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ste Management\01. Statement of financial performance\"/>
    </mc:Choice>
  </mc:AlternateContent>
  <xr:revisionPtr revIDLastSave="0" documentId="8_{19744A66-07F7-4944-B92A-9B0396DECD4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58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  <sheet name="MAN" sheetId="40" r:id="rId41"/>
    <sheet name="FS161" sheetId="41" r:id="rId42"/>
    <sheet name="FS162" sheetId="42" r:id="rId43"/>
    <sheet name="FS163" sheetId="43" r:id="rId44"/>
    <sheet name="DC16" sheetId="44" r:id="rId45"/>
    <sheet name="FS181" sheetId="45" r:id="rId46"/>
    <sheet name="FS182" sheetId="46" r:id="rId47"/>
    <sheet name="FS183" sheetId="47" r:id="rId48"/>
    <sheet name="FS184" sheetId="48" r:id="rId49"/>
    <sheet name="FS185" sheetId="49" r:id="rId50"/>
    <sheet name="DC18" sheetId="50" r:id="rId51"/>
    <sheet name="FS191" sheetId="51" r:id="rId52"/>
    <sheet name="FS192" sheetId="52" r:id="rId53"/>
    <sheet name="FS193" sheetId="53" r:id="rId54"/>
    <sheet name="FS194" sheetId="54" r:id="rId55"/>
    <sheet name="FS195" sheetId="55" r:id="rId56"/>
    <sheet name="FS196" sheetId="56" r:id="rId57"/>
    <sheet name="DC19" sheetId="57" r:id="rId58"/>
    <sheet name="FS201" sheetId="58" r:id="rId59"/>
    <sheet name="FS203" sheetId="59" r:id="rId60"/>
    <sheet name="FS204" sheetId="60" r:id="rId61"/>
    <sheet name="FS205" sheetId="61" r:id="rId62"/>
    <sheet name="DC20" sheetId="62" r:id="rId63"/>
    <sheet name="EKU" sheetId="63" r:id="rId64"/>
    <sheet name="JHB" sheetId="64" r:id="rId65"/>
    <sheet name="TSH" sheetId="65" r:id="rId66"/>
    <sheet name="GT421" sheetId="66" r:id="rId67"/>
    <sheet name="GT422" sheetId="67" r:id="rId68"/>
    <sheet name="GT423" sheetId="68" r:id="rId69"/>
    <sheet name="DC42" sheetId="69" r:id="rId70"/>
    <sheet name="GT481" sheetId="70" r:id="rId71"/>
    <sheet name="GT484" sheetId="71" r:id="rId72"/>
    <sheet name="GT485" sheetId="72" r:id="rId73"/>
    <sheet name="DC48" sheetId="73" r:id="rId74"/>
    <sheet name="ETH" sheetId="74" r:id="rId75"/>
    <sheet name="KZN212" sheetId="75" r:id="rId76"/>
    <sheet name="KZN213" sheetId="76" r:id="rId77"/>
    <sheet name="KZN214" sheetId="77" r:id="rId78"/>
    <sheet name="KZN216" sheetId="78" r:id="rId79"/>
    <sheet name="DC21" sheetId="79" r:id="rId80"/>
    <sheet name="KZN221" sheetId="80" r:id="rId81"/>
    <sheet name="KZN222" sheetId="81" r:id="rId82"/>
    <sheet name="KZN223" sheetId="82" r:id="rId83"/>
    <sheet name="KZN224" sheetId="83" r:id="rId84"/>
    <sheet name="KZN225" sheetId="84" r:id="rId85"/>
    <sheet name="KZN226" sheetId="85" r:id="rId86"/>
    <sheet name="KZN227" sheetId="86" r:id="rId87"/>
    <sheet name="DC22" sheetId="87" r:id="rId88"/>
    <sheet name="KZN235" sheetId="88" r:id="rId89"/>
    <sheet name="KZN237" sheetId="89" r:id="rId90"/>
    <sheet name="KZN238" sheetId="90" r:id="rId91"/>
    <sheet name="DC23" sheetId="91" r:id="rId92"/>
    <sheet name="KZN241" sheetId="92" r:id="rId93"/>
    <sheet name="KZN242" sheetId="93" r:id="rId94"/>
    <sheet name="KZN244" sheetId="94" r:id="rId95"/>
    <sheet name="KZN245" sheetId="95" r:id="rId96"/>
    <sheet name="DC24" sheetId="96" r:id="rId97"/>
    <sheet name="KZN252" sheetId="97" r:id="rId98"/>
    <sheet name="KZN253" sheetId="98" r:id="rId99"/>
    <sheet name="KZN254" sheetId="99" r:id="rId100"/>
    <sheet name="DC25" sheetId="100" r:id="rId101"/>
    <sheet name="KZN261" sheetId="101" r:id="rId102"/>
    <sheet name="KZN262" sheetId="102" r:id="rId103"/>
    <sheet name="KZN263" sheetId="103" r:id="rId104"/>
    <sheet name="KZN265" sheetId="104" r:id="rId105"/>
    <sheet name="KZN266" sheetId="105" r:id="rId106"/>
    <sheet name="DC26" sheetId="106" r:id="rId107"/>
    <sheet name="KZN271" sheetId="107" r:id="rId108"/>
    <sheet name="KZN272" sheetId="108" r:id="rId109"/>
    <sheet name="KZN275" sheetId="109" r:id="rId110"/>
    <sheet name="KZN276" sheetId="110" r:id="rId111"/>
    <sheet name="DC27" sheetId="111" r:id="rId112"/>
    <sheet name="KZN281" sheetId="112" r:id="rId113"/>
    <sheet name="KZN282" sheetId="113" r:id="rId114"/>
    <sheet name="KZN284" sheetId="114" r:id="rId115"/>
    <sheet name="KZN285" sheetId="115" r:id="rId116"/>
    <sheet name="KZN286" sheetId="116" r:id="rId117"/>
    <sheet name="DC28" sheetId="117" r:id="rId118"/>
    <sheet name="KZN291" sheetId="118" r:id="rId119"/>
    <sheet name="KZN292" sheetId="119" r:id="rId120"/>
    <sheet name="KZN293" sheetId="120" r:id="rId121"/>
    <sheet name="KZN294" sheetId="121" r:id="rId122"/>
    <sheet name="DC29" sheetId="122" r:id="rId123"/>
    <sheet name="KZN433" sheetId="123" r:id="rId124"/>
    <sheet name="KZN434" sheetId="124" r:id="rId125"/>
    <sheet name="KZN435" sheetId="125" r:id="rId126"/>
    <sheet name="KZN436" sheetId="126" r:id="rId127"/>
    <sheet name="DC43" sheetId="127" r:id="rId128"/>
    <sheet name="LIM331" sheetId="128" r:id="rId129"/>
    <sheet name="LIM332" sheetId="129" r:id="rId130"/>
    <sheet name="LIM333" sheetId="130" r:id="rId131"/>
    <sheet name="LIM334" sheetId="131" r:id="rId132"/>
    <sheet name="LIM335" sheetId="132" r:id="rId133"/>
    <sheet name="DC33" sheetId="133" r:id="rId134"/>
    <sheet name="LIM341" sheetId="134" r:id="rId135"/>
    <sheet name="LIM343" sheetId="135" r:id="rId136"/>
    <sheet name="LIM344" sheetId="136" r:id="rId137"/>
    <sheet name="LIM345" sheetId="137" r:id="rId138"/>
    <sheet name="DC34" sheetId="138" r:id="rId139"/>
    <sheet name="LIM351" sheetId="139" r:id="rId140"/>
    <sheet name="LIM353" sheetId="140" r:id="rId141"/>
    <sheet name="LIM354" sheetId="141" r:id="rId142"/>
    <sheet name="LIM355" sheetId="142" r:id="rId143"/>
    <sheet name="DC35" sheetId="143" r:id="rId144"/>
    <sheet name="LIM361" sheetId="144" r:id="rId145"/>
    <sheet name="LIM362" sheetId="145" r:id="rId146"/>
    <sheet name="LIM366" sheetId="146" r:id="rId147"/>
    <sheet name="LIM367" sheetId="147" r:id="rId148"/>
    <sheet name="LIM368" sheetId="148" r:id="rId149"/>
    <sheet name="DC36" sheetId="149" r:id="rId150"/>
    <sheet name="LIM471" sheetId="150" r:id="rId151"/>
    <sheet name="LIM472" sheetId="151" r:id="rId152"/>
    <sheet name="LIM473" sheetId="152" r:id="rId153"/>
    <sheet name="LIM476" sheetId="153" r:id="rId154"/>
    <sheet name="DC47" sheetId="154" r:id="rId155"/>
    <sheet name="MP301" sheetId="155" r:id="rId156"/>
    <sheet name="MP302" sheetId="156" r:id="rId157"/>
    <sheet name="MP303" sheetId="157" r:id="rId158"/>
    <sheet name="MP304" sheetId="158" r:id="rId159"/>
    <sheet name="MP305" sheetId="159" r:id="rId160"/>
    <sheet name="MP306" sheetId="160" r:id="rId161"/>
    <sheet name="MP307" sheetId="161" r:id="rId162"/>
    <sheet name="DC30" sheetId="162" r:id="rId163"/>
    <sheet name="MP311" sheetId="163" r:id="rId164"/>
    <sheet name="MP312" sheetId="164" r:id="rId165"/>
    <sheet name="MP313" sheetId="165" r:id="rId166"/>
    <sheet name="MP314" sheetId="166" r:id="rId167"/>
    <sheet name="MP315" sheetId="167" r:id="rId168"/>
    <sheet name="MP316" sheetId="168" r:id="rId169"/>
    <sheet name="DC31" sheetId="169" r:id="rId170"/>
    <sheet name="MP321" sheetId="170" r:id="rId171"/>
    <sheet name="MP324" sheetId="171" r:id="rId172"/>
    <sheet name="MP325" sheetId="172" r:id="rId173"/>
    <sheet name="MP326" sheetId="173" r:id="rId174"/>
    <sheet name="DC32" sheetId="174" r:id="rId175"/>
    <sheet name="NC451" sheetId="175" r:id="rId176"/>
    <sheet name="NC452" sheetId="176" r:id="rId177"/>
    <sheet name="NC453" sheetId="177" r:id="rId178"/>
    <sheet name="DC45" sheetId="178" r:id="rId179"/>
    <sheet name="NC061" sheetId="179" r:id="rId180"/>
    <sheet name="NC062" sheetId="180" r:id="rId181"/>
    <sheet name="NC064" sheetId="181" r:id="rId182"/>
    <sheet name="NC065" sheetId="182" r:id="rId183"/>
    <sheet name="NC066" sheetId="183" r:id="rId184"/>
    <sheet name="NC067" sheetId="184" r:id="rId185"/>
    <sheet name="DC6" sheetId="185" r:id="rId186"/>
    <sheet name="NC071" sheetId="186" r:id="rId187"/>
    <sheet name="NC072" sheetId="187" r:id="rId188"/>
    <sheet name="NC073" sheetId="188" r:id="rId189"/>
    <sheet name="NC074" sheetId="189" r:id="rId190"/>
    <sheet name="NC075" sheetId="190" r:id="rId191"/>
    <sheet name="NC076" sheetId="191" r:id="rId192"/>
    <sheet name="NC077" sheetId="192" r:id="rId193"/>
    <sheet name="NC078" sheetId="193" r:id="rId194"/>
    <sheet name="DC7" sheetId="194" r:id="rId195"/>
    <sheet name="NC082" sheetId="195" r:id="rId196"/>
    <sheet name="NC084" sheetId="196" r:id="rId197"/>
    <sheet name="NC085" sheetId="197" r:id="rId198"/>
    <sheet name="NC086" sheetId="198" r:id="rId199"/>
    <sheet name="NC087" sheetId="199" r:id="rId200"/>
    <sheet name="DC8" sheetId="200" r:id="rId201"/>
    <sheet name="NC091" sheetId="201" r:id="rId202"/>
    <sheet name="NC092" sheetId="202" r:id="rId203"/>
    <sheet name="NC093" sheetId="203" r:id="rId204"/>
    <sheet name="NC094" sheetId="204" r:id="rId205"/>
    <sheet name="DC9" sheetId="205" r:id="rId206"/>
    <sheet name="NW371" sheetId="206" r:id="rId207"/>
    <sheet name="NW372" sheetId="207" r:id="rId208"/>
    <sheet name="NW373" sheetId="208" r:id="rId209"/>
    <sheet name="NW374" sheetId="209" r:id="rId210"/>
    <sheet name="NW375" sheetId="210" r:id="rId211"/>
    <sheet name="DC37" sheetId="211" r:id="rId212"/>
    <sheet name="NW381" sheetId="212" r:id="rId213"/>
    <sheet name="NW382" sheetId="213" r:id="rId214"/>
    <sheet name="NW383" sheetId="214" r:id="rId215"/>
    <sheet name="NW384" sheetId="215" r:id="rId216"/>
    <sheet name="NW385" sheetId="216" r:id="rId217"/>
    <sheet name="DC38" sheetId="217" r:id="rId218"/>
    <sheet name="NW392" sheetId="218" r:id="rId219"/>
    <sheet name="NW393" sheetId="219" r:id="rId220"/>
    <sheet name="NW394" sheetId="220" r:id="rId221"/>
    <sheet name="NW396" sheetId="221" r:id="rId222"/>
    <sheet name="NW397" sheetId="222" r:id="rId223"/>
    <sheet name="DC39" sheetId="223" r:id="rId224"/>
    <sheet name="NW403" sheetId="224" r:id="rId225"/>
    <sheet name="NW404" sheetId="225" r:id="rId226"/>
    <sheet name="NW405" sheetId="226" r:id="rId227"/>
    <sheet name="DC40" sheetId="227" r:id="rId228"/>
    <sheet name="CPT" sheetId="228" r:id="rId229"/>
    <sheet name="WC011" sheetId="229" r:id="rId230"/>
    <sheet name="WC012" sheetId="230" r:id="rId231"/>
    <sheet name="WC013" sheetId="231" r:id="rId232"/>
    <sheet name="WC014" sheetId="232" r:id="rId233"/>
    <sheet name="WC015" sheetId="233" r:id="rId234"/>
    <sheet name="DC1" sheetId="234" r:id="rId235"/>
    <sheet name="WC022" sheetId="235" r:id="rId236"/>
    <sheet name="WC023" sheetId="236" r:id="rId237"/>
    <sheet name="WC024" sheetId="237" r:id="rId238"/>
    <sheet name="WC025" sheetId="238" r:id="rId239"/>
    <sheet name="WC026" sheetId="239" r:id="rId240"/>
    <sheet name="DC2" sheetId="240" r:id="rId241"/>
    <sheet name="WC031" sheetId="241" r:id="rId242"/>
    <sheet name="WC032" sheetId="242" r:id="rId243"/>
    <sheet name="WC033" sheetId="243" r:id="rId244"/>
    <sheet name="WC034" sheetId="244" r:id="rId245"/>
    <sheet name="DC3" sheetId="245" r:id="rId246"/>
    <sheet name="WC041" sheetId="246" r:id="rId247"/>
    <sheet name="WC042" sheetId="247" r:id="rId248"/>
    <sheet name="WC043" sheetId="248" r:id="rId249"/>
    <sheet name="WC044" sheetId="249" r:id="rId250"/>
    <sheet name="WC045" sheetId="250" r:id="rId251"/>
    <sheet name="WC047" sheetId="251" r:id="rId252"/>
    <sheet name="WC048" sheetId="252" r:id="rId253"/>
    <sheet name="DC4" sheetId="253" r:id="rId254"/>
    <sheet name="WC051" sheetId="254" r:id="rId255"/>
    <sheet name="WC052" sheetId="255" r:id="rId256"/>
    <sheet name="WC053" sheetId="256" r:id="rId257"/>
    <sheet name="DC5" sheetId="257" r:id="rId258"/>
  </sheets>
  <definedNames>
    <definedName name="_xlnm.Print_Area" localSheetId="1">BUF!$A$1:$AA$59</definedName>
    <definedName name="_xlnm.Print_Area" localSheetId="228">CPT!$A$1:$AA$59</definedName>
    <definedName name="_xlnm.Print_Area" localSheetId="234">'DC1'!$A$1:$AA$59</definedName>
    <definedName name="_xlnm.Print_Area" localSheetId="10">'DC10'!$A$1:$AA$59</definedName>
    <definedName name="_xlnm.Print_Area" localSheetId="17">'DC12'!$A$1:$AA$59</definedName>
    <definedName name="_xlnm.Print_Area" localSheetId="24">'DC13'!$A$1:$AA$59</definedName>
    <definedName name="_xlnm.Print_Area" localSheetId="28">'DC14'!$A$1:$AA$59</definedName>
    <definedName name="_xlnm.Print_Area" localSheetId="34">'DC15'!$A$1:$AA$59</definedName>
    <definedName name="_xlnm.Print_Area" localSheetId="44">'DC16'!$A$1:$AA$59</definedName>
    <definedName name="_xlnm.Print_Area" localSheetId="50">'DC18'!$A$1:$AA$59</definedName>
    <definedName name="_xlnm.Print_Area" localSheetId="57">'DC19'!$A$1:$AA$59</definedName>
    <definedName name="_xlnm.Print_Area" localSheetId="240">'DC2'!$A$1:$AA$59</definedName>
    <definedName name="_xlnm.Print_Area" localSheetId="62">'DC20'!$A$1:$AA$59</definedName>
    <definedName name="_xlnm.Print_Area" localSheetId="79">'DC21'!$A$1:$AA$59</definedName>
    <definedName name="_xlnm.Print_Area" localSheetId="87">'DC22'!$A$1:$AA$59</definedName>
    <definedName name="_xlnm.Print_Area" localSheetId="91">'DC23'!$A$1:$AA$59</definedName>
    <definedName name="_xlnm.Print_Area" localSheetId="96">'DC24'!$A$1:$AA$59</definedName>
    <definedName name="_xlnm.Print_Area" localSheetId="100">'DC25'!$A$1:$AA$59</definedName>
    <definedName name="_xlnm.Print_Area" localSheetId="106">'DC26'!$A$1:$AA$59</definedName>
    <definedName name="_xlnm.Print_Area" localSheetId="111">'DC27'!$A$1:$AA$59</definedName>
    <definedName name="_xlnm.Print_Area" localSheetId="117">'DC28'!$A$1:$AA$59</definedName>
    <definedName name="_xlnm.Print_Area" localSheetId="122">'DC29'!$A$1:$AA$59</definedName>
    <definedName name="_xlnm.Print_Area" localSheetId="245">'DC3'!$A$1:$AA$59</definedName>
    <definedName name="_xlnm.Print_Area" localSheetId="162">'DC30'!$A$1:$AA$59</definedName>
    <definedName name="_xlnm.Print_Area" localSheetId="169">'DC31'!$A$1:$AA$59</definedName>
    <definedName name="_xlnm.Print_Area" localSheetId="174">'DC32'!$A$1:$AA$59</definedName>
    <definedName name="_xlnm.Print_Area" localSheetId="133">'DC33'!$A$1:$AA$59</definedName>
    <definedName name="_xlnm.Print_Area" localSheetId="138">'DC34'!$A$1:$AA$59</definedName>
    <definedName name="_xlnm.Print_Area" localSheetId="143">'DC35'!$A$1:$AA$59</definedName>
    <definedName name="_xlnm.Print_Area" localSheetId="149">'DC36'!$A$1:$AA$59</definedName>
    <definedName name="_xlnm.Print_Area" localSheetId="211">'DC37'!$A$1:$AA$59</definedName>
    <definedName name="_xlnm.Print_Area" localSheetId="217">'DC38'!$A$1:$AA$59</definedName>
    <definedName name="_xlnm.Print_Area" localSheetId="223">'DC39'!$A$1:$AA$59</definedName>
    <definedName name="_xlnm.Print_Area" localSheetId="253">'DC4'!$A$1:$AA$59</definedName>
    <definedName name="_xlnm.Print_Area" localSheetId="227">'DC40'!$A$1:$AA$59</definedName>
    <definedName name="_xlnm.Print_Area" localSheetId="69">'DC42'!$A$1:$AA$59</definedName>
    <definedName name="_xlnm.Print_Area" localSheetId="127">'DC43'!$A$1:$AA$59</definedName>
    <definedName name="_xlnm.Print_Area" localSheetId="39">'DC44'!$A$1:$AA$59</definedName>
    <definedName name="_xlnm.Print_Area" localSheetId="178">'DC45'!$A$1:$AA$59</definedName>
    <definedName name="_xlnm.Print_Area" localSheetId="154">'DC47'!$A$1:$AA$59</definedName>
    <definedName name="_xlnm.Print_Area" localSheetId="73">'DC48'!$A$1:$AA$59</definedName>
    <definedName name="_xlnm.Print_Area" localSheetId="257">'DC5'!$A$1:$AA$59</definedName>
    <definedName name="_xlnm.Print_Area" localSheetId="185">'DC6'!$A$1:$AA$59</definedName>
    <definedName name="_xlnm.Print_Area" localSheetId="194">'DC7'!$A$1:$AA$59</definedName>
    <definedName name="_xlnm.Print_Area" localSheetId="200">'DC8'!$A$1:$AA$59</definedName>
    <definedName name="_xlnm.Print_Area" localSheetId="205">'DC9'!$A$1:$AA$59</definedName>
    <definedName name="_xlnm.Print_Area" localSheetId="3">'EC101'!$A$1:$AA$59</definedName>
    <definedName name="_xlnm.Print_Area" localSheetId="4">'EC102'!$A$1:$AA$59</definedName>
    <definedName name="_xlnm.Print_Area" localSheetId="5">'EC104'!$A$1:$AA$59</definedName>
    <definedName name="_xlnm.Print_Area" localSheetId="6">'EC105'!$A$1:$AA$59</definedName>
    <definedName name="_xlnm.Print_Area" localSheetId="7">'EC106'!$A$1:$AA$59</definedName>
    <definedName name="_xlnm.Print_Area" localSheetId="8">'EC108'!$A$1:$AA$59</definedName>
    <definedName name="_xlnm.Print_Area" localSheetId="9">'EC109'!$A$1:$AA$59</definedName>
    <definedName name="_xlnm.Print_Area" localSheetId="11">'EC121'!$A$1:$AA$59</definedName>
    <definedName name="_xlnm.Print_Area" localSheetId="12">'EC122'!$A$1:$AA$59</definedName>
    <definedName name="_xlnm.Print_Area" localSheetId="13">'EC123'!$A$1:$AA$59</definedName>
    <definedName name="_xlnm.Print_Area" localSheetId="14">'EC124'!$A$1:$AA$59</definedName>
    <definedName name="_xlnm.Print_Area" localSheetId="15">'EC126'!$A$1:$AA$59</definedName>
    <definedName name="_xlnm.Print_Area" localSheetId="16">'EC129'!$A$1:$AA$59</definedName>
    <definedName name="_xlnm.Print_Area" localSheetId="18">'EC131'!$A$1:$AA$59</definedName>
    <definedName name="_xlnm.Print_Area" localSheetId="19">'EC135'!$A$1:$AA$59</definedName>
    <definedName name="_xlnm.Print_Area" localSheetId="20">'EC136'!$A$1:$AA$59</definedName>
    <definedName name="_xlnm.Print_Area" localSheetId="21">'EC137'!$A$1:$AA$59</definedName>
    <definedName name="_xlnm.Print_Area" localSheetId="22">'EC138'!$A$1:$AA$59</definedName>
    <definedName name="_xlnm.Print_Area" localSheetId="23">'EC139'!$A$1:$AA$59</definedName>
    <definedName name="_xlnm.Print_Area" localSheetId="25">'EC141'!$A$1:$AA$59</definedName>
    <definedName name="_xlnm.Print_Area" localSheetId="26">'EC142'!$A$1:$AA$59</definedName>
    <definedName name="_xlnm.Print_Area" localSheetId="27">'EC145'!$A$1:$AA$59</definedName>
    <definedName name="_xlnm.Print_Area" localSheetId="29">'EC153'!$A$1:$AA$59</definedName>
    <definedName name="_xlnm.Print_Area" localSheetId="30">'EC154'!$A$1:$AA$59</definedName>
    <definedName name="_xlnm.Print_Area" localSheetId="31">'EC155'!$A$1:$AA$59</definedName>
    <definedName name="_xlnm.Print_Area" localSheetId="32">'EC156'!$A$1:$AA$59</definedName>
    <definedName name="_xlnm.Print_Area" localSheetId="33">'EC157'!$A$1:$AA$59</definedName>
    <definedName name="_xlnm.Print_Area" localSheetId="35">'EC441'!$A$1:$AA$59</definedName>
    <definedName name="_xlnm.Print_Area" localSheetId="36">'EC442'!$A$1:$AA$59</definedName>
    <definedName name="_xlnm.Print_Area" localSheetId="37">'EC443'!$A$1:$AA$59</definedName>
    <definedName name="_xlnm.Print_Area" localSheetId="38">'EC444'!$A$1:$AA$59</definedName>
    <definedName name="_xlnm.Print_Area" localSheetId="63">EKU!$A$1:$AA$59</definedName>
    <definedName name="_xlnm.Print_Area" localSheetId="74">ETH!$A$1:$AA$59</definedName>
    <definedName name="_xlnm.Print_Area" localSheetId="41">'FS161'!$A$1:$AA$59</definedName>
    <definedName name="_xlnm.Print_Area" localSheetId="42">'FS162'!$A$1:$AA$59</definedName>
    <definedName name="_xlnm.Print_Area" localSheetId="43">'FS163'!$A$1:$AA$59</definedName>
    <definedName name="_xlnm.Print_Area" localSheetId="45">'FS181'!$A$1:$AA$59</definedName>
    <definedName name="_xlnm.Print_Area" localSheetId="46">'FS182'!$A$1:$AA$59</definedName>
    <definedName name="_xlnm.Print_Area" localSheetId="47">'FS183'!$A$1:$AA$59</definedName>
    <definedName name="_xlnm.Print_Area" localSheetId="48">'FS184'!$A$1:$AA$59</definedName>
    <definedName name="_xlnm.Print_Area" localSheetId="49">'FS185'!$A$1:$AA$59</definedName>
    <definedName name="_xlnm.Print_Area" localSheetId="51">'FS191'!$A$1:$AA$59</definedName>
    <definedName name="_xlnm.Print_Area" localSheetId="52">'FS192'!$A$1:$AA$59</definedName>
    <definedName name="_xlnm.Print_Area" localSheetId="53">'FS193'!$A$1:$AA$59</definedName>
    <definedName name="_xlnm.Print_Area" localSheetId="54">'FS194'!$A$1:$AA$59</definedName>
    <definedName name="_xlnm.Print_Area" localSheetId="55">'FS195'!$A$1:$AA$59</definedName>
    <definedName name="_xlnm.Print_Area" localSheetId="56">'FS196'!$A$1:$AA$59</definedName>
    <definedName name="_xlnm.Print_Area" localSheetId="58">'FS201'!$A$1:$AA$59</definedName>
    <definedName name="_xlnm.Print_Area" localSheetId="59">'FS203'!$A$1:$AA$59</definedName>
    <definedName name="_xlnm.Print_Area" localSheetId="60">'FS204'!$A$1:$AA$59</definedName>
    <definedName name="_xlnm.Print_Area" localSheetId="61">'FS205'!$A$1:$AA$59</definedName>
    <definedName name="_xlnm.Print_Area" localSheetId="66">'GT421'!$A$1:$AA$59</definedName>
    <definedName name="_xlnm.Print_Area" localSheetId="67">'GT422'!$A$1:$AA$59</definedName>
    <definedName name="_xlnm.Print_Area" localSheetId="68">'GT423'!$A$1:$AA$59</definedName>
    <definedName name="_xlnm.Print_Area" localSheetId="70">'GT481'!$A$1:$AA$59</definedName>
    <definedName name="_xlnm.Print_Area" localSheetId="71">'GT484'!$A$1:$AA$59</definedName>
    <definedName name="_xlnm.Print_Area" localSheetId="72">'GT485'!$A$1:$AA$59</definedName>
    <definedName name="_xlnm.Print_Area" localSheetId="64">JHB!$A$1:$AA$59</definedName>
    <definedName name="_xlnm.Print_Area" localSheetId="75">'KZN212'!$A$1:$AA$59</definedName>
    <definedName name="_xlnm.Print_Area" localSheetId="76">'KZN213'!$A$1:$AA$59</definedName>
    <definedName name="_xlnm.Print_Area" localSheetId="77">'KZN214'!$A$1:$AA$59</definedName>
    <definedName name="_xlnm.Print_Area" localSheetId="78">'KZN216'!$A$1:$AA$59</definedName>
    <definedName name="_xlnm.Print_Area" localSheetId="80">'KZN221'!$A$1:$AA$59</definedName>
    <definedName name="_xlnm.Print_Area" localSheetId="81">'KZN222'!$A$1:$AA$59</definedName>
    <definedName name="_xlnm.Print_Area" localSheetId="82">'KZN223'!$A$1:$AA$59</definedName>
    <definedName name="_xlnm.Print_Area" localSheetId="83">'KZN224'!$A$1:$AA$59</definedName>
    <definedName name="_xlnm.Print_Area" localSheetId="84">'KZN225'!$A$1:$AA$59</definedName>
    <definedName name="_xlnm.Print_Area" localSheetId="85">'KZN226'!$A$1:$AA$59</definedName>
    <definedName name="_xlnm.Print_Area" localSheetId="86">'KZN227'!$A$1:$AA$59</definedName>
    <definedName name="_xlnm.Print_Area" localSheetId="88">'KZN235'!$A$1:$AA$59</definedName>
    <definedName name="_xlnm.Print_Area" localSheetId="89">'KZN237'!$A$1:$AA$59</definedName>
    <definedName name="_xlnm.Print_Area" localSheetId="90">'KZN238'!$A$1:$AA$59</definedName>
    <definedName name="_xlnm.Print_Area" localSheetId="92">'KZN241'!$A$1:$AA$59</definedName>
    <definedName name="_xlnm.Print_Area" localSheetId="93">'KZN242'!$A$1:$AA$59</definedName>
    <definedName name="_xlnm.Print_Area" localSheetId="94">'KZN244'!$A$1:$AA$59</definedName>
    <definedName name="_xlnm.Print_Area" localSheetId="95">'KZN245'!$A$1:$AA$59</definedName>
    <definedName name="_xlnm.Print_Area" localSheetId="97">'KZN252'!$A$1:$AA$59</definedName>
    <definedName name="_xlnm.Print_Area" localSheetId="98">'KZN253'!$A$1:$AA$59</definedName>
    <definedName name="_xlnm.Print_Area" localSheetId="99">'KZN254'!$A$1:$AA$59</definedName>
    <definedName name="_xlnm.Print_Area" localSheetId="101">'KZN261'!$A$1:$AA$59</definedName>
    <definedName name="_xlnm.Print_Area" localSheetId="102">'KZN262'!$A$1:$AA$59</definedName>
    <definedName name="_xlnm.Print_Area" localSheetId="103">'KZN263'!$A$1:$AA$59</definedName>
    <definedName name="_xlnm.Print_Area" localSheetId="104">'KZN265'!$A$1:$AA$59</definedName>
    <definedName name="_xlnm.Print_Area" localSheetId="105">'KZN266'!$A$1:$AA$59</definedName>
    <definedName name="_xlnm.Print_Area" localSheetId="107">'KZN271'!$A$1:$AA$59</definedName>
    <definedName name="_xlnm.Print_Area" localSheetId="108">'KZN272'!$A$1:$AA$59</definedName>
    <definedName name="_xlnm.Print_Area" localSheetId="109">'KZN275'!$A$1:$AA$59</definedName>
    <definedName name="_xlnm.Print_Area" localSheetId="110">'KZN276'!$A$1:$AA$59</definedName>
    <definedName name="_xlnm.Print_Area" localSheetId="112">'KZN281'!$A$1:$AA$59</definedName>
    <definedName name="_xlnm.Print_Area" localSheetId="113">'KZN282'!$A$1:$AA$59</definedName>
    <definedName name="_xlnm.Print_Area" localSheetId="114">'KZN284'!$A$1:$AA$59</definedName>
    <definedName name="_xlnm.Print_Area" localSheetId="115">'KZN285'!$A$1:$AA$59</definedName>
    <definedName name="_xlnm.Print_Area" localSheetId="116">'KZN286'!$A$1:$AA$59</definedName>
    <definedName name="_xlnm.Print_Area" localSheetId="118">'KZN291'!$A$1:$AA$59</definedName>
    <definedName name="_xlnm.Print_Area" localSheetId="119">'KZN292'!$A$1:$AA$59</definedName>
    <definedName name="_xlnm.Print_Area" localSheetId="120">'KZN293'!$A$1:$AA$59</definedName>
    <definedName name="_xlnm.Print_Area" localSheetId="121">'KZN294'!$A$1:$AA$59</definedName>
    <definedName name="_xlnm.Print_Area" localSheetId="123">'KZN433'!$A$1:$AA$59</definedName>
    <definedName name="_xlnm.Print_Area" localSheetId="124">'KZN434'!$A$1:$AA$59</definedName>
    <definedName name="_xlnm.Print_Area" localSheetId="125">'KZN435'!$A$1:$AA$59</definedName>
    <definedName name="_xlnm.Print_Area" localSheetId="126">'KZN436'!$A$1:$AA$59</definedName>
    <definedName name="_xlnm.Print_Area" localSheetId="128">'LIM331'!$A$1:$AA$59</definedName>
    <definedName name="_xlnm.Print_Area" localSheetId="129">'LIM332'!$A$1:$AA$59</definedName>
    <definedName name="_xlnm.Print_Area" localSheetId="130">'LIM333'!$A$1:$AA$59</definedName>
    <definedName name="_xlnm.Print_Area" localSheetId="131">'LIM334'!$A$1:$AA$59</definedName>
    <definedName name="_xlnm.Print_Area" localSheetId="132">'LIM335'!$A$1:$AA$59</definedName>
    <definedName name="_xlnm.Print_Area" localSheetId="134">'LIM341'!$A$1:$AA$59</definedName>
    <definedName name="_xlnm.Print_Area" localSheetId="135">'LIM343'!$A$1:$AA$59</definedName>
    <definedName name="_xlnm.Print_Area" localSheetId="136">'LIM344'!$A$1:$AA$59</definedName>
    <definedName name="_xlnm.Print_Area" localSheetId="137">'LIM345'!$A$1:$AA$59</definedName>
    <definedName name="_xlnm.Print_Area" localSheetId="139">'LIM351'!$A$1:$AA$59</definedName>
    <definedName name="_xlnm.Print_Area" localSheetId="140">'LIM353'!$A$1:$AA$59</definedName>
    <definedName name="_xlnm.Print_Area" localSheetId="141">'LIM354'!$A$1:$AA$59</definedName>
    <definedName name="_xlnm.Print_Area" localSheetId="142">'LIM355'!$A$1:$AA$59</definedName>
    <definedName name="_xlnm.Print_Area" localSheetId="144">'LIM361'!$A$1:$AA$59</definedName>
    <definedName name="_xlnm.Print_Area" localSheetId="145">'LIM362'!$A$1:$AA$59</definedName>
    <definedName name="_xlnm.Print_Area" localSheetId="146">'LIM366'!$A$1:$AA$59</definedName>
    <definedName name="_xlnm.Print_Area" localSheetId="147">'LIM367'!$A$1:$AA$59</definedName>
    <definedName name="_xlnm.Print_Area" localSheetId="148">'LIM368'!$A$1:$AA$59</definedName>
    <definedName name="_xlnm.Print_Area" localSheetId="150">'LIM471'!$A$1:$AA$59</definedName>
    <definedName name="_xlnm.Print_Area" localSheetId="151">'LIM472'!$A$1:$AA$59</definedName>
    <definedName name="_xlnm.Print_Area" localSheetId="152">'LIM473'!$A$1:$AA$59</definedName>
    <definedName name="_xlnm.Print_Area" localSheetId="153">'LIM476'!$A$1:$AA$59</definedName>
    <definedName name="_xlnm.Print_Area" localSheetId="40">MAN!$A$1:$AA$59</definedName>
    <definedName name="_xlnm.Print_Area" localSheetId="155">'MP301'!$A$1:$AA$59</definedName>
    <definedName name="_xlnm.Print_Area" localSheetId="156">'MP302'!$A$1:$AA$59</definedName>
    <definedName name="_xlnm.Print_Area" localSheetId="157">'MP303'!$A$1:$AA$59</definedName>
    <definedName name="_xlnm.Print_Area" localSheetId="158">'MP304'!$A$1:$AA$59</definedName>
    <definedName name="_xlnm.Print_Area" localSheetId="159">'MP305'!$A$1:$AA$59</definedName>
    <definedName name="_xlnm.Print_Area" localSheetId="160">'MP306'!$A$1:$AA$59</definedName>
    <definedName name="_xlnm.Print_Area" localSheetId="161">'MP307'!$A$1:$AA$59</definedName>
    <definedName name="_xlnm.Print_Area" localSheetId="163">'MP311'!$A$1:$AA$59</definedName>
    <definedName name="_xlnm.Print_Area" localSheetId="164">'MP312'!$A$1:$AA$59</definedName>
    <definedName name="_xlnm.Print_Area" localSheetId="165">'MP313'!$A$1:$AA$59</definedName>
    <definedName name="_xlnm.Print_Area" localSheetId="166">'MP314'!$A$1:$AA$59</definedName>
    <definedName name="_xlnm.Print_Area" localSheetId="167">'MP315'!$A$1:$AA$59</definedName>
    <definedName name="_xlnm.Print_Area" localSheetId="168">'MP316'!$A$1:$AA$59</definedName>
    <definedName name="_xlnm.Print_Area" localSheetId="170">'MP321'!$A$1:$AA$59</definedName>
    <definedName name="_xlnm.Print_Area" localSheetId="171">'MP324'!$A$1:$AA$59</definedName>
    <definedName name="_xlnm.Print_Area" localSheetId="172">'MP325'!$A$1:$AA$59</definedName>
    <definedName name="_xlnm.Print_Area" localSheetId="173">'MP326'!$A$1:$AA$59</definedName>
    <definedName name="_xlnm.Print_Area" localSheetId="179">'NC061'!$A$1:$AA$59</definedName>
    <definedName name="_xlnm.Print_Area" localSheetId="180">'NC062'!$A$1:$AA$59</definedName>
    <definedName name="_xlnm.Print_Area" localSheetId="181">'NC064'!$A$1:$AA$59</definedName>
    <definedName name="_xlnm.Print_Area" localSheetId="182">'NC065'!$A$1:$AA$59</definedName>
    <definedName name="_xlnm.Print_Area" localSheetId="183">'NC066'!$A$1:$AA$59</definedName>
    <definedName name="_xlnm.Print_Area" localSheetId="184">'NC067'!$A$1:$AA$59</definedName>
    <definedName name="_xlnm.Print_Area" localSheetId="186">'NC071'!$A$1:$AA$59</definedName>
    <definedName name="_xlnm.Print_Area" localSheetId="187">'NC072'!$A$1:$AA$59</definedName>
    <definedName name="_xlnm.Print_Area" localSheetId="188">'NC073'!$A$1:$AA$59</definedName>
    <definedName name="_xlnm.Print_Area" localSheetId="189">'NC074'!$A$1:$AA$59</definedName>
    <definedName name="_xlnm.Print_Area" localSheetId="190">'NC075'!$A$1:$AA$59</definedName>
    <definedName name="_xlnm.Print_Area" localSheetId="191">'NC076'!$A$1:$AA$59</definedName>
    <definedName name="_xlnm.Print_Area" localSheetId="192">'NC077'!$A$1:$AA$59</definedName>
    <definedName name="_xlnm.Print_Area" localSheetId="193">'NC078'!$A$1:$AA$59</definedName>
    <definedName name="_xlnm.Print_Area" localSheetId="195">'NC082'!$A$1:$AA$59</definedName>
    <definedName name="_xlnm.Print_Area" localSheetId="196">'NC084'!$A$1:$AA$59</definedName>
    <definedName name="_xlnm.Print_Area" localSheetId="197">'NC085'!$A$1:$AA$59</definedName>
    <definedName name="_xlnm.Print_Area" localSheetId="198">'NC086'!$A$1:$AA$59</definedName>
    <definedName name="_xlnm.Print_Area" localSheetId="199">'NC087'!$A$1:$AA$59</definedName>
    <definedName name="_xlnm.Print_Area" localSheetId="201">'NC091'!$A$1:$AA$59</definedName>
    <definedName name="_xlnm.Print_Area" localSheetId="202">'NC092'!$A$1:$AA$59</definedName>
    <definedName name="_xlnm.Print_Area" localSheetId="203">'NC093'!$A$1:$AA$59</definedName>
    <definedName name="_xlnm.Print_Area" localSheetId="204">'NC094'!$A$1:$AA$59</definedName>
    <definedName name="_xlnm.Print_Area" localSheetId="175">'NC451'!$A$1:$AA$59</definedName>
    <definedName name="_xlnm.Print_Area" localSheetId="176">'NC452'!$A$1:$AA$59</definedName>
    <definedName name="_xlnm.Print_Area" localSheetId="177">'NC453'!$A$1:$AA$59</definedName>
    <definedName name="_xlnm.Print_Area" localSheetId="2">NMA!$A$1:$AA$59</definedName>
    <definedName name="_xlnm.Print_Area" localSheetId="206">'NW371'!$A$1:$AA$59</definedName>
    <definedName name="_xlnm.Print_Area" localSheetId="207">'NW372'!$A$1:$AA$59</definedName>
    <definedName name="_xlnm.Print_Area" localSheetId="208">'NW373'!$A$1:$AA$59</definedName>
    <definedName name="_xlnm.Print_Area" localSheetId="209">'NW374'!$A$1:$AA$59</definedName>
    <definedName name="_xlnm.Print_Area" localSheetId="210">'NW375'!$A$1:$AA$59</definedName>
    <definedName name="_xlnm.Print_Area" localSheetId="212">'NW381'!$A$1:$AA$59</definedName>
    <definedName name="_xlnm.Print_Area" localSheetId="213">'NW382'!$A$1:$AA$59</definedName>
    <definedName name="_xlnm.Print_Area" localSheetId="214">'NW383'!$A$1:$AA$59</definedName>
    <definedName name="_xlnm.Print_Area" localSheetId="215">'NW384'!$A$1:$AA$59</definedName>
    <definedName name="_xlnm.Print_Area" localSheetId="216">'NW385'!$A$1:$AA$59</definedName>
    <definedName name="_xlnm.Print_Area" localSheetId="218">'NW392'!$A$1:$AA$59</definedName>
    <definedName name="_xlnm.Print_Area" localSheetId="219">'NW393'!$A$1:$AA$59</definedName>
    <definedName name="_xlnm.Print_Area" localSheetId="220">'NW394'!$A$1:$AA$59</definedName>
    <definedName name="_xlnm.Print_Area" localSheetId="221">'NW396'!$A$1:$AA$59</definedName>
    <definedName name="_xlnm.Print_Area" localSheetId="222">'NW397'!$A$1:$AA$59</definedName>
    <definedName name="_xlnm.Print_Area" localSheetId="224">'NW403'!$A$1:$AA$59</definedName>
    <definedName name="_xlnm.Print_Area" localSheetId="225">'NW404'!$A$1:$AA$59</definedName>
    <definedName name="_xlnm.Print_Area" localSheetId="226">'NW405'!$A$1:$AA$59</definedName>
    <definedName name="_xlnm.Print_Area" localSheetId="0">Summary!$A$1:$AA$59</definedName>
    <definedName name="_xlnm.Print_Area" localSheetId="65">TSH!$A$1:$AA$59</definedName>
    <definedName name="_xlnm.Print_Area" localSheetId="229">'WC011'!$A$1:$AA$59</definedName>
    <definedName name="_xlnm.Print_Area" localSheetId="230">'WC012'!$A$1:$AA$59</definedName>
    <definedName name="_xlnm.Print_Area" localSheetId="231">'WC013'!$A$1:$AA$59</definedName>
    <definedName name="_xlnm.Print_Area" localSheetId="232">'WC014'!$A$1:$AA$59</definedName>
    <definedName name="_xlnm.Print_Area" localSheetId="233">'WC015'!$A$1:$AA$59</definedName>
    <definedName name="_xlnm.Print_Area" localSheetId="235">'WC022'!$A$1:$AA$59</definedName>
    <definedName name="_xlnm.Print_Area" localSheetId="236">'WC023'!$A$1:$AA$59</definedName>
    <definedName name="_xlnm.Print_Area" localSheetId="237">'WC024'!$A$1:$AA$59</definedName>
    <definedName name="_xlnm.Print_Area" localSheetId="238">'WC025'!$A$1:$AA$59</definedName>
    <definedName name="_xlnm.Print_Area" localSheetId="239">'WC026'!$A$1:$AA$59</definedName>
    <definedName name="_xlnm.Print_Area" localSheetId="241">'WC031'!$A$1:$AA$59</definedName>
    <definedName name="_xlnm.Print_Area" localSheetId="242">'WC032'!$A$1:$AA$59</definedName>
    <definedName name="_xlnm.Print_Area" localSheetId="243">'WC033'!$A$1:$AA$59</definedName>
    <definedName name="_xlnm.Print_Area" localSheetId="244">'WC034'!$A$1:$AA$59</definedName>
    <definedName name="_xlnm.Print_Area" localSheetId="246">'WC041'!$A$1:$AA$59</definedName>
    <definedName name="_xlnm.Print_Area" localSheetId="247">'WC042'!$A$1:$AA$59</definedName>
    <definedName name="_xlnm.Print_Area" localSheetId="248">'WC043'!$A$1:$AA$59</definedName>
    <definedName name="_xlnm.Print_Area" localSheetId="249">'WC044'!$A$1:$AA$59</definedName>
    <definedName name="_xlnm.Print_Area" localSheetId="250">'WC045'!$A$1:$AA$59</definedName>
    <definedName name="_xlnm.Print_Area" localSheetId="251">'WC047'!$A$1:$AA$59</definedName>
    <definedName name="_xlnm.Print_Area" localSheetId="252">'WC048'!$A$1:$AA$59</definedName>
    <definedName name="_xlnm.Print_Area" localSheetId="254">'WC051'!$A$1:$AA$59</definedName>
    <definedName name="_xlnm.Print_Area" localSheetId="255">'WC052'!$A$1:$AA$59</definedName>
    <definedName name="_xlnm.Print_Area" localSheetId="256">'WC053'!$A$1:$AA$59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7" i="2" l="1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X32" i="2"/>
  <c r="W32" i="2"/>
  <c r="W48" i="2" s="1"/>
  <c r="W51" i="2" s="1"/>
  <c r="W53" i="2" s="1"/>
  <c r="W56" i="2" s="1"/>
  <c r="W59" i="2" s="1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S32" i="2"/>
  <c r="S48" i="2" s="1"/>
  <c r="S51" i="2" s="1"/>
  <c r="S53" i="2" s="1"/>
  <c r="S56" i="2" s="1"/>
  <c r="S59" i="2" s="1"/>
  <c r="R32" i="2"/>
  <c r="R48" i="2" s="1"/>
  <c r="R51" i="2" s="1"/>
  <c r="R53" i="2" s="1"/>
  <c r="R56" i="2" s="1"/>
  <c r="R59" i="2" s="1"/>
  <c r="Q32" i="2"/>
  <c r="Q48" i="2" s="1"/>
  <c r="Q51" i="2" s="1"/>
  <c r="Q53" i="2" s="1"/>
  <c r="Q56" i="2" s="1"/>
  <c r="Q59" i="2" s="1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K32" i="2"/>
  <c r="K48" i="2" s="1"/>
  <c r="K51" i="2" s="1"/>
  <c r="K53" i="2" s="1"/>
  <c r="K56" i="2" s="1"/>
  <c r="K59" i="2" s="1"/>
  <c r="J32" i="2"/>
  <c r="J48" i="2" s="1"/>
  <c r="J51" i="2" s="1"/>
  <c r="J53" i="2" s="1"/>
  <c r="J56" i="2" s="1"/>
  <c r="J59" i="2" s="1"/>
  <c r="I32" i="2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C32" i="2"/>
  <c r="C48" i="2" s="1"/>
  <c r="C51" i="2" s="1"/>
  <c r="C53" i="2" s="1"/>
  <c r="C56" i="2" s="1"/>
  <c r="C59" i="2" s="1"/>
  <c r="H48" i="3"/>
  <c r="H51" i="3" s="1"/>
  <c r="H53" i="3" s="1"/>
  <c r="H56" i="3" s="1"/>
  <c r="H59" i="3" s="1"/>
  <c r="AA47" i="3"/>
  <c r="Y47" i="3"/>
  <c r="X47" i="3"/>
  <c r="W47" i="3"/>
  <c r="V47" i="3"/>
  <c r="U47" i="3"/>
  <c r="T47" i="3"/>
  <c r="S47" i="3"/>
  <c r="R47" i="3"/>
  <c r="Q47" i="3"/>
  <c r="P47" i="3"/>
  <c r="P48" i="3" s="1"/>
  <c r="P51" i="3" s="1"/>
  <c r="P53" i="3" s="1"/>
  <c r="P56" i="3" s="1"/>
  <c r="P59" i="3" s="1"/>
  <c r="O47" i="3"/>
  <c r="N47" i="3"/>
  <c r="M47" i="3"/>
  <c r="L47" i="3"/>
  <c r="K47" i="3"/>
  <c r="K48" i="3" s="1"/>
  <c r="K51" i="3" s="1"/>
  <c r="K53" i="3" s="1"/>
  <c r="K56" i="3" s="1"/>
  <c r="K59" i="3" s="1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Z32" i="3"/>
  <c r="Y32" i="3"/>
  <c r="X32" i="3"/>
  <c r="W32" i="3"/>
  <c r="W48" i="3" s="1"/>
  <c r="W51" i="3" s="1"/>
  <c r="W53" i="3" s="1"/>
  <c r="W56" i="3" s="1"/>
  <c r="W59" i="3" s="1"/>
  <c r="V32" i="3"/>
  <c r="U32" i="3"/>
  <c r="T32" i="3"/>
  <c r="T48" i="3" s="1"/>
  <c r="T51" i="3" s="1"/>
  <c r="T53" i="3" s="1"/>
  <c r="T56" i="3" s="1"/>
  <c r="T59" i="3" s="1"/>
  <c r="S32" i="3"/>
  <c r="R32" i="3"/>
  <c r="R48" i="3" s="1"/>
  <c r="R51" i="3" s="1"/>
  <c r="R53" i="3" s="1"/>
  <c r="R56" i="3" s="1"/>
  <c r="R59" i="3" s="1"/>
  <c r="Q32" i="3"/>
  <c r="P32" i="3"/>
  <c r="O32" i="3"/>
  <c r="O48" i="3" s="1"/>
  <c r="O51" i="3" s="1"/>
  <c r="O53" i="3" s="1"/>
  <c r="O56" i="3" s="1"/>
  <c r="O59" i="3" s="1"/>
  <c r="N32" i="3"/>
  <c r="M32" i="3"/>
  <c r="L32" i="3"/>
  <c r="L48" i="3" s="1"/>
  <c r="L51" i="3" s="1"/>
  <c r="L53" i="3" s="1"/>
  <c r="L56" i="3" s="1"/>
  <c r="L59" i="3" s="1"/>
  <c r="K32" i="3"/>
  <c r="J32" i="3"/>
  <c r="J48" i="3" s="1"/>
  <c r="J51" i="3" s="1"/>
  <c r="J53" i="3" s="1"/>
  <c r="J56" i="3" s="1"/>
  <c r="J59" i="3" s="1"/>
  <c r="I32" i="3"/>
  <c r="H32" i="3"/>
  <c r="G32" i="3"/>
  <c r="G48" i="3" s="1"/>
  <c r="G51" i="3" s="1"/>
  <c r="G53" i="3" s="1"/>
  <c r="G56" i="3" s="1"/>
  <c r="G59" i="3" s="1"/>
  <c r="F32" i="3"/>
  <c r="E32" i="3"/>
  <c r="D32" i="3"/>
  <c r="D48" i="3" s="1"/>
  <c r="D51" i="3" s="1"/>
  <c r="D53" i="3" s="1"/>
  <c r="D56" i="3" s="1"/>
  <c r="D59" i="3" s="1"/>
  <c r="C32" i="3"/>
  <c r="AA48" i="4"/>
  <c r="AA51" i="4" s="1"/>
  <c r="AA53" i="4" s="1"/>
  <c r="AA56" i="4" s="1"/>
  <c r="AA59" i="4" s="1"/>
  <c r="AA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Y32" i="4"/>
  <c r="Y48" i="4" s="1"/>
  <c r="Y51" i="4" s="1"/>
  <c r="Y53" i="4" s="1"/>
  <c r="Y56" i="4" s="1"/>
  <c r="Y59" i="4" s="1"/>
  <c r="X32" i="4"/>
  <c r="W32" i="4"/>
  <c r="W48" i="4" s="1"/>
  <c r="W51" i="4" s="1"/>
  <c r="W53" i="4" s="1"/>
  <c r="W56" i="4" s="1"/>
  <c r="W59" i="4" s="1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G48" i="4" s="1"/>
  <c r="G51" i="4" s="1"/>
  <c r="G53" i="4" s="1"/>
  <c r="G56" i="4" s="1"/>
  <c r="G59" i="4" s="1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C32" i="4"/>
  <c r="C48" i="4" s="1"/>
  <c r="C51" i="4" s="1"/>
  <c r="C53" i="4" s="1"/>
  <c r="C56" i="4" s="1"/>
  <c r="C59" i="4" s="1"/>
  <c r="T51" i="5"/>
  <c r="T53" i="5" s="1"/>
  <c r="T56" i="5" s="1"/>
  <c r="T59" i="5" s="1"/>
  <c r="L51" i="5"/>
  <c r="L53" i="5" s="1"/>
  <c r="L56" i="5" s="1"/>
  <c r="L59" i="5" s="1"/>
  <c r="U48" i="5"/>
  <c r="U51" i="5" s="1"/>
  <c r="U53" i="5" s="1"/>
  <c r="U56" i="5" s="1"/>
  <c r="U59" i="5" s="1"/>
  <c r="AA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Y32" i="5"/>
  <c r="Y48" i="5" s="1"/>
  <c r="Y51" i="5" s="1"/>
  <c r="Y53" i="5" s="1"/>
  <c r="Y56" i="5" s="1"/>
  <c r="Y59" i="5" s="1"/>
  <c r="X32" i="5"/>
  <c r="W32" i="5"/>
  <c r="W48" i="5" s="1"/>
  <c r="W51" i="5" s="1"/>
  <c r="W53" i="5" s="1"/>
  <c r="W56" i="5" s="1"/>
  <c r="W59" i="5" s="1"/>
  <c r="V32" i="5"/>
  <c r="U32" i="5"/>
  <c r="T32" i="5"/>
  <c r="T48" i="5" s="1"/>
  <c r="S32" i="5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M32" i="5"/>
  <c r="M48" i="5" s="1"/>
  <c r="M51" i="5" s="1"/>
  <c r="M53" i="5" s="1"/>
  <c r="M56" i="5" s="1"/>
  <c r="M59" i="5" s="1"/>
  <c r="L32" i="5"/>
  <c r="L48" i="5" s="1"/>
  <c r="K32" i="5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T48" i="6"/>
  <c r="T51" i="6" s="1"/>
  <c r="T53" i="6" s="1"/>
  <c r="T56" i="6" s="1"/>
  <c r="T59" i="6" s="1"/>
  <c r="AA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X32" i="6"/>
  <c r="Z32" i="6" s="1"/>
  <c r="W32" i="6"/>
  <c r="V32" i="6"/>
  <c r="V48" i="6" s="1"/>
  <c r="V51" i="6" s="1"/>
  <c r="V53" i="6" s="1"/>
  <c r="V56" i="6" s="1"/>
  <c r="V59" i="6" s="1"/>
  <c r="U32" i="6"/>
  <c r="T32" i="6"/>
  <c r="S32" i="6"/>
  <c r="S48" i="6" s="1"/>
  <c r="S51" i="6" s="1"/>
  <c r="S53" i="6" s="1"/>
  <c r="S56" i="6" s="1"/>
  <c r="S59" i="6" s="1"/>
  <c r="R32" i="6"/>
  <c r="Q32" i="6"/>
  <c r="Q48" i="6" s="1"/>
  <c r="Q51" i="6" s="1"/>
  <c r="Q53" i="6" s="1"/>
  <c r="Q56" i="6" s="1"/>
  <c r="Q59" i="6" s="1"/>
  <c r="P32" i="6"/>
  <c r="O32" i="6"/>
  <c r="N32" i="6"/>
  <c r="N48" i="6" s="1"/>
  <c r="N51" i="6" s="1"/>
  <c r="N53" i="6" s="1"/>
  <c r="N56" i="6" s="1"/>
  <c r="N59" i="6" s="1"/>
  <c r="M32" i="6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I32" i="6"/>
  <c r="H32" i="6"/>
  <c r="G32" i="6"/>
  <c r="F32" i="6"/>
  <c r="F48" i="6" s="1"/>
  <c r="F51" i="6" s="1"/>
  <c r="F53" i="6" s="1"/>
  <c r="F56" i="6" s="1"/>
  <c r="F59" i="6" s="1"/>
  <c r="E32" i="6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U48" i="7"/>
  <c r="U51" i="7" s="1"/>
  <c r="U53" i="7" s="1"/>
  <c r="U56" i="7" s="1"/>
  <c r="U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X48" i="7" s="1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P56" i="8"/>
  <c r="P59" i="8" s="1"/>
  <c r="H56" i="8"/>
  <c r="H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Y48" i="8" s="1"/>
  <c r="Y51" i="8" s="1"/>
  <c r="Y53" i="8" s="1"/>
  <c r="Y56" i="8" s="1"/>
  <c r="Y59" i="8" s="1"/>
  <c r="X32" i="8"/>
  <c r="X48" i="8" s="1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P48" i="8" s="1"/>
  <c r="P51" i="8" s="1"/>
  <c r="P53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H48" i="8" s="1"/>
  <c r="H51" i="8" s="1"/>
  <c r="H53" i="8" s="1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C32" i="8"/>
  <c r="C48" i="8" s="1"/>
  <c r="C51" i="8" s="1"/>
  <c r="C53" i="8" s="1"/>
  <c r="C56" i="8" s="1"/>
  <c r="C59" i="8" s="1"/>
  <c r="N48" i="9"/>
  <c r="N51" i="9" s="1"/>
  <c r="N53" i="9" s="1"/>
  <c r="N56" i="9" s="1"/>
  <c r="N59" i="9" s="1"/>
  <c r="AA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Y48" i="9" s="1"/>
  <c r="Y51" i="9" s="1"/>
  <c r="Y53" i="9" s="1"/>
  <c r="Y56" i="9" s="1"/>
  <c r="Y59" i="9" s="1"/>
  <c r="X32" i="9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Y48" i="10"/>
  <c r="Y51" i="10" s="1"/>
  <c r="Y53" i="10" s="1"/>
  <c r="Y56" i="10" s="1"/>
  <c r="Y59" i="10" s="1"/>
  <c r="Q48" i="10"/>
  <c r="Q51" i="10" s="1"/>
  <c r="Q53" i="10" s="1"/>
  <c r="Q56" i="10" s="1"/>
  <c r="Q59" i="10" s="1"/>
  <c r="G48" i="10"/>
  <c r="G51" i="10" s="1"/>
  <c r="G53" i="10" s="1"/>
  <c r="G56" i="10" s="1"/>
  <c r="G59" i="10" s="1"/>
  <c r="AA47" i="10"/>
  <c r="Y47" i="10"/>
  <c r="X47" i="10"/>
  <c r="Z47" i="10" s="1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Y32" i="10"/>
  <c r="X32" i="10"/>
  <c r="X48" i="10" s="1"/>
  <c r="X51" i="10" s="1"/>
  <c r="W32" i="10"/>
  <c r="W48" i="10" s="1"/>
  <c r="W51" i="10" s="1"/>
  <c r="W53" i="10" s="1"/>
  <c r="W56" i="10" s="1"/>
  <c r="W59" i="10" s="1"/>
  <c r="V32" i="10"/>
  <c r="V48" i="10" s="1"/>
  <c r="V51" i="10" s="1"/>
  <c r="V53" i="10" s="1"/>
  <c r="V56" i="10" s="1"/>
  <c r="V59" i="10" s="1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S48" i="10" s="1"/>
  <c r="S51" i="10" s="1"/>
  <c r="S53" i="10" s="1"/>
  <c r="S56" i="10" s="1"/>
  <c r="S59" i="10" s="1"/>
  <c r="R32" i="10"/>
  <c r="Q32" i="10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K59" i="10" s="1"/>
  <c r="J32" i="10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F32" i="10"/>
  <c r="F48" i="10" s="1"/>
  <c r="F51" i="10" s="1"/>
  <c r="F53" i="10" s="1"/>
  <c r="F56" i="10" s="1"/>
  <c r="F59" i="10" s="1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Y48" i="11" s="1"/>
  <c r="Y51" i="11" s="1"/>
  <c r="Y53" i="11" s="1"/>
  <c r="Y56" i="11" s="1"/>
  <c r="Y59" i="11" s="1"/>
  <c r="X32" i="1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V59" i="11" s="1"/>
  <c r="U32" i="11"/>
  <c r="T32" i="11"/>
  <c r="T48" i="11" s="1"/>
  <c r="T51" i="11" s="1"/>
  <c r="T53" i="11" s="1"/>
  <c r="T56" i="11" s="1"/>
  <c r="T59" i="11" s="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J48" i="11" s="1"/>
  <c r="J51" i="11" s="1"/>
  <c r="J53" i="11" s="1"/>
  <c r="J56" i="11" s="1"/>
  <c r="J59" i="11" s="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AA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Y48" i="12" s="1"/>
  <c r="Y51" i="12" s="1"/>
  <c r="Y53" i="12" s="1"/>
  <c r="Y56" i="12" s="1"/>
  <c r="Y59" i="12" s="1"/>
  <c r="X32" i="12"/>
  <c r="X48" i="12" s="1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C32" i="12"/>
  <c r="C48" i="12" s="1"/>
  <c r="C51" i="12" s="1"/>
  <c r="C53" i="12" s="1"/>
  <c r="C56" i="12" s="1"/>
  <c r="C59" i="12" s="1"/>
  <c r="Q56" i="13"/>
  <c r="Q59" i="13" s="1"/>
  <c r="P56" i="13"/>
  <c r="P59" i="13" s="1"/>
  <c r="AA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Y48" i="13" s="1"/>
  <c r="Y51" i="13" s="1"/>
  <c r="X32" i="13"/>
  <c r="X48" i="13" s="1"/>
  <c r="X51" i="13" s="1"/>
  <c r="X53" i="13" s="1"/>
  <c r="W32" i="13"/>
  <c r="W48" i="13" s="1"/>
  <c r="W51" i="13" s="1"/>
  <c r="W53" i="13" s="1"/>
  <c r="W56" i="13" s="1"/>
  <c r="W59" i="13" s="1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T48" i="13" s="1"/>
  <c r="T51" i="13" s="1"/>
  <c r="T53" i="13" s="1"/>
  <c r="T56" i="13" s="1"/>
  <c r="T59" i="13" s="1"/>
  <c r="S32" i="13"/>
  <c r="S48" i="13" s="1"/>
  <c r="S51" i="13" s="1"/>
  <c r="S53" i="13" s="1"/>
  <c r="S56" i="13" s="1"/>
  <c r="S59" i="13" s="1"/>
  <c r="R32" i="13"/>
  <c r="R48" i="13" s="1"/>
  <c r="R51" i="13" s="1"/>
  <c r="R53" i="13" s="1"/>
  <c r="R56" i="13" s="1"/>
  <c r="R59" i="13" s="1"/>
  <c r="Q32" i="13"/>
  <c r="Q48" i="13" s="1"/>
  <c r="Q51" i="13" s="1"/>
  <c r="Q53" i="13" s="1"/>
  <c r="P32" i="13"/>
  <c r="P48" i="13" s="1"/>
  <c r="P51" i="13" s="1"/>
  <c r="P53" i="13" s="1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L48" i="13" s="1"/>
  <c r="L51" i="13" s="1"/>
  <c r="L53" i="13" s="1"/>
  <c r="L56" i="13" s="1"/>
  <c r="L59" i="13" s="1"/>
  <c r="K32" i="13"/>
  <c r="K48" i="13" s="1"/>
  <c r="K51" i="13" s="1"/>
  <c r="K53" i="13" s="1"/>
  <c r="K56" i="13" s="1"/>
  <c r="K59" i="13" s="1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D48" i="13" s="1"/>
  <c r="D51" i="13" s="1"/>
  <c r="D53" i="13" s="1"/>
  <c r="D56" i="13" s="1"/>
  <c r="D59" i="13" s="1"/>
  <c r="C32" i="13"/>
  <c r="U59" i="14"/>
  <c r="AA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Y32" i="14"/>
  <c r="Y48" i="14" s="1"/>
  <c r="Y51" i="14" s="1"/>
  <c r="Y53" i="14" s="1"/>
  <c r="Y56" i="14" s="1"/>
  <c r="Y59" i="14" s="1"/>
  <c r="X32" i="14"/>
  <c r="X48" i="14" s="1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T32" i="14"/>
  <c r="T48" i="14" s="1"/>
  <c r="T51" i="14" s="1"/>
  <c r="T53" i="14" s="1"/>
  <c r="T56" i="14" s="1"/>
  <c r="T59" i="14" s="1"/>
  <c r="S32" i="14"/>
  <c r="S48" i="14" s="1"/>
  <c r="S51" i="14" s="1"/>
  <c r="S53" i="14" s="1"/>
  <c r="S56" i="14" s="1"/>
  <c r="S59" i="14" s="1"/>
  <c r="R32" i="14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K48" i="14" s="1"/>
  <c r="K51" i="14" s="1"/>
  <c r="K53" i="14" s="1"/>
  <c r="K56" i="14" s="1"/>
  <c r="K59" i="14" s="1"/>
  <c r="J32" i="14"/>
  <c r="J48" i="14" s="1"/>
  <c r="J51" i="14" s="1"/>
  <c r="J53" i="14" s="1"/>
  <c r="J56" i="14" s="1"/>
  <c r="J59" i="14" s="1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F48" i="14" s="1"/>
  <c r="F51" i="14" s="1"/>
  <c r="F53" i="14" s="1"/>
  <c r="F56" i="14" s="1"/>
  <c r="F59" i="14" s="1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C48" i="14" s="1"/>
  <c r="C51" i="14" s="1"/>
  <c r="C53" i="14" s="1"/>
  <c r="C56" i="14" s="1"/>
  <c r="C59" i="14" s="1"/>
  <c r="X51" i="15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X32" i="15"/>
  <c r="X48" i="15" s="1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Q32" i="15"/>
  <c r="Q48" i="15" s="1"/>
  <c r="Q51" i="15" s="1"/>
  <c r="Q53" i="15" s="1"/>
  <c r="Q56" i="15" s="1"/>
  <c r="Q59" i="15" s="1"/>
  <c r="P32" i="15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E51" i="16"/>
  <c r="E53" i="16" s="1"/>
  <c r="E56" i="16" s="1"/>
  <c r="E59" i="16" s="1"/>
  <c r="AA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Y48" i="16" s="1"/>
  <c r="Y51" i="16" s="1"/>
  <c r="Y53" i="16" s="1"/>
  <c r="Y56" i="16" s="1"/>
  <c r="Y59" i="16" s="1"/>
  <c r="X32" i="16"/>
  <c r="Z32" i="16" s="1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K59" i="16" s="1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E48" i="16" s="1"/>
  <c r="D32" i="16"/>
  <c r="D48" i="16" s="1"/>
  <c r="D51" i="16" s="1"/>
  <c r="D53" i="16" s="1"/>
  <c r="D56" i="16" s="1"/>
  <c r="D59" i="16" s="1"/>
  <c r="C32" i="16"/>
  <c r="C48" i="16" s="1"/>
  <c r="C51" i="16" s="1"/>
  <c r="C53" i="16" s="1"/>
  <c r="C56" i="16" s="1"/>
  <c r="C59" i="16" s="1"/>
  <c r="E48" i="17"/>
  <c r="E51" i="17" s="1"/>
  <c r="E53" i="17" s="1"/>
  <c r="E56" i="17" s="1"/>
  <c r="E59" i="17" s="1"/>
  <c r="AA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Y48" i="17" s="1"/>
  <c r="Y51" i="17" s="1"/>
  <c r="Y53" i="17" s="1"/>
  <c r="Y56" i="17" s="1"/>
  <c r="Y59" i="17" s="1"/>
  <c r="X32" i="17"/>
  <c r="W32" i="17"/>
  <c r="W48" i="17" s="1"/>
  <c r="W51" i="17" s="1"/>
  <c r="W53" i="17" s="1"/>
  <c r="W56" i="17" s="1"/>
  <c r="W59" i="17" s="1"/>
  <c r="V32" i="17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S48" i="17" s="1"/>
  <c r="S51" i="17" s="1"/>
  <c r="S53" i="17" s="1"/>
  <c r="S56" i="17" s="1"/>
  <c r="S59" i="17" s="1"/>
  <c r="R32" i="17"/>
  <c r="R48" i="17" s="1"/>
  <c r="R51" i="17" s="1"/>
  <c r="R53" i="17" s="1"/>
  <c r="R56" i="17" s="1"/>
  <c r="R59" i="17" s="1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O56" i="17" s="1"/>
  <c r="O59" i="17" s="1"/>
  <c r="N32" i="17"/>
  <c r="M32" i="17"/>
  <c r="M48" i="17" s="1"/>
  <c r="M51" i="17" s="1"/>
  <c r="M53" i="17" s="1"/>
  <c r="M56" i="17" s="1"/>
  <c r="M59" i="17" s="1"/>
  <c r="L32" i="17"/>
  <c r="L48" i="17" s="1"/>
  <c r="L51" i="17" s="1"/>
  <c r="L53" i="17" s="1"/>
  <c r="L56" i="17" s="1"/>
  <c r="L59" i="17" s="1"/>
  <c r="K32" i="17"/>
  <c r="K48" i="17" s="1"/>
  <c r="K51" i="17" s="1"/>
  <c r="K53" i="17" s="1"/>
  <c r="K56" i="17" s="1"/>
  <c r="K59" i="17" s="1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E32" i="17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T51" i="18"/>
  <c r="T53" i="18" s="1"/>
  <c r="T56" i="18" s="1"/>
  <c r="T59" i="18" s="1"/>
  <c r="AA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Y48" i="18" s="1"/>
  <c r="Y51" i="18" s="1"/>
  <c r="Y53" i="18" s="1"/>
  <c r="Y56" i="18" s="1"/>
  <c r="Y59" i="18" s="1"/>
  <c r="X32" i="18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V56" i="18" s="1"/>
  <c r="V59" i="18" s="1"/>
  <c r="U32" i="18"/>
  <c r="T32" i="18"/>
  <c r="T48" i="18" s="1"/>
  <c r="S32" i="18"/>
  <c r="S48" i="18" s="1"/>
  <c r="S51" i="18" s="1"/>
  <c r="S53" i="18" s="1"/>
  <c r="S56" i="18" s="1"/>
  <c r="S59" i="18" s="1"/>
  <c r="R32" i="18"/>
  <c r="R48" i="18" s="1"/>
  <c r="R51" i="18" s="1"/>
  <c r="R53" i="18" s="1"/>
  <c r="R56" i="18" s="1"/>
  <c r="R59" i="18" s="1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J48" i="18" s="1"/>
  <c r="J51" i="18" s="1"/>
  <c r="J53" i="18" s="1"/>
  <c r="J56" i="18" s="1"/>
  <c r="J59" i="18" s="1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F56" i="18" s="1"/>
  <c r="F59" i="18" s="1"/>
  <c r="E32" i="18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I51" i="19"/>
  <c r="I53" i="19" s="1"/>
  <c r="I56" i="19" s="1"/>
  <c r="I59" i="19" s="1"/>
  <c r="AA48" i="19"/>
  <c r="AA51" i="19" s="1"/>
  <c r="AA53" i="19" s="1"/>
  <c r="AA56" i="19" s="1"/>
  <c r="AA59" i="19" s="1"/>
  <c r="AA47" i="19"/>
  <c r="Y47" i="19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Y32" i="19"/>
  <c r="Y48" i="19" s="1"/>
  <c r="Y51" i="19" s="1"/>
  <c r="Y53" i="19" s="1"/>
  <c r="Y56" i="19" s="1"/>
  <c r="Y59" i="19" s="1"/>
  <c r="X32" i="19"/>
  <c r="W32" i="19"/>
  <c r="W48" i="19" s="1"/>
  <c r="W51" i="19" s="1"/>
  <c r="W53" i="19" s="1"/>
  <c r="W56" i="19" s="1"/>
  <c r="W59" i="19" s="1"/>
  <c r="V32" i="19"/>
  <c r="V48" i="19" s="1"/>
  <c r="V51" i="19" s="1"/>
  <c r="V53" i="19" s="1"/>
  <c r="V56" i="19" s="1"/>
  <c r="V59" i="19" s="1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T59" i="19" s="1"/>
  <c r="S32" i="19"/>
  <c r="S48" i="19" s="1"/>
  <c r="S51" i="19" s="1"/>
  <c r="S53" i="19" s="1"/>
  <c r="S56" i="19" s="1"/>
  <c r="S59" i="19" s="1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N48" i="19" s="1"/>
  <c r="N51" i="19" s="1"/>
  <c r="N53" i="19" s="1"/>
  <c r="N56" i="19" s="1"/>
  <c r="N59" i="19" s="1"/>
  <c r="M32" i="19"/>
  <c r="L32" i="19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I48" i="19" s="1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AA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Y48" i="20" s="1"/>
  <c r="Y51" i="20" s="1"/>
  <c r="Y53" i="20" s="1"/>
  <c r="Y56" i="20" s="1"/>
  <c r="Y59" i="20" s="1"/>
  <c r="X32" i="20"/>
  <c r="X48" i="20" s="1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U56" i="20" s="1"/>
  <c r="U59" i="20" s="1"/>
  <c r="T32" i="20"/>
  <c r="S32" i="20"/>
  <c r="S48" i="20" s="1"/>
  <c r="S51" i="20" s="1"/>
  <c r="S53" i="20" s="1"/>
  <c r="S56" i="20" s="1"/>
  <c r="S59" i="20" s="1"/>
  <c r="R32" i="20"/>
  <c r="R48" i="20" s="1"/>
  <c r="R51" i="20" s="1"/>
  <c r="R53" i="20" s="1"/>
  <c r="R56" i="20" s="1"/>
  <c r="R59" i="20" s="1"/>
  <c r="Q32" i="20"/>
  <c r="Q48" i="20" s="1"/>
  <c r="Q51" i="20" s="1"/>
  <c r="Q53" i="20" s="1"/>
  <c r="Q56" i="20" s="1"/>
  <c r="Q59" i="20" s="1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I48" i="20" s="1"/>
  <c r="I51" i="20" s="1"/>
  <c r="I53" i="20" s="1"/>
  <c r="I56" i="20" s="1"/>
  <c r="I59" i="20" s="1"/>
  <c r="H32" i="20"/>
  <c r="H48" i="20" s="1"/>
  <c r="H51" i="20" s="1"/>
  <c r="H53" i="20" s="1"/>
  <c r="H56" i="20" s="1"/>
  <c r="H59" i="20" s="1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F56" i="20" s="1"/>
  <c r="F59" i="20" s="1"/>
  <c r="E32" i="20"/>
  <c r="E48" i="20" s="1"/>
  <c r="E51" i="20" s="1"/>
  <c r="E53" i="20" s="1"/>
  <c r="E56" i="20" s="1"/>
  <c r="E59" i="20" s="1"/>
  <c r="D32" i="20"/>
  <c r="C32" i="20"/>
  <c r="C48" i="20" s="1"/>
  <c r="C51" i="20" s="1"/>
  <c r="C53" i="20" s="1"/>
  <c r="C56" i="20" s="1"/>
  <c r="C59" i="20" s="1"/>
  <c r="N59" i="21"/>
  <c r="Q48" i="21"/>
  <c r="Q51" i="21" s="1"/>
  <c r="Q53" i="21" s="1"/>
  <c r="Q56" i="21" s="1"/>
  <c r="Q59" i="21" s="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Y48" i="21" s="1"/>
  <c r="Y51" i="21" s="1"/>
  <c r="Y53" i="21" s="1"/>
  <c r="Y56" i="21" s="1"/>
  <c r="Y59" i="21" s="1"/>
  <c r="X32" i="21"/>
  <c r="X48" i="21" s="1"/>
  <c r="W32" i="21"/>
  <c r="W48" i="21" s="1"/>
  <c r="W51" i="21" s="1"/>
  <c r="W53" i="21" s="1"/>
  <c r="W56" i="21" s="1"/>
  <c r="W59" i="21" s="1"/>
  <c r="V32" i="21"/>
  <c r="V48" i="21" s="1"/>
  <c r="V51" i="21" s="1"/>
  <c r="V53" i="21" s="1"/>
  <c r="V56" i="21" s="1"/>
  <c r="V59" i="21" s="1"/>
  <c r="U32" i="21"/>
  <c r="U48" i="21" s="1"/>
  <c r="U51" i="21" s="1"/>
  <c r="U53" i="21" s="1"/>
  <c r="U56" i="21" s="1"/>
  <c r="U59" i="21" s="1"/>
  <c r="T32" i="21"/>
  <c r="T48" i="21" s="1"/>
  <c r="T51" i="21" s="1"/>
  <c r="T53" i="21" s="1"/>
  <c r="T56" i="21" s="1"/>
  <c r="T59" i="21" s="1"/>
  <c r="S32" i="21"/>
  <c r="R32" i="21"/>
  <c r="R48" i="21" s="1"/>
  <c r="R51" i="21" s="1"/>
  <c r="R53" i="21" s="1"/>
  <c r="R56" i="21" s="1"/>
  <c r="R59" i="21" s="1"/>
  <c r="Q32" i="21"/>
  <c r="P32" i="21"/>
  <c r="P48" i="21" s="1"/>
  <c r="P51" i="21" s="1"/>
  <c r="P53" i="21" s="1"/>
  <c r="P56" i="21" s="1"/>
  <c r="P59" i="21" s="1"/>
  <c r="O32" i="21"/>
  <c r="O48" i="21" s="1"/>
  <c r="O51" i="21" s="1"/>
  <c r="O53" i="21" s="1"/>
  <c r="O56" i="21" s="1"/>
  <c r="O59" i="21" s="1"/>
  <c r="N32" i="21"/>
  <c r="N48" i="21" s="1"/>
  <c r="N51" i="21" s="1"/>
  <c r="N53" i="21" s="1"/>
  <c r="N56" i="21" s="1"/>
  <c r="M32" i="21"/>
  <c r="M48" i="21" s="1"/>
  <c r="M51" i="21" s="1"/>
  <c r="M53" i="21" s="1"/>
  <c r="M56" i="21" s="1"/>
  <c r="M59" i="21" s="1"/>
  <c r="L32" i="21"/>
  <c r="L48" i="21" s="1"/>
  <c r="L51" i="21" s="1"/>
  <c r="L53" i="21" s="1"/>
  <c r="L56" i="21" s="1"/>
  <c r="L59" i="21" s="1"/>
  <c r="K32" i="21"/>
  <c r="K48" i="21" s="1"/>
  <c r="K51" i="21" s="1"/>
  <c r="K53" i="21" s="1"/>
  <c r="K56" i="21" s="1"/>
  <c r="K59" i="21" s="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H48" i="21" s="1"/>
  <c r="H51" i="21" s="1"/>
  <c r="H53" i="21" s="1"/>
  <c r="H56" i="21" s="1"/>
  <c r="H59" i="21" s="1"/>
  <c r="G32" i="21"/>
  <c r="G48" i="21" s="1"/>
  <c r="G51" i="21" s="1"/>
  <c r="G53" i="21" s="1"/>
  <c r="G56" i="21" s="1"/>
  <c r="G59" i="21" s="1"/>
  <c r="F32" i="21"/>
  <c r="F48" i="21" s="1"/>
  <c r="F51" i="21" s="1"/>
  <c r="F53" i="21" s="1"/>
  <c r="F56" i="21" s="1"/>
  <c r="F59" i="21" s="1"/>
  <c r="E32" i="21"/>
  <c r="E48" i="21" s="1"/>
  <c r="E51" i="21" s="1"/>
  <c r="E53" i="21" s="1"/>
  <c r="E56" i="21" s="1"/>
  <c r="E59" i="21" s="1"/>
  <c r="D32" i="21"/>
  <c r="D48" i="21" s="1"/>
  <c r="D51" i="21" s="1"/>
  <c r="D53" i="21" s="1"/>
  <c r="D56" i="21" s="1"/>
  <c r="D59" i="21" s="1"/>
  <c r="C32" i="21"/>
  <c r="Q53" i="22"/>
  <c r="Q56" i="22" s="1"/>
  <c r="Q59" i="22" s="1"/>
  <c r="P51" i="22"/>
  <c r="P53" i="22" s="1"/>
  <c r="P56" i="22" s="1"/>
  <c r="P59" i="22" s="1"/>
  <c r="AA47" i="22"/>
  <c r="Y47" i="22"/>
  <c r="X47" i="22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Y48" i="22" s="1"/>
  <c r="Y51" i="22" s="1"/>
  <c r="Y53" i="22" s="1"/>
  <c r="Y56" i="22" s="1"/>
  <c r="Y59" i="22" s="1"/>
  <c r="X32" i="22"/>
  <c r="X48" i="22" s="1"/>
  <c r="W32" i="22"/>
  <c r="W48" i="22" s="1"/>
  <c r="W51" i="22" s="1"/>
  <c r="W53" i="22" s="1"/>
  <c r="W56" i="22" s="1"/>
  <c r="W59" i="22" s="1"/>
  <c r="V32" i="22"/>
  <c r="V48" i="22" s="1"/>
  <c r="V51" i="22" s="1"/>
  <c r="V53" i="22" s="1"/>
  <c r="V56" i="22" s="1"/>
  <c r="V59" i="22" s="1"/>
  <c r="U32" i="22"/>
  <c r="U48" i="22" s="1"/>
  <c r="U51" i="22" s="1"/>
  <c r="U53" i="22" s="1"/>
  <c r="U56" i="22" s="1"/>
  <c r="U59" i="22" s="1"/>
  <c r="T32" i="22"/>
  <c r="S32" i="22"/>
  <c r="S48" i="22" s="1"/>
  <c r="S51" i="22" s="1"/>
  <c r="S53" i="22" s="1"/>
  <c r="S56" i="22" s="1"/>
  <c r="S59" i="22" s="1"/>
  <c r="R32" i="22"/>
  <c r="R48" i="22" s="1"/>
  <c r="R51" i="22" s="1"/>
  <c r="R53" i="22" s="1"/>
  <c r="R56" i="22" s="1"/>
  <c r="R59" i="22" s="1"/>
  <c r="Q32" i="22"/>
  <c r="Q48" i="22" s="1"/>
  <c r="Q51" i="22" s="1"/>
  <c r="P32" i="22"/>
  <c r="P48" i="22" s="1"/>
  <c r="O32" i="22"/>
  <c r="O48" i="22" s="1"/>
  <c r="O51" i="22" s="1"/>
  <c r="O53" i="22" s="1"/>
  <c r="O56" i="22" s="1"/>
  <c r="O59" i="22" s="1"/>
  <c r="N32" i="22"/>
  <c r="N48" i="22" s="1"/>
  <c r="N51" i="22" s="1"/>
  <c r="N53" i="22" s="1"/>
  <c r="N56" i="22" s="1"/>
  <c r="N59" i="22" s="1"/>
  <c r="M32" i="22"/>
  <c r="M48" i="22" s="1"/>
  <c r="M51" i="22" s="1"/>
  <c r="M53" i="22" s="1"/>
  <c r="M56" i="22" s="1"/>
  <c r="M59" i="22" s="1"/>
  <c r="L32" i="22"/>
  <c r="K32" i="22"/>
  <c r="K48" i="22" s="1"/>
  <c r="K51" i="22" s="1"/>
  <c r="K53" i="22" s="1"/>
  <c r="K56" i="22" s="1"/>
  <c r="K59" i="22" s="1"/>
  <c r="J32" i="22"/>
  <c r="J48" i="22" s="1"/>
  <c r="J51" i="22" s="1"/>
  <c r="J53" i="22" s="1"/>
  <c r="J56" i="22" s="1"/>
  <c r="J59" i="22" s="1"/>
  <c r="I32" i="22"/>
  <c r="I48" i="22" s="1"/>
  <c r="I51" i="22" s="1"/>
  <c r="I53" i="22" s="1"/>
  <c r="I56" i="22" s="1"/>
  <c r="I59" i="22" s="1"/>
  <c r="H32" i="22"/>
  <c r="H48" i="22" s="1"/>
  <c r="H51" i="22" s="1"/>
  <c r="H53" i="22" s="1"/>
  <c r="H56" i="22" s="1"/>
  <c r="H59" i="22" s="1"/>
  <c r="G32" i="22"/>
  <c r="G48" i="22" s="1"/>
  <c r="G51" i="22" s="1"/>
  <c r="G53" i="22" s="1"/>
  <c r="G56" i="22" s="1"/>
  <c r="G59" i="22" s="1"/>
  <c r="F32" i="22"/>
  <c r="F48" i="22" s="1"/>
  <c r="F51" i="22" s="1"/>
  <c r="F53" i="22" s="1"/>
  <c r="F56" i="22" s="1"/>
  <c r="F59" i="22" s="1"/>
  <c r="E32" i="22"/>
  <c r="E48" i="22" s="1"/>
  <c r="E51" i="22" s="1"/>
  <c r="E53" i="22" s="1"/>
  <c r="E56" i="22" s="1"/>
  <c r="E59" i="22" s="1"/>
  <c r="D32" i="22"/>
  <c r="C32" i="22"/>
  <c r="C48" i="22" s="1"/>
  <c r="C51" i="22" s="1"/>
  <c r="C53" i="22" s="1"/>
  <c r="C56" i="22" s="1"/>
  <c r="C59" i="22" s="1"/>
  <c r="AA47" i="23"/>
  <c r="Y47" i="23"/>
  <c r="X47" i="23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Y48" i="23" s="1"/>
  <c r="Y51" i="23" s="1"/>
  <c r="Y53" i="23" s="1"/>
  <c r="Y56" i="23" s="1"/>
  <c r="Y59" i="23" s="1"/>
  <c r="X32" i="23"/>
  <c r="X48" i="23" s="1"/>
  <c r="W32" i="23"/>
  <c r="W48" i="23" s="1"/>
  <c r="W51" i="23" s="1"/>
  <c r="W53" i="23" s="1"/>
  <c r="W56" i="23" s="1"/>
  <c r="W59" i="23" s="1"/>
  <c r="V32" i="23"/>
  <c r="V48" i="23" s="1"/>
  <c r="V51" i="23" s="1"/>
  <c r="V53" i="23" s="1"/>
  <c r="V56" i="23" s="1"/>
  <c r="V59" i="23" s="1"/>
  <c r="U32" i="23"/>
  <c r="U48" i="23" s="1"/>
  <c r="U51" i="23" s="1"/>
  <c r="U53" i="23" s="1"/>
  <c r="U56" i="23" s="1"/>
  <c r="U59" i="23" s="1"/>
  <c r="T32" i="23"/>
  <c r="T48" i="23" s="1"/>
  <c r="T51" i="23" s="1"/>
  <c r="T53" i="23" s="1"/>
  <c r="T56" i="23" s="1"/>
  <c r="T59" i="23" s="1"/>
  <c r="S32" i="23"/>
  <c r="R32" i="23"/>
  <c r="R48" i="23" s="1"/>
  <c r="R51" i="23" s="1"/>
  <c r="R53" i="23" s="1"/>
  <c r="R56" i="23" s="1"/>
  <c r="R59" i="23" s="1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O48" i="23" s="1"/>
  <c r="O51" i="23" s="1"/>
  <c r="O53" i="23" s="1"/>
  <c r="O56" i="23" s="1"/>
  <c r="O59" i="23" s="1"/>
  <c r="N32" i="23"/>
  <c r="N48" i="23" s="1"/>
  <c r="N51" i="23" s="1"/>
  <c r="N53" i="23" s="1"/>
  <c r="N56" i="23" s="1"/>
  <c r="N59" i="23" s="1"/>
  <c r="M32" i="23"/>
  <c r="M48" i="23" s="1"/>
  <c r="M51" i="23" s="1"/>
  <c r="M53" i="23" s="1"/>
  <c r="M56" i="23" s="1"/>
  <c r="M59" i="23" s="1"/>
  <c r="L32" i="23"/>
  <c r="L48" i="23" s="1"/>
  <c r="L51" i="23" s="1"/>
  <c r="L53" i="23" s="1"/>
  <c r="L56" i="23" s="1"/>
  <c r="L59" i="23" s="1"/>
  <c r="K32" i="23"/>
  <c r="J32" i="23"/>
  <c r="J48" i="23" s="1"/>
  <c r="J51" i="23" s="1"/>
  <c r="J53" i="23" s="1"/>
  <c r="J56" i="23" s="1"/>
  <c r="J59" i="23" s="1"/>
  <c r="I32" i="23"/>
  <c r="I48" i="23" s="1"/>
  <c r="I51" i="23" s="1"/>
  <c r="I53" i="23" s="1"/>
  <c r="I56" i="23" s="1"/>
  <c r="I59" i="23" s="1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G56" i="23" s="1"/>
  <c r="G59" i="23" s="1"/>
  <c r="F32" i="23"/>
  <c r="F48" i="23" s="1"/>
  <c r="F51" i="23" s="1"/>
  <c r="F53" i="23" s="1"/>
  <c r="F56" i="23" s="1"/>
  <c r="F59" i="23" s="1"/>
  <c r="E32" i="23"/>
  <c r="E48" i="23" s="1"/>
  <c r="E51" i="23" s="1"/>
  <c r="E53" i="23" s="1"/>
  <c r="E56" i="23" s="1"/>
  <c r="E59" i="23" s="1"/>
  <c r="D32" i="23"/>
  <c r="D48" i="23" s="1"/>
  <c r="D51" i="23" s="1"/>
  <c r="D53" i="23" s="1"/>
  <c r="D56" i="23" s="1"/>
  <c r="D59" i="23" s="1"/>
  <c r="C32" i="23"/>
  <c r="F59" i="24"/>
  <c r="N56" i="24"/>
  <c r="N59" i="24" s="1"/>
  <c r="Z48" i="24"/>
  <c r="AA47" i="24"/>
  <c r="Y47" i="24"/>
  <c r="X47" i="24"/>
  <c r="Z47" i="24" s="1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AA48" i="24" s="1"/>
  <c r="AA51" i="24" s="1"/>
  <c r="AA53" i="24" s="1"/>
  <c r="AA56" i="24" s="1"/>
  <c r="AA59" i="24" s="1"/>
  <c r="Y32" i="24"/>
  <c r="Y48" i="24" s="1"/>
  <c r="Y51" i="24" s="1"/>
  <c r="Y53" i="24" s="1"/>
  <c r="Y56" i="24" s="1"/>
  <c r="Y59" i="24" s="1"/>
  <c r="X32" i="24"/>
  <c r="X48" i="24" s="1"/>
  <c r="X51" i="24" s="1"/>
  <c r="W32" i="24"/>
  <c r="W48" i="24" s="1"/>
  <c r="W51" i="24" s="1"/>
  <c r="W53" i="24" s="1"/>
  <c r="W56" i="24" s="1"/>
  <c r="W59" i="24" s="1"/>
  <c r="V32" i="24"/>
  <c r="V48" i="24" s="1"/>
  <c r="V51" i="24" s="1"/>
  <c r="V53" i="24" s="1"/>
  <c r="V56" i="24" s="1"/>
  <c r="V59" i="24" s="1"/>
  <c r="U32" i="24"/>
  <c r="U48" i="24" s="1"/>
  <c r="U51" i="24" s="1"/>
  <c r="U53" i="24" s="1"/>
  <c r="U56" i="24" s="1"/>
  <c r="U59" i="24" s="1"/>
  <c r="T32" i="24"/>
  <c r="T48" i="24" s="1"/>
  <c r="T51" i="24" s="1"/>
  <c r="T53" i="24" s="1"/>
  <c r="T56" i="24" s="1"/>
  <c r="T59" i="24" s="1"/>
  <c r="S32" i="24"/>
  <c r="S48" i="24" s="1"/>
  <c r="S51" i="24" s="1"/>
  <c r="S53" i="24" s="1"/>
  <c r="S56" i="24" s="1"/>
  <c r="S59" i="24" s="1"/>
  <c r="R32" i="24"/>
  <c r="Q32" i="24"/>
  <c r="Q48" i="24" s="1"/>
  <c r="Q51" i="24" s="1"/>
  <c r="Q53" i="24" s="1"/>
  <c r="Q56" i="24" s="1"/>
  <c r="Q59" i="24" s="1"/>
  <c r="P32" i="24"/>
  <c r="P48" i="24" s="1"/>
  <c r="P51" i="24" s="1"/>
  <c r="P53" i="24" s="1"/>
  <c r="P56" i="24" s="1"/>
  <c r="P59" i="24" s="1"/>
  <c r="O32" i="24"/>
  <c r="O48" i="24" s="1"/>
  <c r="O51" i="24" s="1"/>
  <c r="O53" i="24" s="1"/>
  <c r="O56" i="24" s="1"/>
  <c r="O59" i="24" s="1"/>
  <c r="N32" i="24"/>
  <c r="N48" i="24" s="1"/>
  <c r="N51" i="24" s="1"/>
  <c r="N53" i="24" s="1"/>
  <c r="M32" i="24"/>
  <c r="M48" i="24" s="1"/>
  <c r="M51" i="24" s="1"/>
  <c r="M53" i="24" s="1"/>
  <c r="M56" i="24" s="1"/>
  <c r="M59" i="24" s="1"/>
  <c r="L32" i="24"/>
  <c r="L48" i="24" s="1"/>
  <c r="L51" i="24" s="1"/>
  <c r="L53" i="24" s="1"/>
  <c r="L56" i="24" s="1"/>
  <c r="L59" i="24" s="1"/>
  <c r="K32" i="24"/>
  <c r="K48" i="24" s="1"/>
  <c r="K51" i="24" s="1"/>
  <c r="K53" i="24" s="1"/>
  <c r="K56" i="24" s="1"/>
  <c r="K59" i="24" s="1"/>
  <c r="J32" i="24"/>
  <c r="I32" i="24"/>
  <c r="I48" i="24" s="1"/>
  <c r="I51" i="24" s="1"/>
  <c r="I53" i="24" s="1"/>
  <c r="I56" i="24" s="1"/>
  <c r="I59" i="24" s="1"/>
  <c r="H32" i="24"/>
  <c r="H48" i="24" s="1"/>
  <c r="H51" i="24" s="1"/>
  <c r="H53" i="24" s="1"/>
  <c r="H56" i="24" s="1"/>
  <c r="H59" i="24" s="1"/>
  <c r="G32" i="24"/>
  <c r="G48" i="24" s="1"/>
  <c r="G51" i="24" s="1"/>
  <c r="G53" i="24" s="1"/>
  <c r="G56" i="24" s="1"/>
  <c r="G59" i="24" s="1"/>
  <c r="F32" i="24"/>
  <c r="F48" i="24" s="1"/>
  <c r="F51" i="24" s="1"/>
  <c r="F53" i="24" s="1"/>
  <c r="F56" i="24" s="1"/>
  <c r="E32" i="24"/>
  <c r="E48" i="24" s="1"/>
  <c r="E51" i="24" s="1"/>
  <c r="E53" i="24" s="1"/>
  <c r="E56" i="24" s="1"/>
  <c r="E59" i="24" s="1"/>
  <c r="D32" i="24"/>
  <c r="D48" i="24" s="1"/>
  <c r="D51" i="24" s="1"/>
  <c r="D53" i="24" s="1"/>
  <c r="D56" i="24" s="1"/>
  <c r="D59" i="24" s="1"/>
  <c r="C32" i="24"/>
  <c r="C48" i="24" s="1"/>
  <c r="C51" i="24" s="1"/>
  <c r="C53" i="24" s="1"/>
  <c r="C56" i="24" s="1"/>
  <c r="C59" i="24" s="1"/>
  <c r="AA47" i="25"/>
  <c r="Y47" i="25"/>
  <c r="X47" i="25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AA48" i="25" s="1"/>
  <c r="AA51" i="25" s="1"/>
  <c r="AA53" i="25" s="1"/>
  <c r="AA56" i="25" s="1"/>
  <c r="AA59" i="25" s="1"/>
  <c r="Y32" i="25"/>
  <c r="X32" i="25"/>
  <c r="W32" i="25"/>
  <c r="V32" i="25"/>
  <c r="V48" i="25" s="1"/>
  <c r="V51" i="25" s="1"/>
  <c r="V53" i="25" s="1"/>
  <c r="V56" i="25" s="1"/>
  <c r="V59" i="25" s="1"/>
  <c r="U32" i="25"/>
  <c r="T32" i="25"/>
  <c r="S32" i="25"/>
  <c r="S48" i="25" s="1"/>
  <c r="S51" i="25" s="1"/>
  <c r="S53" i="25" s="1"/>
  <c r="S56" i="25" s="1"/>
  <c r="S59" i="25" s="1"/>
  <c r="R32" i="25"/>
  <c r="R48" i="25" s="1"/>
  <c r="R51" i="25" s="1"/>
  <c r="R53" i="25" s="1"/>
  <c r="R56" i="25" s="1"/>
  <c r="R59" i="25" s="1"/>
  <c r="Q32" i="25"/>
  <c r="Q48" i="25" s="1"/>
  <c r="Q51" i="25" s="1"/>
  <c r="Q53" i="25" s="1"/>
  <c r="Q56" i="25" s="1"/>
  <c r="Q59" i="25" s="1"/>
  <c r="P32" i="25"/>
  <c r="P48" i="25" s="1"/>
  <c r="P51" i="25" s="1"/>
  <c r="P53" i="25" s="1"/>
  <c r="P56" i="25" s="1"/>
  <c r="P59" i="25" s="1"/>
  <c r="O32" i="25"/>
  <c r="N32" i="25"/>
  <c r="N48" i="25" s="1"/>
  <c r="N51" i="25" s="1"/>
  <c r="N53" i="25" s="1"/>
  <c r="N56" i="25" s="1"/>
  <c r="N59" i="25" s="1"/>
  <c r="M32" i="25"/>
  <c r="L32" i="25"/>
  <c r="K32" i="25"/>
  <c r="K48" i="25" s="1"/>
  <c r="K51" i="25" s="1"/>
  <c r="K53" i="25" s="1"/>
  <c r="K56" i="25" s="1"/>
  <c r="K59" i="25" s="1"/>
  <c r="J32" i="25"/>
  <c r="J48" i="25" s="1"/>
  <c r="J51" i="25" s="1"/>
  <c r="J53" i="25" s="1"/>
  <c r="J56" i="25" s="1"/>
  <c r="J59" i="25" s="1"/>
  <c r="I32" i="25"/>
  <c r="H32" i="25"/>
  <c r="H48" i="25" s="1"/>
  <c r="H51" i="25" s="1"/>
  <c r="H53" i="25" s="1"/>
  <c r="H56" i="25" s="1"/>
  <c r="H59" i="25" s="1"/>
  <c r="G32" i="25"/>
  <c r="F32" i="25"/>
  <c r="F48" i="25" s="1"/>
  <c r="F51" i="25" s="1"/>
  <c r="F53" i="25" s="1"/>
  <c r="F56" i="25" s="1"/>
  <c r="F59" i="25" s="1"/>
  <c r="E32" i="25"/>
  <c r="D32" i="25"/>
  <c r="C32" i="25"/>
  <c r="C48" i="25" s="1"/>
  <c r="C51" i="25" s="1"/>
  <c r="C53" i="25" s="1"/>
  <c r="C56" i="25" s="1"/>
  <c r="C59" i="25" s="1"/>
  <c r="C59" i="26"/>
  <c r="G51" i="26"/>
  <c r="G53" i="26" s="1"/>
  <c r="G56" i="26" s="1"/>
  <c r="G59" i="26" s="1"/>
  <c r="AA47" i="26"/>
  <c r="Y47" i="26"/>
  <c r="X47" i="26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AA48" i="26" s="1"/>
  <c r="AA51" i="26" s="1"/>
  <c r="AA53" i="26" s="1"/>
  <c r="AA56" i="26" s="1"/>
  <c r="AA59" i="26" s="1"/>
  <c r="Y32" i="26"/>
  <c r="X32" i="26"/>
  <c r="Z32" i="26" s="1"/>
  <c r="W32" i="26"/>
  <c r="W48" i="26" s="1"/>
  <c r="W51" i="26" s="1"/>
  <c r="W53" i="26" s="1"/>
  <c r="W56" i="26" s="1"/>
  <c r="W59" i="26" s="1"/>
  <c r="V32" i="26"/>
  <c r="U32" i="26"/>
  <c r="U48" i="26" s="1"/>
  <c r="U51" i="26" s="1"/>
  <c r="U53" i="26" s="1"/>
  <c r="U56" i="26" s="1"/>
  <c r="U59" i="26" s="1"/>
  <c r="T32" i="26"/>
  <c r="T48" i="26" s="1"/>
  <c r="T51" i="26" s="1"/>
  <c r="T53" i="26" s="1"/>
  <c r="T56" i="26" s="1"/>
  <c r="T59" i="26" s="1"/>
  <c r="S32" i="26"/>
  <c r="S48" i="26" s="1"/>
  <c r="S51" i="26" s="1"/>
  <c r="S53" i="26" s="1"/>
  <c r="S56" i="26" s="1"/>
  <c r="S59" i="26" s="1"/>
  <c r="R32" i="26"/>
  <c r="Q32" i="26"/>
  <c r="Q48" i="26" s="1"/>
  <c r="Q51" i="26" s="1"/>
  <c r="Q53" i="26" s="1"/>
  <c r="Q56" i="26" s="1"/>
  <c r="Q59" i="26" s="1"/>
  <c r="P32" i="26"/>
  <c r="O32" i="26"/>
  <c r="N32" i="26"/>
  <c r="M32" i="26"/>
  <c r="M48" i="26" s="1"/>
  <c r="M51" i="26" s="1"/>
  <c r="M53" i="26" s="1"/>
  <c r="M56" i="26" s="1"/>
  <c r="M59" i="26" s="1"/>
  <c r="L32" i="26"/>
  <c r="L48" i="26" s="1"/>
  <c r="L51" i="26" s="1"/>
  <c r="L53" i="26" s="1"/>
  <c r="L56" i="26" s="1"/>
  <c r="L59" i="26" s="1"/>
  <c r="K32" i="26"/>
  <c r="K48" i="26" s="1"/>
  <c r="K51" i="26" s="1"/>
  <c r="K53" i="26" s="1"/>
  <c r="K56" i="26" s="1"/>
  <c r="K59" i="26" s="1"/>
  <c r="J32" i="26"/>
  <c r="I32" i="26"/>
  <c r="H32" i="26"/>
  <c r="G32" i="26"/>
  <c r="G48" i="26" s="1"/>
  <c r="F32" i="26"/>
  <c r="E32" i="26"/>
  <c r="E48" i="26" s="1"/>
  <c r="E51" i="26" s="1"/>
  <c r="E53" i="26" s="1"/>
  <c r="E56" i="26" s="1"/>
  <c r="E59" i="26" s="1"/>
  <c r="D32" i="26"/>
  <c r="D48" i="26" s="1"/>
  <c r="D51" i="26" s="1"/>
  <c r="D53" i="26" s="1"/>
  <c r="D56" i="26" s="1"/>
  <c r="D59" i="26" s="1"/>
  <c r="C32" i="26"/>
  <c r="C48" i="26" s="1"/>
  <c r="C51" i="26" s="1"/>
  <c r="C53" i="26" s="1"/>
  <c r="C56" i="26" s="1"/>
  <c r="V48" i="27"/>
  <c r="V51" i="27" s="1"/>
  <c r="V53" i="27" s="1"/>
  <c r="V56" i="27" s="1"/>
  <c r="V59" i="27" s="1"/>
  <c r="AA47" i="27"/>
  <c r="Y47" i="27"/>
  <c r="X47" i="27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AA48" i="27" s="1"/>
  <c r="AA51" i="27" s="1"/>
  <c r="AA53" i="27" s="1"/>
  <c r="AA56" i="27" s="1"/>
  <c r="AA59" i="27" s="1"/>
  <c r="Y32" i="27"/>
  <c r="X32" i="27"/>
  <c r="Z32" i="27" s="1"/>
  <c r="W32" i="27"/>
  <c r="W48" i="27" s="1"/>
  <c r="W51" i="27" s="1"/>
  <c r="W53" i="27" s="1"/>
  <c r="W56" i="27" s="1"/>
  <c r="W59" i="27" s="1"/>
  <c r="V32" i="27"/>
  <c r="U32" i="27"/>
  <c r="U48" i="27" s="1"/>
  <c r="U51" i="27" s="1"/>
  <c r="U53" i="27" s="1"/>
  <c r="U56" i="27" s="1"/>
  <c r="U59" i="27" s="1"/>
  <c r="T32" i="27"/>
  <c r="T48" i="27" s="1"/>
  <c r="T51" i="27" s="1"/>
  <c r="T53" i="27" s="1"/>
  <c r="T56" i="27" s="1"/>
  <c r="T59" i="27" s="1"/>
  <c r="S32" i="27"/>
  <c r="S48" i="27" s="1"/>
  <c r="S51" i="27" s="1"/>
  <c r="S53" i="27" s="1"/>
  <c r="S56" i="27" s="1"/>
  <c r="S59" i="27" s="1"/>
  <c r="R32" i="27"/>
  <c r="Q32" i="27"/>
  <c r="P32" i="27"/>
  <c r="P48" i="27" s="1"/>
  <c r="P51" i="27" s="1"/>
  <c r="P53" i="27" s="1"/>
  <c r="P56" i="27" s="1"/>
  <c r="P59" i="27" s="1"/>
  <c r="O32" i="27"/>
  <c r="N32" i="27"/>
  <c r="N48" i="27" s="1"/>
  <c r="N51" i="27" s="1"/>
  <c r="N53" i="27" s="1"/>
  <c r="N56" i="27" s="1"/>
  <c r="N59" i="27" s="1"/>
  <c r="M32" i="27"/>
  <c r="M48" i="27" s="1"/>
  <c r="M51" i="27" s="1"/>
  <c r="M53" i="27" s="1"/>
  <c r="M56" i="27" s="1"/>
  <c r="M59" i="27" s="1"/>
  <c r="L32" i="27"/>
  <c r="L48" i="27" s="1"/>
  <c r="L51" i="27" s="1"/>
  <c r="L53" i="27" s="1"/>
  <c r="L56" i="27" s="1"/>
  <c r="L59" i="27" s="1"/>
  <c r="K32" i="27"/>
  <c r="K48" i="27" s="1"/>
  <c r="K51" i="27" s="1"/>
  <c r="K53" i="27" s="1"/>
  <c r="K56" i="27" s="1"/>
  <c r="K59" i="27" s="1"/>
  <c r="J32" i="27"/>
  <c r="I32" i="27"/>
  <c r="H32" i="27"/>
  <c r="G32" i="27"/>
  <c r="G48" i="27" s="1"/>
  <c r="G51" i="27" s="1"/>
  <c r="G53" i="27" s="1"/>
  <c r="G56" i="27" s="1"/>
  <c r="G59" i="27" s="1"/>
  <c r="F32" i="27"/>
  <c r="F48" i="27" s="1"/>
  <c r="F51" i="27" s="1"/>
  <c r="F53" i="27" s="1"/>
  <c r="F56" i="27" s="1"/>
  <c r="F59" i="27" s="1"/>
  <c r="E32" i="27"/>
  <c r="E48" i="27" s="1"/>
  <c r="E51" i="27" s="1"/>
  <c r="E53" i="27" s="1"/>
  <c r="E56" i="27" s="1"/>
  <c r="E59" i="27" s="1"/>
  <c r="D32" i="27"/>
  <c r="D48" i="27" s="1"/>
  <c r="D51" i="27" s="1"/>
  <c r="D53" i="27" s="1"/>
  <c r="D56" i="27" s="1"/>
  <c r="D59" i="27" s="1"/>
  <c r="C32" i="27"/>
  <c r="C48" i="27" s="1"/>
  <c r="C51" i="27" s="1"/>
  <c r="C53" i="27" s="1"/>
  <c r="C56" i="27" s="1"/>
  <c r="C59" i="27" s="1"/>
  <c r="AA47" i="28"/>
  <c r="Y47" i="28"/>
  <c r="X47" i="28"/>
  <c r="Z47" i="28" s="1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AA48" i="28" s="1"/>
  <c r="AA51" i="28" s="1"/>
  <c r="AA53" i="28" s="1"/>
  <c r="AA56" i="28" s="1"/>
  <c r="AA59" i="28" s="1"/>
  <c r="Y32" i="28"/>
  <c r="Y48" i="28" s="1"/>
  <c r="Y51" i="28" s="1"/>
  <c r="Y53" i="28" s="1"/>
  <c r="Y56" i="28" s="1"/>
  <c r="Y59" i="28" s="1"/>
  <c r="X32" i="28"/>
  <c r="W32" i="28"/>
  <c r="W48" i="28" s="1"/>
  <c r="W51" i="28" s="1"/>
  <c r="W53" i="28" s="1"/>
  <c r="W56" i="28" s="1"/>
  <c r="W59" i="28" s="1"/>
  <c r="V32" i="28"/>
  <c r="V48" i="28" s="1"/>
  <c r="V51" i="28" s="1"/>
  <c r="V53" i="28" s="1"/>
  <c r="V56" i="28" s="1"/>
  <c r="V59" i="28" s="1"/>
  <c r="U32" i="28"/>
  <c r="U48" i="28" s="1"/>
  <c r="U51" i="28" s="1"/>
  <c r="U53" i="28" s="1"/>
  <c r="U56" i="28" s="1"/>
  <c r="U59" i="28" s="1"/>
  <c r="T32" i="28"/>
  <c r="T48" i="28" s="1"/>
  <c r="T51" i="28" s="1"/>
  <c r="T53" i="28" s="1"/>
  <c r="T56" i="28" s="1"/>
  <c r="T59" i="28" s="1"/>
  <c r="S32" i="28"/>
  <c r="S48" i="28" s="1"/>
  <c r="S51" i="28" s="1"/>
  <c r="S53" i="28" s="1"/>
  <c r="S56" i="28" s="1"/>
  <c r="S59" i="28" s="1"/>
  <c r="R32" i="28"/>
  <c r="R48" i="28" s="1"/>
  <c r="R51" i="28" s="1"/>
  <c r="R53" i="28" s="1"/>
  <c r="R56" i="28" s="1"/>
  <c r="R59" i="28" s="1"/>
  <c r="Q32" i="28"/>
  <c r="Q48" i="28" s="1"/>
  <c r="Q51" i="28" s="1"/>
  <c r="Q53" i="28" s="1"/>
  <c r="Q56" i="28" s="1"/>
  <c r="Q59" i="28" s="1"/>
  <c r="P32" i="28"/>
  <c r="P48" i="28" s="1"/>
  <c r="P51" i="28" s="1"/>
  <c r="P53" i="28" s="1"/>
  <c r="P56" i="28" s="1"/>
  <c r="P59" i="28" s="1"/>
  <c r="O32" i="28"/>
  <c r="O48" i="28" s="1"/>
  <c r="O51" i="28" s="1"/>
  <c r="O53" i="28" s="1"/>
  <c r="O56" i="28" s="1"/>
  <c r="O59" i="28" s="1"/>
  <c r="N32" i="28"/>
  <c r="M32" i="28"/>
  <c r="M48" i="28" s="1"/>
  <c r="M51" i="28" s="1"/>
  <c r="M53" i="28" s="1"/>
  <c r="M56" i="28" s="1"/>
  <c r="M59" i="28" s="1"/>
  <c r="L32" i="28"/>
  <c r="L48" i="28" s="1"/>
  <c r="L51" i="28" s="1"/>
  <c r="L53" i="28" s="1"/>
  <c r="L56" i="28" s="1"/>
  <c r="L59" i="28" s="1"/>
  <c r="K32" i="28"/>
  <c r="K48" i="28" s="1"/>
  <c r="K51" i="28" s="1"/>
  <c r="K53" i="28" s="1"/>
  <c r="K56" i="28" s="1"/>
  <c r="K59" i="28" s="1"/>
  <c r="J32" i="28"/>
  <c r="J48" i="28" s="1"/>
  <c r="J51" i="28" s="1"/>
  <c r="J53" i="28" s="1"/>
  <c r="J56" i="28" s="1"/>
  <c r="J59" i="28" s="1"/>
  <c r="I32" i="28"/>
  <c r="I48" i="28" s="1"/>
  <c r="I51" i="28" s="1"/>
  <c r="I53" i="28" s="1"/>
  <c r="I56" i="28" s="1"/>
  <c r="I59" i="28" s="1"/>
  <c r="H32" i="28"/>
  <c r="H48" i="28" s="1"/>
  <c r="H51" i="28" s="1"/>
  <c r="H53" i="28" s="1"/>
  <c r="H56" i="28" s="1"/>
  <c r="H59" i="28" s="1"/>
  <c r="G32" i="28"/>
  <c r="G48" i="28" s="1"/>
  <c r="G51" i="28" s="1"/>
  <c r="G53" i="28" s="1"/>
  <c r="G56" i="28" s="1"/>
  <c r="G59" i="28" s="1"/>
  <c r="F32" i="28"/>
  <c r="E32" i="28"/>
  <c r="E48" i="28" s="1"/>
  <c r="E51" i="28" s="1"/>
  <c r="E53" i="28" s="1"/>
  <c r="E56" i="28" s="1"/>
  <c r="E59" i="28" s="1"/>
  <c r="D32" i="28"/>
  <c r="D48" i="28" s="1"/>
  <c r="D51" i="28" s="1"/>
  <c r="D53" i="28" s="1"/>
  <c r="D56" i="28" s="1"/>
  <c r="D59" i="28" s="1"/>
  <c r="C32" i="28"/>
  <c r="C48" i="28" s="1"/>
  <c r="C51" i="28" s="1"/>
  <c r="C53" i="28" s="1"/>
  <c r="C56" i="28" s="1"/>
  <c r="C59" i="28" s="1"/>
  <c r="R53" i="29"/>
  <c r="R56" i="29" s="1"/>
  <c r="R59" i="29" s="1"/>
  <c r="AA47" i="29"/>
  <c r="Y47" i="29"/>
  <c r="X47" i="29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AA48" i="29" s="1"/>
  <c r="AA51" i="29" s="1"/>
  <c r="AA53" i="29" s="1"/>
  <c r="AA56" i="29" s="1"/>
  <c r="AA59" i="29" s="1"/>
  <c r="Y32" i="29"/>
  <c r="Y48" i="29" s="1"/>
  <c r="Y51" i="29" s="1"/>
  <c r="Y53" i="29" s="1"/>
  <c r="Y56" i="29" s="1"/>
  <c r="Y59" i="29" s="1"/>
  <c r="X32" i="29"/>
  <c r="W32" i="29"/>
  <c r="W48" i="29" s="1"/>
  <c r="W51" i="29" s="1"/>
  <c r="W53" i="29" s="1"/>
  <c r="W56" i="29" s="1"/>
  <c r="W59" i="29" s="1"/>
  <c r="V32" i="29"/>
  <c r="V48" i="29" s="1"/>
  <c r="V51" i="29" s="1"/>
  <c r="V53" i="29" s="1"/>
  <c r="V56" i="29" s="1"/>
  <c r="V59" i="29" s="1"/>
  <c r="U32" i="29"/>
  <c r="U48" i="29" s="1"/>
  <c r="U51" i="29" s="1"/>
  <c r="U53" i="29" s="1"/>
  <c r="U56" i="29" s="1"/>
  <c r="U59" i="29" s="1"/>
  <c r="T32" i="29"/>
  <c r="T48" i="29" s="1"/>
  <c r="T51" i="29" s="1"/>
  <c r="T53" i="29" s="1"/>
  <c r="T56" i="29" s="1"/>
  <c r="T59" i="29" s="1"/>
  <c r="S32" i="29"/>
  <c r="S48" i="29" s="1"/>
  <c r="S51" i="29" s="1"/>
  <c r="S53" i="29" s="1"/>
  <c r="S56" i="29" s="1"/>
  <c r="S59" i="29" s="1"/>
  <c r="R32" i="29"/>
  <c r="R48" i="29" s="1"/>
  <c r="R51" i="29" s="1"/>
  <c r="Q32" i="29"/>
  <c r="Q48" i="29" s="1"/>
  <c r="Q51" i="29" s="1"/>
  <c r="Q53" i="29" s="1"/>
  <c r="Q56" i="29" s="1"/>
  <c r="Q59" i="29" s="1"/>
  <c r="P32" i="29"/>
  <c r="P48" i="29" s="1"/>
  <c r="P51" i="29" s="1"/>
  <c r="P53" i="29" s="1"/>
  <c r="P56" i="29" s="1"/>
  <c r="P59" i="29" s="1"/>
  <c r="O32" i="29"/>
  <c r="O48" i="29" s="1"/>
  <c r="O51" i="29" s="1"/>
  <c r="O53" i="29" s="1"/>
  <c r="O56" i="29" s="1"/>
  <c r="O59" i="29" s="1"/>
  <c r="N32" i="29"/>
  <c r="N48" i="29" s="1"/>
  <c r="N51" i="29" s="1"/>
  <c r="N53" i="29" s="1"/>
  <c r="N56" i="29" s="1"/>
  <c r="N59" i="29" s="1"/>
  <c r="M32" i="29"/>
  <c r="M48" i="29" s="1"/>
  <c r="M51" i="29" s="1"/>
  <c r="M53" i="29" s="1"/>
  <c r="M56" i="29" s="1"/>
  <c r="M59" i="29" s="1"/>
  <c r="L32" i="29"/>
  <c r="L48" i="29" s="1"/>
  <c r="L51" i="29" s="1"/>
  <c r="L53" i="29" s="1"/>
  <c r="L56" i="29" s="1"/>
  <c r="L59" i="29" s="1"/>
  <c r="K32" i="29"/>
  <c r="K48" i="29" s="1"/>
  <c r="K51" i="29" s="1"/>
  <c r="K53" i="29" s="1"/>
  <c r="K56" i="29" s="1"/>
  <c r="K59" i="29" s="1"/>
  <c r="J32" i="29"/>
  <c r="J48" i="29" s="1"/>
  <c r="J51" i="29" s="1"/>
  <c r="J53" i="29" s="1"/>
  <c r="J56" i="29" s="1"/>
  <c r="J59" i="29" s="1"/>
  <c r="I32" i="29"/>
  <c r="I48" i="29" s="1"/>
  <c r="I51" i="29" s="1"/>
  <c r="I53" i="29" s="1"/>
  <c r="I56" i="29" s="1"/>
  <c r="I59" i="29" s="1"/>
  <c r="H32" i="29"/>
  <c r="H48" i="29" s="1"/>
  <c r="H51" i="29" s="1"/>
  <c r="H53" i="29" s="1"/>
  <c r="H56" i="29" s="1"/>
  <c r="H59" i="29" s="1"/>
  <c r="G32" i="29"/>
  <c r="G48" i="29" s="1"/>
  <c r="G51" i="29" s="1"/>
  <c r="G53" i="29" s="1"/>
  <c r="G56" i="29" s="1"/>
  <c r="G59" i="29" s="1"/>
  <c r="F32" i="29"/>
  <c r="F48" i="29" s="1"/>
  <c r="F51" i="29" s="1"/>
  <c r="F53" i="29" s="1"/>
  <c r="F56" i="29" s="1"/>
  <c r="F59" i="29" s="1"/>
  <c r="E32" i="29"/>
  <c r="E48" i="29" s="1"/>
  <c r="E51" i="29" s="1"/>
  <c r="E53" i="29" s="1"/>
  <c r="E56" i="29" s="1"/>
  <c r="E59" i="29" s="1"/>
  <c r="D32" i="29"/>
  <c r="D48" i="29" s="1"/>
  <c r="D51" i="29" s="1"/>
  <c r="D53" i="29" s="1"/>
  <c r="D56" i="29" s="1"/>
  <c r="D59" i="29" s="1"/>
  <c r="C32" i="29"/>
  <c r="C48" i="29" s="1"/>
  <c r="C51" i="29" s="1"/>
  <c r="C53" i="29" s="1"/>
  <c r="C56" i="29" s="1"/>
  <c r="C59" i="29" s="1"/>
  <c r="S48" i="30"/>
  <c r="S51" i="30" s="1"/>
  <c r="S53" i="30" s="1"/>
  <c r="S56" i="30" s="1"/>
  <c r="S59" i="30" s="1"/>
  <c r="AA47" i="30"/>
  <c r="Y47" i="30"/>
  <c r="X47" i="30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C47" i="30"/>
  <c r="AA32" i="30"/>
  <c r="AA48" i="30" s="1"/>
  <c r="AA51" i="30" s="1"/>
  <c r="AA53" i="30" s="1"/>
  <c r="AA56" i="30" s="1"/>
  <c r="AA59" i="30" s="1"/>
  <c r="Y32" i="30"/>
  <c r="Y48" i="30" s="1"/>
  <c r="Y51" i="30" s="1"/>
  <c r="Y53" i="30" s="1"/>
  <c r="Y56" i="30" s="1"/>
  <c r="Y59" i="30" s="1"/>
  <c r="X32" i="30"/>
  <c r="X48" i="30" s="1"/>
  <c r="W32" i="30"/>
  <c r="W48" i="30" s="1"/>
  <c r="W51" i="30" s="1"/>
  <c r="W53" i="30" s="1"/>
  <c r="W56" i="30" s="1"/>
  <c r="W59" i="30" s="1"/>
  <c r="V32" i="30"/>
  <c r="V48" i="30" s="1"/>
  <c r="V51" i="30" s="1"/>
  <c r="V53" i="30" s="1"/>
  <c r="V56" i="30" s="1"/>
  <c r="V59" i="30" s="1"/>
  <c r="U32" i="30"/>
  <c r="U48" i="30" s="1"/>
  <c r="U51" i="30" s="1"/>
  <c r="U53" i="30" s="1"/>
  <c r="U56" i="30" s="1"/>
  <c r="U59" i="30" s="1"/>
  <c r="T32" i="30"/>
  <c r="T48" i="30" s="1"/>
  <c r="T51" i="30" s="1"/>
  <c r="T53" i="30" s="1"/>
  <c r="T56" i="30" s="1"/>
  <c r="T59" i="30" s="1"/>
  <c r="S32" i="30"/>
  <c r="R32" i="30"/>
  <c r="R48" i="30" s="1"/>
  <c r="R51" i="30" s="1"/>
  <c r="R53" i="30" s="1"/>
  <c r="R56" i="30" s="1"/>
  <c r="R59" i="30" s="1"/>
  <c r="Q32" i="30"/>
  <c r="Q48" i="30" s="1"/>
  <c r="Q51" i="30" s="1"/>
  <c r="Q53" i="30" s="1"/>
  <c r="Q56" i="30" s="1"/>
  <c r="Q59" i="30" s="1"/>
  <c r="P32" i="30"/>
  <c r="P48" i="30" s="1"/>
  <c r="P51" i="30" s="1"/>
  <c r="P53" i="30" s="1"/>
  <c r="P56" i="30" s="1"/>
  <c r="P59" i="30" s="1"/>
  <c r="O32" i="30"/>
  <c r="O48" i="30" s="1"/>
  <c r="O51" i="30" s="1"/>
  <c r="O53" i="30" s="1"/>
  <c r="O56" i="30" s="1"/>
  <c r="O59" i="30" s="1"/>
  <c r="N32" i="30"/>
  <c r="N48" i="30" s="1"/>
  <c r="N51" i="30" s="1"/>
  <c r="N53" i="30" s="1"/>
  <c r="N56" i="30" s="1"/>
  <c r="N59" i="30" s="1"/>
  <c r="M32" i="30"/>
  <c r="M48" i="30" s="1"/>
  <c r="M51" i="30" s="1"/>
  <c r="M53" i="30" s="1"/>
  <c r="M56" i="30" s="1"/>
  <c r="M59" i="30" s="1"/>
  <c r="L32" i="30"/>
  <c r="L48" i="30" s="1"/>
  <c r="L51" i="30" s="1"/>
  <c r="L53" i="30" s="1"/>
  <c r="L56" i="30" s="1"/>
  <c r="L59" i="30" s="1"/>
  <c r="K32" i="30"/>
  <c r="K48" i="30" s="1"/>
  <c r="K51" i="30" s="1"/>
  <c r="K53" i="30" s="1"/>
  <c r="K56" i="30" s="1"/>
  <c r="K59" i="30" s="1"/>
  <c r="J32" i="30"/>
  <c r="J48" i="30" s="1"/>
  <c r="J51" i="30" s="1"/>
  <c r="J53" i="30" s="1"/>
  <c r="J56" i="30" s="1"/>
  <c r="J59" i="30" s="1"/>
  <c r="I32" i="30"/>
  <c r="I48" i="30" s="1"/>
  <c r="I51" i="30" s="1"/>
  <c r="I53" i="30" s="1"/>
  <c r="I56" i="30" s="1"/>
  <c r="I59" i="30" s="1"/>
  <c r="H32" i="30"/>
  <c r="H48" i="30" s="1"/>
  <c r="H51" i="30" s="1"/>
  <c r="H53" i="30" s="1"/>
  <c r="H56" i="30" s="1"/>
  <c r="H59" i="30" s="1"/>
  <c r="G32" i="30"/>
  <c r="G48" i="30" s="1"/>
  <c r="G51" i="30" s="1"/>
  <c r="G53" i="30" s="1"/>
  <c r="G56" i="30" s="1"/>
  <c r="G59" i="30" s="1"/>
  <c r="F32" i="30"/>
  <c r="F48" i="30" s="1"/>
  <c r="F51" i="30" s="1"/>
  <c r="F53" i="30" s="1"/>
  <c r="F56" i="30" s="1"/>
  <c r="F59" i="30" s="1"/>
  <c r="E32" i="30"/>
  <c r="E48" i="30" s="1"/>
  <c r="E51" i="30" s="1"/>
  <c r="E53" i="30" s="1"/>
  <c r="E56" i="30" s="1"/>
  <c r="E59" i="30" s="1"/>
  <c r="D32" i="30"/>
  <c r="C32" i="30"/>
  <c r="C48" i="30" s="1"/>
  <c r="C51" i="30" s="1"/>
  <c r="C53" i="30" s="1"/>
  <c r="C56" i="30" s="1"/>
  <c r="C59" i="30" s="1"/>
  <c r="S48" i="31"/>
  <c r="S51" i="31" s="1"/>
  <c r="S53" i="31" s="1"/>
  <c r="S56" i="31" s="1"/>
  <c r="S59" i="31" s="1"/>
  <c r="AA47" i="31"/>
  <c r="Y47" i="31"/>
  <c r="X47" i="31"/>
  <c r="Z47" i="31" s="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C47" i="31"/>
  <c r="AA32" i="31"/>
  <c r="AA48" i="31" s="1"/>
  <c r="AA51" i="31" s="1"/>
  <c r="AA53" i="31" s="1"/>
  <c r="AA56" i="31" s="1"/>
  <c r="AA59" i="31" s="1"/>
  <c r="Y32" i="31"/>
  <c r="Y48" i="31" s="1"/>
  <c r="Y51" i="31" s="1"/>
  <c r="Y53" i="31" s="1"/>
  <c r="Y56" i="31" s="1"/>
  <c r="Y59" i="31" s="1"/>
  <c r="X32" i="31"/>
  <c r="X48" i="31" s="1"/>
  <c r="X51" i="31" s="1"/>
  <c r="W32" i="31"/>
  <c r="V32" i="31"/>
  <c r="V48" i="31" s="1"/>
  <c r="V51" i="31" s="1"/>
  <c r="V53" i="31" s="1"/>
  <c r="V56" i="31" s="1"/>
  <c r="V59" i="31" s="1"/>
  <c r="U32" i="31"/>
  <c r="U48" i="31" s="1"/>
  <c r="U51" i="31" s="1"/>
  <c r="U53" i="31" s="1"/>
  <c r="U56" i="31" s="1"/>
  <c r="U59" i="31" s="1"/>
  <c r="T32" i="31"/>
  <c r="T48" i="31" s="1"/>
  <c r="T51" i="31" s="1"/>
  <c r="T53" i="31" s="1"/>
  <c r="T56" i="31" s="1"/>
  <c r="T59" i="31" s="1"/>
  <c r="S32" i="31"/>
  <c r="R32" i="31"/>
  <c r="Q32" i="31"/>
  <c r="Q48" i="31" s="1"/>
  <c r="Q51" i="31" s="1"/>
  <c r="Q53" i="31" s="1"/>
  <c r="Q56" i="31" s="1"/>
  <c r="Q59" i="31" s="1"/>
  <c r="P32" i="31"/>
  <c r="P48" i="31" s="1"/>
  <c r="P51" i="31" s="1"/>
  <c r="P53" i="31" s="1"/>
  <c r="P56" i="31" s="1"/>
  <c r="P59" i="31" s="1"/>
  <c r="O32" i="31"/>
  <c r="N32" i="31"/>
  <c r="N48" i="31" s="1"/>
  <c r="N51" i="31" s="1"/>
  <c r="N53" i="31" s="1"/>
  <c r="N56" i="31" s="1"/>
  <c r="N59" i="31" s="1"/>
  <c r="M32" i="31"/>
  <c r="M48" i="31" s="1"/>
  <c r="M51" i="31" s="1"/>
  <c r="M53" i="31" s="1"/>
  <c r="M56" i="31" s="1"/>
  <c r="M59" i="31" s="1"/>
  <c r="L32" i="31"/>
  <c r="L48" i="31" s="1"/>
  <c r="L51" i="31" s="1"/>
  <c r="L53" i="31" s="1"/>
  <c r="L56" i="31" s="1"/>
  <c r="L59" i="31" s="1"/>
  <c r="K32" i="31"/>
  <c r="K48" i="31" s="1"/>
  <c r="K51" i="31" s="1"/>
  <c r="K53" i="31" s="1"/>
  <c r="K56" i="31" s="1"/>
  <c r="K59" i="31" s="1"/>
  <c r="J32" i="31"/>
  <c r="I32" i="31"/>
  <c r="I48" i="31" s="1"/>
  <c r="I51" i="31" s="1"/>
  <c r="I53" i="31" s="1"/>
  <c r="I56" i="31" s="1"/>
  <c r="I59" i="31" s="1"/>
  <c r="H32" i="31"/>
  <c r="H48" i="31" s="1"/>
  <c r="H51" i="31" s="1"/>
  <c r="H53" i="31" s="1"/>
  <c r="H56" i="31" s="1"/>
  <c r="H59" i="31" s="1"/>
  <c r="G32" i="31"/>
  <c r="F32" i="31"/>
  <c r="F48" i="31" s="1"/>
  <c r="F51" i="31" s="1"/>
  <c r="F53" i="31" s="1"/>
  <c r="F56" i="31" s="1"/>
  <c r="F59" i="31" s="1"/>
  <c r="E32" i="31"/>
  <c r="E48" i="31" s="1"/>
  <c r="E51" i="31" s="1"/>
  <c r="E53" i="31" s="1"/>
  <c r="E56" i="31" s="1"/>
  <c r="E59" i="31" s="1"/>
  <c r="D32" i="31"/>
  <c r="D48" i="31" s="1"/>
  <c r="D51" i="31" s="1"/>
  <c r="D53" i="31" s="1"/>
  <c r="D56" i="31" s="1"/>
  <c r="D59" i="31" s="1"/>
  <c r="C32" i="31"/>
  <c r="C48" i="31" s="1"/>
  <c r="C51" i="31" s="1"/>
  <c r="C53" i="31" s="1"/>
  <c r="C56" i="31" s="1"/>
  <c r="C59" i="31" s="1"/>
  <c r="H48" i="32"/>
  <c r="H51" i="32" s="1"/>
  <c r="H53" i="32" s="1"/>
  <c r="H56" i="32" s="1"/>
  <c r="H59" i="32" s="1"/>
  <c r="AA47" i="32"/>
  <c r="Y47" i="32"/>
  <c r="X47" i="32"/>
  <c r="W47" i="32"/>
  <c r="V47" i="32"/>
  <c r="U47" i="32"/>
  <c r="T47" i="32"/>
  <c r="S47" i="32"/>
  <c r="R47" i="32"/>
  <c r="Q47" i="32"/>
  <c r="P47" i="32"/>
  <c r="O47" i="32"/>
  <c r="N47" i="32"/>
  <c r="M47" i="32"/>
  <c r="L47" i="32"/>
  <c r="K47" i="32"/>
  <c r="J47" i="32"/>
  <c r="I47" i="32"/>
  <c r="H47" i="32"/>
  <c r="G47" i="32"/>
  <c r="F47" i="32"/>
  <c r="E47" i="32"/>
  <c r="D47" i="32"/>
  <c r="C47" i="32"/>
  <c r="AA32" i="32"/>
  <c r="AA48" i="32" s="1"/>
  <c r="AA51" i="32" s="1"/>
  <c r="AA53" i="32" s="1"/>
  <c r="AA56" i="32" s="1"/>
  <c r="AA59" i="32" s="1"/>
  <c r="Y32" i="32"/>
  <c r="Y48" i="32" s="1"/>
  <c r="Y51" i="32" s="1"/>
  <c r="Y53" i="32" s="1"/>
  <c r="Y56" i="32" s="1"/>
  <c r="Y59" i="32" s="1"/>
  <c r="X32" i="32"/>
  <c r="W32" i="32"/>
  <c r="W48" i="32" s="1"/>
  <c r="W51" i="32" s="1"/>
  <c r="W53" i="32" s="1"/>
  <c r="W56" i="32" s="1"/>
  <c r="W59" i="32" s="1"/>
  <c r="V32" i="32"/>
  <c r="U32" i="32"/>
  <c r="U48" i="32" s="1"/>
  <c r="U51" i="32" s="1"/>
  <c r="U53" i="32" s="1"/>
  <c r="U56" i="32" s="1"/>
  <c r="U59" i="32" s="1"/>
  <c r="T32" i="32"/>
  <c r="S32" i="32"/>
  <c r="S48" i="32" s="1"/>
  <c r="S51" i="32" s="1"/>
  <c r="S53" i="32" s="1"/>
  <c r="S56" i="32" s="1"/>
  <c r="S59" i="32" s="1"/>
  <c r="R32" i="32"/>
  <c r="Q32" i="32"/>
  <c r="Q48" i="32" s="1"/>
  <c r="Q51" i="32" s="1"/>
  <c r="Q53" i="32" s="1"/>
  <c r="Q56" i="32" s="1"/>
  <c r="Q59" i="32" s="1"/>
  <c r="P32" i="32"/>
  <c r="O32" i="32"/>
  <c r="O48" i="32" s="1"/>
  <c r="O51" i="32" s="1"/>
  <c r="O53" i="32" s="1"/>
  <c r="O56" i="32" s="1"/>
  <c r="O59" i="32" s="1"/>
  <c r="N32" i="32"/>
  <c r="M32" i="32"/>
  <c r="M48" i="32" s="1"/>
  <c r="M51" i="32" s="1"/>
  <c r="M53" i="32" s="1"/>
  <c r="M56" i="32" s="1"/>
  <c r="M59" i="32" s="1"/>
  <c r="L32" i="32"/>
  <c r="K32" i="32"/>
  <c r="K48" i="32" s="1"/>
  <c r="K51" i="32" s="1"/>
  <c r="K53" i="32" s="1"/>
  <c r="K56" i="32" s="1"/>
  <c r="K59" i="32" s="1"/>
  <c r="J32" i="32"/>
  <c r="J48" i="32" s="1"/>
  <c r="J51" i="32" s="1"/>
  <c r="J53" i="32" s="1"/>
  <c r="J56" i="32" s="1"/>
  <c r="J59" i="32" s="1"/>
  <c r="I32" i="32"/>
  <c r="I48" i="32" s="1"/>
  <c r="I51" i="32" s="1"/>
  <c r="I53" i="32" s="1"/>
  <c r="I56" i="32" s="1"/>
  <c r="I59" i="32" s="1"/>
  <c r="H32" i="32"/>
  <c r="G32" i="32"/>
  <c r="G48" i="32" s="1"/>
  <c r="G51" i="32" s="1"/>
  <c r="G53" i="32" s="1"/>
  <c r="G56" i="32" s="1"/>
  <c r="G59" i="32" s="1"/>
  <c r="F32" i="32"/>
  <c r="E32" i="32"/>
  <c r="E48" i="32" s="1"/>
  <c r="E51" i="32" s="1"/>
  <c r="E53" i="32" s="1"/>
  <c r="E56" i="32" s="1"/>
  <c r="E59" i="32" s="1"/>
  <c r="D32" i="32"/>
  <c r="C32" i="32"/>
  <c r="C48" i="32" s="1"/>
  <c r="C51" i="32" s="1"/>
  <c r="C53" i="32" s="1"/>
  <c r="C56" i="32" s="1"/>
  <c r="C59" i="32" s="1"/>
  <c r="AA47" i="33"/>
  <c r="Y47" i="33"/>
  <c r="X47" i="33"/>
  <c r="W47" i="33"/>
  <c r="V47" i="33"/>
  <c r="U47" i="33"/>
  <c r="T47" i="33"/>
  <c r="S47" i="33"/>
  <c r="R47" i="33"/>
  <c r="Q47" i="33"/>
  <c r="P47" i="33"/>
  <c r="O47" i="33"/>
  <c r="N47" i="33"/>
  <c r="M47" i="33"/>
  <c r="L47" i="33"/>
  <c r="K47" i="33"/>
  <c r="J47" i="33"/>
  <c r="I47" i="33"/>
  <c r="H47" i="33"/>
  <c r="G47" i="33"/>
  <c r="F47" i="33"/>
  <c r="E47" i="33"/>
  <c r="D47" i="33"/>
  <c r="C47" i="33"/>
  <c r="AA32" i="33"/>
  <c r="AA48" i="33" s="1"/>
  <c r="AA51" i="33" s="1"/>
  <c r="AA53" i="33" s="1"/>
  <c r="AA56" i="33" s="1"/>
  <c r="AA59" i="33" s="1"/>
  <c r="Y32" i="33"/>
  <c r="Y48" i="33" s="1"/>
  <c r="Y51" i="33" s="1"/>
  <c r="Y53" i="33" s="1"/>
  <c r="Y56" i="33" s="1"/>
  <c r="Y59" i="33" s="1"/>
  <c r="X32" i="33"/>
  <c r="W32" i="33"/>
  <c r="W48" i="33" s="1"/>
  <c r="W51" i="33" s="1"/>
  <c r="W53" i="33" s="1"/>
  <c r="W56" i="33" s="1"/>
  <c r="W59" i="33" s="1"/>
  <c r="V32" i="33"/>
  <c r="V48" i="33" s="1"/>
  <c r="V51" i="33" s="1"/>
  <c r="V53" i="33" s="1"/>
  <c r="V56" i="33" s="1"/>
  <c r="V59" i="33" s="1"/>
  <c r="U32" i="33"/>
  <c r="T32" i="33"/>
  <c r="T48" i="33" s="1"/>
  <c r="T51" i="33" s="1"/>
  <c r="T53" i="33" s="1"/>
  <c r="T56" i="33" s="1"/>
  <c r="T59" i="33" s="1"/>
  <c r="S32" i="33"/>
  <c r="S48" i="33" s="1"/>
  <c r="S51" i="33" s="1"/>
  <c r="S53" i="33" s="1"/>
  <c r="S56" i="33" s="1"/>
  <c r="S59" i="33" s="1"/>
  <c r="R32" i="33"/>
  <c r="R48" i="33" s="1"/>
  <c r="R51" i="33" s="1"/>
  <c r="R53" i="33" s="1"/>
  <c r="R56" i="33" s="1"/>
  <c r="R59" i="33" s="1"/>
  <c r="Q32" i="33"/>
  <c r="Q48" i="33" s="1"/>
  <c r="Q51" i="33" s="1"/>
  <c r="Q53" i="33" s="1"/>
  <c r="Q56" i="33" s="1"/>
  <c r="Q59" i="33" s="1"/>
  <c r="P32" i="33"/>
  <c r="O32" i="33"/>
  <c r="O48" i="33" s="1"/>
  <c r="O51" i="33" s="1"/>
  <c r="O53" i="33" s="1"/>
  <c r="O56" i="33" s="1"/>
  <c r="O59" i="33" s="1"/>
  <c r="N32" i="33"/>
  <c r="N48" i="33" s="1"/>
  <c r="N51" i="33" s="1"/>
  <c r="N53" i="33" s="1"/>
  <c r="N56" i="33" s="1"/>
  <c r="N59" i="33" s="1"/>
  <c r="M32" i="33"/>
  <c r="L32" i="33"/>
  <c r="L48" i="33" s="1"/>
  <c r="L51" i="33" s="1"/>
  <c r="L53" i="33" s="1"/>
  <c r="L56" i="33" s="1"/>
  <c r="L59" i="33" s="1"/>
  <c r="K32" i="33"/>
  <c r="K48" i="33" s="1"/>
  <c r="K51" i="33" s="1"/>
  <c r="K53" i="33" s="1"/>
  <c r="K56" i="33" s="1"/>
  <c r="K59" i="33" s="1"/>
  <c r="J32" i="33"/>
  <c r="J48" i="33" s="1"/>
  <c r="J51" i="33" s="1"/>
  <c r="J53" i="33" s="1"/>
  <c r="J56" i="33" s="1"/>
  <c r="J59" i="33" s="1"/>
  <c r="I32" i="33"/>
  <c r="I48" i="33" s="1"/>
  <c r="I51" i="33" s="1"/>
  <c r="I53" i="33" s="1"/>
  <c r="I56" i="33" s="1"/>
  <c r="I59" i="33" s="1"/>
  <c r="H32" i="33"/>
  <c r="G32" i="33"/>
  <c r="G48" i="33" s="1"/>
  <c r="G51" i="33" s="1"/>
  <c r="G53" i="33" s="1"/>
  <c r="G56" i="33" s="1"/>
  <c r="G59" i="33" s="1"/>
  <c r="F32" i="33"/>
  <c r="F48" i="33" s="1"/>
  <c r="F51" i="33" s="1"/>
  <c r="F53" i="33" s="1"/>
  <c r="F56" i="33" s="1"/>
  <c r="F59" i="33" s="1"/>
  <c r="E32" i="33"/>
  <c r="D32" i="33"/>
  <c r="D48" i="33" s="1"/>
  <c r="D51" i="33" s="1"/>
  <c r="D53" i="33" s="1"/>
  <c r="D56" i="33" s="1"/>
  <c r="D59" i="33" s="1"/>
  <c r="C32" i="33"/>
  <c r="C48" i="33" s="1"/>
  <c r="C51" i="33" s="1"/>
  <c r="C53" i="33" s="1"/>
  <c r="C56" i="33" s="1"/>
  <c r="C59" i="33" s="1"/>
  <c r="W48" i="34"/>
  <c r="W51" i="34" s="1"/>
  <c r="W53" i="34" s="1"/>
  <c r="W56" i="34" s="1"/>
  <c r="W59" i="34" s="1"/>
  <c r="O48" i="34"/>
  <c r="O51" i="34" s="1"/>
  <c r="O53" i="34" s="1"/>
  <c r="O56" i="34" s="1"/>
  <c r="O59" i="34" s="1"/>
  <c r="AA47" i="34"/>
  <c r="Y47" i="34"/>
  <c r="X47" i="34"/>
  <c r="Z47" i="34" s="1"/>
  <c r="W47" i="34"/>
  <c r="V47" i="34"/>
  <c r="U47" i="34"/>
  <c r="T47" i="34"/>
  <c r="T48" i="34" s="1"/>
  <c r="T51" i="34" s="1"/>
  <c r="T53" i="34" s="1"/>
  <c r="T56" i="34" s="1"/>
  <c r="T59" i="34" s="1"/>
  <c r="S47" i="34"/>
  <c r="R47" i="34"/>
  <c r="Q47" i="34"/>
  <c r="P47" i="34"/>
  <c r="O47" i="34"/>
  <c r="N47" i="34"/>
  <c r="M47" i="34"/>
  <c r="L47" i="34"/>
  <c r="L48" i="34" s="1"/>
  <c r="L51" i="34" s="1"/>
  <c r="L53" i="34" s="1"/>
  <c r="L56" i="34" s="1"/>
  <c r="L59" i="34" s="1"/>
  <c r="K47" i="34"/>
  <c r="J47" i="34"/>
  <c r="I47" i="34"/>
  <c r="H47" i="34"/>
  <c r="G47" i="34"/>
  <c r="F47" i="34"/>
  <c r="E47" i="34"/>
  <c r="D47" i="34"/>
  <c r="D48" i="34" s="1"/>
  <c r="D51" i="34" s="1"/>
  <c r="D53" i="34" s="1"/>
  <c r="D56" i="34" s="1"/>
  <c r="D59" i="34" s="1"/>
  <c r="C47" i="34"/>
  <c r="AA32" i="34"/>
  <c r="AA48" i="34" s="1"/>
  <c r="AA51" i="34" s="1"/>
  <c r="AA53" i="34" s="1"/>
  <c r="AA56" i="34" s="1"/>
  <c r="AA59" i="34" s="1"/>
  <c r="Z32" i="34"/>
  <c r="Y32" i="34"/>
  <c r="X32" i="34"/>
  <c r="X48" i="34" s="1"/>
  <c r="W32" i="34"/>
  <c r="V32" i="34"/>
  <c r="V48" i="34" s="1"/>
  <c r="V51" i="34" s="1"/>
  <c r="V53" i="34" s="1"/>
  <c r="V56" i="34" s="1"/>
  <c r="V59" i="34" s="1"/>
  <c r="U32" i="34"/>
  <c r="U48" i="34" s="1"/>
  <c r="U51" i="34" s="1"/>
  <c r="U53" i="34" s="1"/>
  <c r="U56" i="34" s="1"/>
  <c r="U59" i="34" s="1"/>
  <c r="T32" i="34"/>
  <c r="S32" i="34"/>
  <c r="R32" i="34"/>
  <c r="Q32" i="34"/>
  <c r="P32" i="34"/>
  <c r="P48" i="34" s="1"/>
  <c r="P51" i="34" s="1"/>
  <c r="P53" i="34" s="1"/>
  <c r="P56" i="34" s="1"/>
  <c r="P59" i="34" s="1"/>
  <c r="O32" i="34"/>
  <c r="N32" i="34"/>
  <c r="N48" i="34" s="1"/>
  <c r="N51" i="34" s="1"/>
  <c r="N53" i="34" s="1"/>
  <c r="N56" i="34" s="1"/>
  <c r="N59" i="34" s="1"/>
  <c r="M32" i="34"/>
  <c r="M48" i="34" s="1"/>
  <c r="M51" i="34" s="1"/>
  <c r="M53" i="34" s="1"/>
  <c r="M56" i="34" s="1"/>
  <c r="M59" i="34" s="1"/>
  <c r="L32" i="34"/>
  <c r="K32" i="34"/>
  <c r="J32" i="34"/>
  <c r="I32" i="34"/>
  <c r="H32" i="34"/>
  <c r="H48" i="34" s="1"/>
  <c r="H51" i="34" s="1"/>
  <c r="H53" i="34" s="1"/>
  <c r="H56" i="34" s="1"/>
  <c r="H59" i="34" s="1"/>
  <c r="G32" i="34"/>
  <c r="G48" i="34" s="1"/>
  <c r="G51" i="34" s="1"/>
  <c r="G53" i="34" s="1"/>
  <c r="G56" i="34" s="1"/>
  <c r="G59" i="34" s="1"/>
  <c r="F32" i="34"/>
  <c r="F48" i="34" s="1"/>
  <c r="F51" i="34" s="1"/>
  <c r="F53" i="34" s="1"/>
  <c r="F56" i="34" s="1"/>
  <c r="F59" i="34" s="1"/>
  <c r="E32" i="34"/>
  <c r="E48" i="34" s="1"/>
  <c r="E51" i="34" s="1"/>
  <c r="E53" i="34" s="1"/>
  <c r="E56" i="34" s="1"/>
  <c r="E59" i="34" s="1"/>
  <c r="D32" i="34"/>
  <c r="C32" i="34"/>
  <c r="AA48" i="35"/>
  <c r="AA51" i="35" s="1"/>
  <c r="AA53" i="35" s="1"/>
  <c r="AA56" i="35" s="1"/>
  <c r="AA59" i="35" s="1"/>
  <c r="G48" i="35"/>
  <c r="G51" i="35" s="1"/>
  <c r="G53" i="35" s="1"/>
  <c r="G56" i="35" s="1"/>
  <c r="G59" i="35" s="1"/>
  <c r="F48" i="35"/>
  <c r="F51" i="35" s="1"/>
  <c r="F53" i="35" s="1"/>
  <c r="F56" i="35" s="1"/>
  <c r="F59" i="35" s="1"/>
  <c r="AA47" i="35"/>
  <c r="Y47" i="35"/>
  <c r="X47" i="35"/>
  <c r="W47" i="35"/>
  <c r="V47" i="35"/>
  <c r="U47" i="35"/>
  <c r="T47" i="35"/>
  <c r="S47" i="35"/>
  <c r="R47" i="35"/>
  <c r="Q47" i="35"/>
  <c r="P47" i="35"/>
  <c r="O47" i="35"/>
  <c r="N47" i="35"/>
  <c r="M47" i="35"/>
  <c r="L47" i="35"/>
  <c r="K47" i="35"/>
  <c r="J47" i="35"/>
  <c r="I47" i="35"/>
  <c r="H47" i="35"/>
  <c r="G47" i="35"/>
  <c r="F47" i="35"/>
  <c r="E47" i="35"/>
  <c r="D47" i="35"/>
  <c r="C47" i="35"/>
  <c r="AA32" i="35"/>
  <c r="Y32" i="35"/>
  <c r="Y48" i="35" s="1"/>
  <c r="Y51" i="35" s="1"/>
  <c r="Y53" i="35" s="1"/>
  <c r="Y56" i="35" s="1"/>
  <c r="Y59" i="35" s="1"/>
  <c r="X32" i="35"/>
  <c r="W32" i="35"/>
  <c r="W48" i="35" s="1"/>
  <c r="W51" i="35" s="1"/>
  <c r="W53" i="35" s="1"/>
  <c r="W56" i="35" s="1"/>
  <c r="W59" i="35" s="1"/>
  <c r="V32" i="35"/>
  <c r="U32" i="35"/>
  <c r="U48" i="35" s="1"/>
  <c r="U51" i="35" s="1"/>
  <c r="U53" i="35" s="1"/>
  <c r="U56" i="35" s="1"/>
  <c r="U59" i="35" s="1"/>
  <c r="T32" i="35"/>
  <c r="T48" i="35" s="1"/>
  <c r="T51" i="35" s="1"/>
  <c r="T53" i="35" s="1"/>
  <c r="T56" i="35" s="1"/>
  <c r="T59" i="35" s="1"/>
  <c r="S32" i="35"/>
  <c r="S48" i="35" s="1"/>
  <c r="S51" i="35" s="1"/>
  <c r="S53" i="35" s="1"/>
  <c r="S56" i="35" s="1"/>
  <c r="S59" i="35" s="1"/>
  <c r="R32" i="35"/>
  <c r="R48" i="35" s="1"/>
  <c r="R51" i="35" s="1"/>
  <c r="R53" i="35" s="1"/>
  <c r="R56" i="35" s="1"/>
  <c r="R59" i="35" s="1"/>
  <c r="Q32" i="35"/>
  <c r="Q48" i="35" s="1"/>
  <c r="Q51" i="35" s="1"/>
  <c r="Q53" i="35" s="1"/>
  <c r="Q56" i="35" s="1"/>
  <c r="Q59" i="35" s="1"/>
  <c r="P32" i="35"/>
  <c r="P48" i="35" s="1"/>
  <c r="P51" i="35" s="1"/>
  <c r="P53" i="35" s="1"/>
  <c r="P56" i="35" s="1"/>
  <c r="P59" i="35" s="1"/>
  <c r="O32" i="35"/>
  <c r="O48" i="35" s="1"/>
  <c r="O51" i="35" s="1"/>
  <c r="O53" i="35" s="1"/>
  <c r="O56" i="35" s="1"/>
  <c r="O59" i="35" s="1"/>
  <c r="N32" i="35"/>
  <c r="M32" i="35"/>
  <c r="M48" i="35" s="1"/>
  <c r="M51" i="35" s="1"/>
  <c r="M53" i="35" s="1"/>
  <c r="M56" i="35" s="1"/>
  <c r="M59" i="35" s="1"/>
  <c r="L32" i="35"/>
  <c r="L48" i="35" s="1"/>
  <c r="L51" i="35" s="1"/>
  <c r="L53" i="35" s="1"/>
  <c r="L56" i="35" s="1"/>
  <c r="L59" i="35" s="1"/>
  <c r="K32" i="35"/>
  <c r="K48" i="35" s="1"/>
  <c r="K51" i="35" s="1"/>
  <c r="K53" i="35" s="1"/>
  <c r="K56" i="35" s="1"/>
  <c r="K59" i="35" s="1"/>
  <c r="J32" i="35"/>
  <c r="J48" i="35" s="1"/>
  <c r="J51" i="35" s="1"/>
  <c r="J53" i="35" s="1"/>
  <c r="J56" i="35" s="1"/>
  <c r="J59" i="35" s="1"/>
  <c r="I32" i="35"/>
  <c r="I48" i="35" s="1"/>
  <c r="I51" i="35" s="1"/>
  <c r="I53" i="35" s="1"/>
  <c r="I56" i="35" s="1"/>
  <c r="I59" i="35" s="1"/>
  <c r="H32" i="35"/>
  <c r="H48" i="35" s="1"/>
  <c r="H51" i="35" s="1"/>
  <c r="H53" i="35" s="1"/>
  <c r="H56" i="35" s="1"/>
  <c r="H59" i="35" s="1"/>
  <c r="G32" i="35"/>
  <c r="F32" i="35"/>
  <c r="E32" i="35"/>
  <c r="E48" i="35" s="1"/>
  <c r="E51" i="35" s="1"/>
  <c r="E53" i="35" s="1"/>
  <c r="E56" i="35" s="1"/>
  <c r="E59" i="35" s="1"/>
  <c r="D32" i="35"/>
  <c r="D48" i="35" s="1"/>
  <c r="D51" i="35" s="1"/>
  <c r="D53" i="35" s="1"/>
  <c r="D56" i="35" s="1"/>
  <c r="D59" i="35" s="1"/>
  <c r="C32" i="35"/>
  <c r="C48" i="35" s="1"/>
  <c r="C51" i="35" s="1"/>
  <c r="C53" i="35" s="1"/>
  <c r="C56" i="35" s="1"/>
  <c r="C59" i="35" s="1"/>
  <c r="C53" i="36"/>
  <c r="C56" i="36" s="1"/>
  <c r="C59" i="36" s="1"/>
  <c r="AA47" i="36"/>
  <c r="Y47" i="36"/>
  <c r="Z47" i="36" s="1"/>
  <c r="X47" i="36"/>
  <c r="W47" i="36"/>
  <c r="V47" i="36"/>
  <c r="U47" i="36"/>
  <c r="T47" i="36"/>
  <c r="S47" i="36"/>
  <c r="R47" i="36"/>
  <c r="Q47" i="36"/>
  <c r="P47" i="36"/>
  <c r="O47" i="36"/>
  <c r="N47" i="36"/>
  <c r="M47" i="36"/>
  <c r="L47" i="36"/>
  <c r="K47" i="36"/>
  <c r="J47" i="36"/>
  <c r="I47" i="36"/>
  <c r="H47" i="36"/>
  <c r="G47" i="36"/>
  <c r="F47" i="36"/>
  <c r="E47" i="36"/>
  <c r="D47" i="36"/>
  <c r="C47" i="36"/>
  <c r="AA32" i="36"/>
  <c r="Y32" i="36"/>
  <c r="Y48" i="36" s="1"/>
  <c r="Y51" i="36" s="1"/>
  <c r="Y53" i="36" s="1"/>
  <c r="Y56" i="36" s="1"/>
  <c r="Y59" i="36" s="1"/>
  <c r="X32" i="36"/>
  <c r="W32" i="36"/>
  <c r="W48" i="36" s="1"/>
  <c r="W51" i="36" s="1"/>
  <c r="W53" i="36" s="1"/>
  <c r="W56" i="36" s="1"/>
  <c r="W59" i="36" s="1"/>
  <c r="V32" i="36"/>
  <c r="V48" i="36" s="1"/>
  <c r="V51" i="36" s="1"/>
  <c r="V53" i="36" s="1"/>
  <c r="V56" i="36" s="1"/>
  <c r="V59" i="36" s="1"/>
  <c r="U32" i="36"/>
  <c r="U48" i="36" s="1"/>
  <c r="U51" i="36" s="1"/>
  <c r="U53" i="36" s="1"/>
  <c r="U56" i="36" s="1"/>
  <c r="U59" i="36" s="1"/>
  <c r="T32" i="36"/>
  <c r="T48" i="36" s="1"/>
  <c r="T51" i="36" s="1"/>
  <c r="T53" i="36" s="1"/>
  <c r="T56" i="36" s="1"/>
  <c r="T59" i="36" s="1"/>
  <c r="S32" i="36"/>
  <c r="S48" i="36" s="1"/>
  <c r="S51" i="36" s="1"/>
  <c r="S53" i="36" s="1"/>
  <c r="S56" i="36" s="1"/>
  <c r="S59" i="36" s="1"/>
  <c r="R32" i="36"/>
  <c r="R48" i="36" s="1"/>
  <c r="R51" i="36" s="1"/>
  <c r="R53" i="36" s="1"/>
  <c r="R56" i="36" s="1"/>
  <c r="R59" i="36" s="1"/>
  <c r="Q32" i="36"/>
  <c r="Q48" i="36" s="1"/>
  <c r="Q51" i="36" s="1"/>
  <c r="Q53" i="36" s="1"/>
  <c r="Q56" i="36" s="1"/>
  <c r="Q59" i="36" s="1"/>
  <c r="P32" i="36"/>
  <c r="P48" i="36" s="1"/>
  <c r="P51" i="36" s="1"/>
  <c r="P53" i="36" s="1"/>
  <c r="P56" i="36" s="1"/>
  <c r="P59" i="36" s="1"/>
  <c r="O32" i="36"/>
  <c r="O48" i="36" s="1"/>
  <c r="O51" i="36" s="1"/>
  <c r="O53" i="36" s="1"/>
  <c r="O56" i="36" s="1"/>
  <c r="O59" i="36" s="1"/>
  <c r="N32" i="36"/>
  <c r="N48" i="36" s="1"/>
  <c r="N51" i="36" s="1"/>
  <c r="N53" i="36" s="1"/>
  <c r="N56" i="36" s="1"/>
  <c r="N59" i="36" s="1"/>
  <c r="M32" i="36"/>
  <c r="L32" i="36"/>
  <c r="L48" i="36" s="1"/>
  <c r="L51" i="36" s="1"/>
  <c r="L53" i="36" s="1"/>
  <c r="L56" i="36" s="1"/>
  <c r="L59" i="36" s="1"/>
  <c r="K32" i="36"/>
  <c r="K48" i="36" s="1"/>
  <c r="K51" i="36" s="1"/>
  <c r="K53" i="36" s="1"/>
  <c r="K56" i="36" s="1"/>
  <c r="K59" i="36" s="1"/>
  <c r="J32" i="36"/>
  <c r="J48" i="36" s="1"/>
  <c r="J51" i="36" s="1"/>
  <c r="J53" i="36" s="1"/>
  <c r="J56" i="36" s="1"/>
  <c r="J59" i="36" s="1"/>
  <c r="I32" i="36"/>
  <c r="I48" i="36" s="1"/>
  <c r="I51" i="36" s="1"/>
  <c r="I53" i="36" s="1"/>
  <c r="I56" i="36" s="1"/>
  <c r="I59" i="36" s="1"/>
  <c r="H32" i="36"/>
  <c r="H48" i="36" s="1"/>
  <c r="H51" i="36" s="1"/>
  <c r="H53" i="36" s="1"/>
  <c r="H56" i="36" s="1"/>
  <c r="H59" i="36" s="1"/>
  <c r="G32" i="36"/>
  <c r="G48" i="36" s="1"/>
  <c r="G51" i="36" s="1"/>
  <c r="G53" i="36" s="1"/>
  <c r="G56" i="36" s="1"/>
  <c r="G59" i="36" s="1"/>
  <c r="F32" i="36"/>
  <c r="F48" i="36" s="1"/>
  <c r="F51" i="36" s="1"/>
  <c r="F53" i="36" s="1"/>
  <c r="F56" i="36" s="1"/>
  <c r="F59" i="36" s="1"/>
  <c r="E32" i="36"/>
  <c r="D32" i="36"/>
  <c r="D48" i="36" s="1"/>
  <c r="D51" i="36" s="1"/>
  <c r="D53" i="36" s="1"/>
  <c r="D56" i="36" s="1"/>
  <c r="D59" i="36" s="1"/>
  <c r="C32" i="36"/>
  <c r="C48" i="36" s="1"/>
  <c r="C51" i="36" s="1"/>
  <c r="X48" i="37"/>
  <c r="U48" i="37"/>
  <c r="U51" i="37" s="1"/>
  <c r="U53" i="37" s="1"/>
  <c r="U56" i="37" s="1"/>
  <c r="U59" i="37" s="1"/>
  <c r="AA47" i="37"/>
  <c r="Y47" i="37"/>
  <c r="X47" i="37"/>
  <c r="Z47" i="37" s="1"/>
  <c r="W47" i="37"/>
  <c r="V47" i="37"/>
  <c r="U47" i="37"/>
  <c r="T47" i="37"/>
  <c r="S47" i="37"/>
  <c r="R47" i="37"/>
  <c r="Q47" i="37"/>
  <c r="P47" i="37"/>
  <c r="O47" i="37"/>
  <c r="N47" i="37"/>
  <c r="M47" i="37"/>
  <c r="L47" i="37"/>
  <c r="K47" i="37"/>
  <c r="J47" i="37"/>
  <c r="I47" i="37"/>
  <c r="H47" i="37"/>
  <c r="G47" i="37"/>
  <c r="F47" i="37"/>
  <c r="E47" i="37"/>
  <c r="D47" i="37"/>
  <c r="C47" i="37"/>
  <c r="C48" i="37" s="1"/>
  <c r="C51" i="37" s="1"/>
  <c r="C53" i="37" s="1"/>
  <c r="C56" i="37" s="1"/>
  <c r="C59" i="37" s="1"/>
  <c r="AA32" i="37"/>
  <c r="AA48" i="37" s="1"/>
  <c r="AA51" i="37" s="1"/>
  <c r="AA53" i="37" s="1"/>
  <c r="AA56" i="37" s="1"/>
  <c r="AA59" i="37" s="1"/>
  <c r="Y32" i="37"/>
  <c r="Y48" i="37" s="1"/>
  <c r="Y51" i="37" s="1"/>
  <c r="Y53" i="37" s="1"/>
  <c r="Y56" i="37" s="1"/>
  <c r="Y59" i="37" s="1"/>
  <c r="X32" i="37"/>
  <c r="Z32" i="37" s="1"/>
  <c r="W32" i="37"/>
  <c r="W48" i="37" s="1"/>
  <c r="W51" i="37" s="1"/>
  <c r="W53" i="37" s="1"/>
  <c r="W56" i="37" s="1"/>
  <c r="W59" i="37" s="1"/>
  <c r="V32" i="37"/>
  <c r="U32" i="37"/>
  <c r="T32" i="37"/>
  <c r="T48" i="37" s="1"/>
  <c r="T51" i="37" s="1"/>
  <c r="T53" i="37" s="1"/>
  <c r="T56" i="37" s="1"/>
  <c r="T59" i="37" s="1"/>
  <c r="S32" i="37"/>
  <c r="R32" i="37"/>
  <c r="Q32" i="37"/>
  <c r="P32" i="37"/>
  <c r="P48" i="37" s="1"/>
  <c r="P51" i="37" s="1"/>
  <c r="P53" i="37" s="1"/>
  <c r="P56" i="37" s="1"/>
  <c r="P59" i="37" s="1"/>
  <c r="O32" i="37"/>
  <c r="O48" i="37" s="1"/>
  <c r="O51" i="37" s="1"/>
  <c r="O53" i="37" s="1"/>
  <c r="O56" i="37" s="1"/>
  <c r="O59" i="37" s="1"/>
  <c r="N32" i="37"/>
  <c r="M32" i="37"/>
  <c r="L32" i="37"/>
  <c r="K32" i="37"/>
  <c r="J32" i="37"/>
  <c r="I32" i="37"/>
  <c r="I48" i="37" s="1"/>
  <c r="I51" i="37" s="1"/>
  <c r="I53" i="37" s="1"/>
  <c r="I56" i="37" s="1"/>
  <c r="I59" i="37" s="1"/>
  <c r="H32" i="37"/>
  <c r="H48" i="37" s="1"/>
  <c r="H51" i="37" s="1"/>
  <c r="H53" i="37" s="1"/>
  <c r="H56" i="37" s="1"/>
  <c r="H59" i="37" s="1"/>
  <c r="G32" i="37"/>
  <c r="G48" i="37" s="1"/>
  <c r="G51" i="37" s="1"/>
  <c r="G53" i="37" s="1"/>
  <c r="G56" i="37" s="1"/>
  <c r="G59" i="37" s="1"/>
  <c r="F32" i="37"/>
  <c r="E32" i="37"/>
  <c r="D32" i="37"/>
  <c r="C32" i="37"/>
  <c r="AA47" i="38"/>
  <c r="Y47" i="38"/>
  <c r="Z47" i="38" s="1"/>
  <c r="X47" i="38"/>
  <c r="W47" i="38"/>
  <c r="V47" i="38"/>
  <c r="U47" i="38"/>
  <c r="T47" i="38"/>
  <c r="S47" i="38"/>
  <c r="R47" i="38"/>
  <c r="Q47" i="38"/>
  <c r="P47" i="38"/>
  <c r="O47" i="38"/>
  <c r="N47" i="38"/>
  <c r="M47" i="38"/>
  <c r="L47" i="38"/>
  <c r="K47" i="38"/>
  <c r="J47" i="38"/>
  <c r="I47" i="38"/>
  <c r="H47" i="38"/>
  <c r="G47" i="38"/>
  <c r="F47" i="38"/>
  <c r="E47" i="38"/>
  <c r="D47" i="38"/>
  <c r="C47" i="38"/>
  <c r="AA32" i="38"/>
  <c r="Y32" i="38"/>
  <c r="Y48" i="38" s="1"/>
  <c r="Y51" i="38" s="1"/>
  <c r="Y53" i="38" s="1"/>
  <c r="Y56" i="38" s="1"/>
  <c r="Y59" i="38" s="1"/>
  <c r="X32" i="38"/>
  <c r="W32" i="38"/>
  <c r="W48" i="38" s="1"/>
  <c r="W51" i="38" s="1"/>
  <c r="W53" i="38" s="1"/>
  <c r="W56" i="38" s="1"/>
  <c r="W59" i="38" s="1"/>
  <c r="V32" i="38"/>
  <c r="U32" i="38"/>
  <c r="U48" i="38" s="1"/>
  <c r="U51" i="38" s="1"/>
  <c r="U53" i="38" s="1"/>
  <c r="U56" i="38" s="1"/>
  <c r="U59" i="38" s="1"/>
  <c r="T32" i="38"/>
  <c r="T48" i="38" s="1"/>
  <c r="T51" i="38" s="1"/>
  <c r="T53" i="38" s="1"/>
  <c r="T56" i="38" s="1"/>
  <c r="T59" i="38" s="1"/>
  <c r="S32" i="38"/>
  <c r="S48" i="38" s="1"/>
  <c r="S51" i="38" s="1"/>
  <c r="S53" i="38" s="1"/>
  <c r="S56" i="38" s="1"/>
  <c r="S59" i="38" s="1"/>
  <c r="R32" i="38"/>
  <c r="R48" i="38" s="1"/>
  <c r="R51" i="38" s="1"/>
  <c r="R53" i="38" s="1"/>
  <c r="R56" i="38" s="1"/>
  <c r="R59" i="38" s="1"/>
  <c r="Q32" i="38"/>
  <c r="Q48" i="38" s="1"/>
  <c r="Q51" i="38" s="1"/>
  <c r="Q53" i="38" s="1"/>
  <c r="Q56" i="38" s="1"/>
  <c r="Q59" i="38" s="1"/>
  <c r="P32" i="38"/>
  <c r="P48" i="38" s="1"/>
  <c r="P51" i="38" s="1"/>
  <c r="P53" i="38" s="1"/>
  <c r="P56" i="38" s="1"/>
  <c r="P59" i="38" s="1"/>
  <c r="O32" i="38"/>
  <c r="N32" i="38"/>
  <c r="M32" i="38"/>
  <c r="M48" i="38" s="1"/>
  <c r="M51" i="38" s="1"/>
  <c r="M53" i="38" s="1"/>
  <c r="M56" i="38" s="1"/>
  <c r="M59" i="38" s="1"/>
  <c r="L32" i="38"/>
  <c r="L48" i="38" s="1"/>
  <c r="L51" i="38" s="1"/>
  <c r="L53" i="38" s="1"/>
  <c r="L56" i="38" s="1"/>
  <c r="L59" i="38" s="1"/>
  <c r="K32" i="38"/>
  <c r="K48" i="38" s="1"/>
  <c r="K51" i="38" s="1"/>
  <c r="K53" i="38" s="1"/>
  <c r="K56" i="38" s="1"/>
  <c r="K59" i="38" s="1"/>
  <c r="J32" i="38"/>
  <c r="J48" i="38" s="1"/>
  <c r="J51" i="38" s="1"/>
  <c r="J53" i="38" s="1"/>
  <c r="J56" i="38" s="1"/>
  <c r="J59" i="38" s="1"/>
  <c r="I32" i="38"/>
  <c r="I48" i="38" s="1"/>
  <c r="I51" i="38" s="1"/>
  <c r="I53" i="38" s="1"/>
  <c r="I56" i="38" s="1"/>
  <c r="I59" i="38" s="1"/>
  <c r="H32" i="38"/>
  <c r="H48" i="38" s="1"/>
  <c r="H51" i="38" s="1"/>
  <c r="H53" i="38" s="1"/>
  <c r="H56" i="38" s="1"/>
  <c r="H59" i="38" s="1"/>
  <c r="G32" i="38"/>
  <c r="F32" i="38"/>
  <c r="F48" i="38" s="1"/>
  <c r="F51" i="38" s="1"/>
  <c r="F53" i="38" s="1"/>
  <c r="F56" i="38" s="1"/>
  <c r="F59" i="38" s="1"/>
  <c r="E32" i="38"/>
  <c r="E48" i="38" s="1"/>
  <c r="E51" i="38" s="1"/>
  <c r="E53" i="38" s="1"/>
  <c r="E56" i="38" s="1"/>
  <c r="E59" i="38" s="1"/>
  <c r="D32" i="38"/>
  <c r="D48" i="38" s="1"/>
  <c r="D51" i="38" s="1"/>
  <c r="D53" i="38" s="1"/>
  <c r="D56" i="38" s="1"/>
  <c r="D59" i="38" s="1"/>
  <c r="C32" i="38"/>
  <c r="C48" i="38" s="1"/>
  <c r="C51" i="38" s="1"/>
  <c r="C53" i="38" s="1"/>
  <c r="C56" i="38" s="1"/>
  <c r="C59" i="38" s="1"/>
  <c r="M48" i="39"/>
  <c r="M51" i="39" s="1"/>
  <c r="M53" i="39" s="1"/>
  <c r="M56" i="39" s="1"/>
  <c r="M59" i="39" s="1"/>
  <c r="AA47" i="39"/>
  <c r="Y47" i="39"/>
  <c r="X47" i="39"/>
  <c r="Z47" i="39" s="1"/>
  <c r="W47" i="39"/>
  <c r="V47" i="39"/>
  <c r="U47" i="39"/>
  <c r="T47" i="39"/>
  <c r="S47" i="39"/>
  <c r="R47" i="39"/>
  <c r="Q47" i="39"/>
  <c r="P47" i="39"/>
  <c r="O47" i="39"/>
  <c r="N47" i="39"/>
  <c r="M47" i="39"/>
  <c r="L47" i="39"/>
  <c r="K47" i="39"/>
  <c r="J47" i="39"/>
  <c r="I47" i="39"/>
  <c r="H47" i="39"/>
  <c r="G47" i="39"/>
  <c r="F47" i="39"/>
  <c r="E47" i="39"/>
  <c r="D47" i="39"/>
  <c r="C47" i="39"/>
  <c r="AA32" i="39"/>
  <c r="Y32" i="39"/>
  <c r="Y48" i="39" s="1"/>
  <c r="Y51" i="39" s="1"/>
  <c r="Y53" i="39" s="1"/>
  <c r="Y56" i="39" s="1"/>
  <c r="Y59" i="39" s="1"/>
  <c r="X32" i="39"/>
  <c r="W32" i="39"/>
  <c r="V32" i="39"/>
  <c r="U32" i="39"/>
  <c r="U48" i="39" s="1"/>
  <c r="U51" i="39" s="1"/>
  <c r="U53" i="39" s="1"/>
  <c r="U56" i="39" s="1"/>
  <c r="U59" i="39" s="1"/>
  <c r="T32" i="39"/>
  <c r="S32" i="39"/>
  <c r="R32" i="39"/>
  <c r="R48" i="39" s="1"/>
  <c r="R51" i="39" s="1"/>
  <c r="R53" i="39" s="1"/>
  <c r="R56" i="39" s="1"/>
  <c r="R59" i="39" s="1"/>
  <c r="Q32" i="39"/>
  <c r="P32" i="39"/>
  <c r="P48" i="39" s="1"/>
  <c r="P51" i="39" s="1"/>
  <c r="P53" i="39" s="1"/>
  <c r="P56" i="39" s="1"/>
  <c r="P59" i="39" s="1"/>
  <c r="O32" i="39"/>
  <c r="N32" i="39"/>
  <c r="M32" i="39"/>
  <c r="L32" i="39"/>
  <c r="K32" i="39"/>
  <c r="J32" i="39"/>
  <c r="J48" i="39" s="1"/>
  <c r="J51" i="39" s="1"/>
  <c r="J53" i="39" s="1"/>
  <c r="J56" i="39" s="1"/>
  <c r="J59" i="39" s="1"/>
  <c r="I32" i="39"/>
  <c r="I48" i="39" s="1"/>
  <c r="I51" i="39" s="1"/>
  <c r="I53" i="39" s="1"/>
  <c r="I56" i="39" s="1"/>
  <c r="I59" i="39" s="1"/>
  <c r="H32" i="39"/>
  <c r="H48" i="39" s="1"/>
  <c r="H51" i="39" s="1"/>
  <c r="H53" i="39" s="1"/>
  <c r="H56" i="39" s="1"/>
  <c r="H59" i="39" s="1"/>
  <c r="G32" i="39"/>
  <c r="F32" i="39"/>
  <c r="E32" i="39"/>
  <c r="E48" i="39" s="1"/>
  <c r="E51" i="39" s="1"/>
  <c r="E53" i="39" s="1"/>
  <c r="E56" i="39" s="1"/>
  <c r="E59" i="39" s="1"/>
  <c r="D32" i="39"/>
  <c r="C32" i="39"/>
  <c r="C48" i="39" s="1"/>
  <c r="C51" i="39" s="1"/>
  <c r="C53" i="39" s="1"/>
  <c r="C56" i="39" s="1"/>
  <c r="C59" i="39" s="1"/>
  <c r="S59" i="40"/>
  <c r="AA47" i="40"/>
  <c r="Y47" i="40"/>
  <c r="X47" i="40"/>
  <c r="W47" i="40"/>
  <c r="V47" i="40"/>
  <c r="U47" i="40"/>
  <c r="T47" i="40"/>
  <c r="S47" i="40"/>
  <c r="R47" i="40"/>
  <c r="Q47" i="40"/>
  <c r="P47" i="40"/>
  <c r="O47" i="40"/>
  <c r="N47" i="40"/>
  <c r="M47" i="40"/>
  <c r="L47" i="40"/>
  <c r="K47" i="40"/>
  <c r="J47" i="40"/>
  <c r="I47" i="40"/>
  <c r="H47" i="40"/>
  <c r="G47" i="40"/>
  <c r="F47" i="40"/>
  <c r="E47" i="40"/>
  <c r="D47" i="40"/>
  <c r="C47" i="40"/>
  <c r="AA32" i="40"/>
  <c r="AA48" i="40" s="1"/>
  <c r="AA51" i="40" s="1"/>
  <c r="AA53" i="40" s="1"/>
  <c r="AA56" i="40" s="1"/>
  <c r="AA59" i="40" s="1"/>
  <c r="Y32" i="40"/>
  <c r="X32" i="40"/>
  <c r="W32" i="40"/>
  <c r="W48" i="40" s="1"/>
  <c r="W51" i="40" s="1"/>
  <c r="W53" i="40" s="1"/>
  <c r="W56" i="40" s="1"/>
  <c r="W59" i="40" s="1"/>
  <c r="V32" i="40"/>
  <c r="V48" i="40" s="1"/>
  <c r="V51" i="40" s="1"/>
  <c r="V53" i="40" s="1"/>
  <c r="V56" i="40" s="1"/>
  <c r="V59" i="40" s="1"/>
  <c r="U32" i="40"/>
  <c r="T32" i="40"/>
  <c r="T48" i="40" s="1"/>
  <c r="T51" i="40" s="1"/>
  <c r="T53" i="40" s="1"/>
  <c r="T56" i="40" s="1"/>
  <c r="T59" i="40" s="1"/>
  <c r="S32" i="40"/>
  <c r="S48" i="40" s="1"/>
  <c r="S51" i="40" s="1"/>
  <c r="S53" i="40" s="1"/>
  <c r="S56" i="40" s="1"/>
  <c r="R32" i="40"/>
  <c r="Q32" i="40"/>
  <c r="P32" i="40"/>
  <c r="O32" i="40"/>
  <c r="N32" i="40"/>
  <c r="N48" i="40" s="1"/>
  <c r="N51" i="40" s="1"/>
  <c r="N53" i="40" s="1"/>
  <c r="N56" i="40" s="1"/>
  <c r="N59" i="40" s="1"/>
  <c r="M32" i="40"/>
  <c r="L32" i="40"/>
  <c r="L48" i="40" s="1"/>
  <c r="L51" i="40" s="1"/>
  <c r="L53" i="40" s="1"/>
  <c r="L56" i="40" s="1"/>
  <c r="L59" i="40" s="1"/>
  <c r="K32" i="40"/>
  <c r="K48" i="40" s="1"/>
  <c r="K51" i="40" s="1"/>
  <c r="K53" i="40" s="1"/>
  <c r="K56" i="40" s="1"/>
  <c r="K59" i="40" s="1"/>
  <c r="J32" i="40"/>
  <c r="I32" i="40"/>
  <c r="I48" i="40" s="1"/>
  <c r="I51" i="40" s="1"/>
  <c r="I53" i="40" s="1"/>
  <c r="I56" i="40" s="1"/>
  <c r="I59" i="40" s="1"/>
  <c r="H32" i="40"/>
  <c r="G32" i="40"/>
  <c r="G48" i="40" s="1"/>
  <c r="G51" i="40" s="1"/>
  <c r="G53" i="40" s="1"/>
  <c r="G56" i="40" s="1"/>
  <c r="G59" i="40" s="1"/>
  <c r="F32" i="40"/>
  <c r="F48" i="40" s="1"/>
  <c r="F51" i="40" s="1"/>
  <c r="F53" i="40" s="1"/>
  <c r="F56" i="40" s="1"/>
  <c r="F59" i="40" s="1"/>
  <c r="E32" i="40"/>
  <c r="D32" i="40"/>
  <c r="D48" i="40" s="1"/>
  <c r="D51" i="40" s="1"/>
  <c r="D53" i="40" s="1"/>
  <c r="D56" i="40" s="1"/>
  <c r="D59" i="40" s="1"/>
  <c r="C32" i="40"/>
  <c r="C48" i="40" s="1"/>
  <c r="C51" i="40" s="1"/>
  <c r="C53" i="40" s="1"/>
  <c r="C56" i="40" s="1"/>
  <c r="C59" i="40" s="1"/>
  <c r="AA47" i="41"/>
  <c r="Y47" i="41"/>
  <c r="X47" i="41"/>
  <c r="W47" i="41"/>
  <c r="V47" i="41"/>
  <c r="U47" i="41"/>
  <c r="T47" i="41"/>
  <c r="S47" i="41"/>
  <c r="R47" i="41"/>
  <c r="Q47" i="41"/>
  <c r="P47" i="41"/>
  <c r="O47" i="41"/>
  <c r="N47" i="41"/>
  <c r="M47" i="41"/>
  <c r="L47" i="41"/>
  <c r="K47" i="41"/>
  <c r="J47" i="41"/>
  <c r="I47" i="41"/>
  <c r="H47" i="41"/>
  <c r="G47" i="41"/>
  <c r="F47" i="41"/>
  <c r="E47" i="41"/>
  <c r="D47" i="41"/>
  <c r="C47" i="41"/>
  <c r="AA32" i="41"/>
  <c r="AA48" i="41" s="1"/>
  <c r="AA51" i="41" s="1"/>
  <c r="AA53" i="41" s="1"/>
  <c r="AA56" i="41" s="1"/>
  <c r="AA59" i="41" s="1"/>
  <c r="Y32" i="41"/>
  <c r="X32" i="41"/>
  <c r="W32" i="41"/>
  <c r="W48" i="41" s="1"/>
  <c r="W51" i="41" s="1"/>
  <c r="W53" i="41" s="1"/>
  <c r="W56" i="41" s="1"/>
  <c r="W59" i="41" s="1"/>
  <c r="V32" i="41"/>
  <c r="V48" i="41" s="1"/>
  <c r="V51" i="41" s="1"/>
  <c r="V53" i="41" s="1"/>
  <c r="V56" i="41" s="1"/>
  <c r="V59" i="41" s="1"/>
  <c r="U32" i="41"/>
  <c r="U48" i="41" s="1"/>
  <c r="U51" i="41" s="1"/>
  <c r="U53" i="41" s="1"/>
  <c r="U56" i="41" s="1"/>
  <c r="U59" i="41" s="1"/>
  <c r="T32" i="41"/>
  <c r="S32" i="41"/>
  <c r="S48" i="41" s="1"/>
  <c r="S51" i="41" s="1"/>
  <c r="S53" i="41" s="1"/>
  <c r="S56" i="41" s="1"/>
  <c r="S59" i="41" s="1"/>
  <c r="R32" i="41"/>
  <c r="R48" i="41" s="1"/>
  <c r="R51" i="41" s="1"/>
  <c r="R53" i="41" s="1"/>
  <c r="R56" i="41" s="1"/>
  <c r="R59" i="41" s="1"/>
  <c r="Q32" i="41"/>
  <c r="P32" i="41"/>
  <c r="P48" i="41" s="1"/>
  <c r="P51" i="41" s="1"/>
  <c r="P53" i="41" s="1"/>
  <c r="P56" i="41" s="1"/>
  <c r="P59" i="41" s="1"/>
  <c r="O32" i="41"/>
  <c r="O48" i="41" s="1"/>
  <c r="O51" i="41" s="1"/>
  <c r="O53" i="41" s="1"/>
  <c r="O56" i="41" s="1"/>
  <c r="O59" i="41" s="1"/>
  <c r="N32" i="41"/>
  <c r="N48" i="41" s="1"/>
  <c r="N51" i="41" s="1"/>
  <c r="N53" i="41" s="1"/>
  <c r="N56" i="41" s="1"/>
  <c r="N59" i="41" s="1"/>
  <c r="M32" i="41"/>
  <c r="M48" i="41" s="1"/>
  <c r="M51" i="41" s="1"/>
  <c r="M53" i="41" s="1"/>
  <c r="M56" i="41" s="1"/>
  <c r="M59" i="41" s="1"/>
  <c r="L32" i="41"/>
  <c r="K32" i="41"/>
  <c r="K48" i="41" s="1"/>
  <c r="K51" i="41" s="1"/>
  <c r="K53" i="41" s="1"/>
  <c r="K56" i="41" s="1"/>
  <c r="K59" i="41" s="1"/>
  <c r="J32" i="41"/>
  <c r="J48" i="41" s="1"/>
  <c r="J51" i="41" s="1"/>
  <c r="J53" i="41" s="1"/>
  <c r="J56" i="41" s="1"/>
  <c r="J59" i="41" s="1"/>
  <c r="I32" i="41"/>
  <c r="H32" i="41"/>
  <c r="H48" i="41" s="1"/>
  <c r="H51" i="41" s="1"/>
  <c r="H53" i="41" s="1"/>
  <c r="H56" i="41" s="1"/>
  <c r="H59" i="41" s="1"/>
  <c r="G32" i="41"/>
  <c r="G48" i="41" s="1"/>
  <c r="G51" i="41" s="1"/>
  <c r="G53" i="41" s="1"/>
  <c r="G56" i="41" s="1"/>
  <c r="G59" i="41" s="1"/>
  <c r="F32" i="41"/>
  <c r="F48" i="41" s="1"/>
  <c r="F51" i="41" s="1"/>
  <c r="F53" i="41" s="1"/>
  <c r="F56" i="41" s="1"/>
  <c r="F59" i="41" s="1"/>
  <c r="E32" i="41"/>
  <c r="E48" i="41" s="1"/>
  <c r="E51" i="41" s="1"/>
  <c r="E53" i="41" s="1"/>
  <c r="E56" i="41" s="1"/>
  <c r="E59" i="41" s="1"/>
  <c r="D32" i="41"/>
  <c r="C32" i="41"/>
  <c r="Q59" i="42"/>
  <c r="N51" i="42"/>
  <c r="N53" i="42" s="1"/>
  <c r="N56" i="42" s="1"/>
  <c r="N59" i="42" s="1"/>
  <c r="M48" i="42"/>
  <c r="M51" i="42" s="1"/>
  <c r="M53" i="42" s="1"/>
  <c r="M56" i="42" s="1"/>
  <c r="M59" i="42" s="1"/>
  <c r="AA47" i="42"/>
  <c r="Y47" i="42"/>
  <c r="X47" i="42"/>
  <c r="Z47" i="42" s="1"/>
  <c r="W47" i="42"/>
  <c r="V47" i="42"/>
  <c r="U47" i="42"/>
  <c r="T47" i="42"/>
  <c r="S47" i="42"/>
  <c r="R47" i="42"/>
  <c r="Q47" i="42"/>
  <c r="P47" i="42"/>
  <c r="O47" i="42"/>
  <c r="N47" i="42"/>
  <c r="M47" i="42"/>
  <c r="L47" i="42"/>
  <c r="K47" i="42"/>
  <c r="J47" i="42"/>
  <c r="I47" i="42"/>
  <c r="H47" i="42"/>
  <c r="G47" i="42"/>
  <c r="F47" i="42"/>
  <c r="E47" i="42"/>
  <c r="D47" i="42"/>
  <c r="C47" i="42"/>
  <c r="AA32" i="42"/>
  <c r="Y32" i="42"/>
  <c r="Y48" i="42" s="1"/>
  <c r="Y51" i="42" s="1"/>
  <c r="Y53" i="42" s="1"/>
  <c r="Y56" i="42" s="1"/>
  <c r="Y59" i="42" s="1"/>
  <c r="X32" i="42"/>
  <c r="W32" i="42"/>
  <c r="W48" i="42" s="1"/>
  <c r="W51" i="42" s="1"/>
  <c r="W53" i="42" s="1"/>
  <c r="W56" i="42" s="1"/>
  <c r="W59" i="42" s="1"/>
  <c r="V32" i="42"/>
  <c r="V48" i="42" s="1"/>
  <c r="V51" i="42" s="1"/>
  <c r="V53" i="42" s="1"/>
  <c r="V56" i="42" s="1"/>
  <c r="V59" i="42" s="1"/>
  <c r="U32" i="42"/>
  <c r="U48" i="42" s="1"/>
  <c r="U51" i="42" s="1"/>
  <c r="U53" i="42" s="1"/>
  <c r="U56" i="42" s="1"/>
  <c r="U59" i="42" s="1"/>
  <c r="T32" i="42"/>
  <c r="T48" i="42" s="1"/>
  <c r="T51" i="42" s="1"/>
  <c r="T53" i="42" s="1"/>
  <c r="T56" i="42" s="1"/>
  <c r="T59" i="42" s="1"/>
  <c r="S32" i="42"/>
  <c r="R32" i="42"/>
  <c r="R48" i="42" s="1"/>
  <c r="R51" i="42" s="1"/>
  <c r="R53" i="42" s="1"/>
  <c r="R56" i="42" s="1"/>
  <c r="R59" i="42" s="1"/>
  <c r="Q32" i="42"/>
  <c r="Q48" i="42" s="1"/>
  <c r="Q51" i="42" s="1"/>
  <c r="Q53" i="42" s="1"/>
  <c r="Q56" i="42" s="1"/>
  <c r="P32" i="42"/>
  <c r="P48" i="42" s="1"/>
  <c r="P51" i="42" s="1"/>
  <c r="P53" i="42" s="1"/>
  <c r="P56" i="42" s="1"/>
  <c r="P59" i="42" s="1"/>
  <c r="O32" i="42"/>
  <c r="O48" i="42" s="1"/>
  <c r="O51" i="42" s="1"/>
  <c r="O53" i="42" s="1"/>
  <c r="O56" i="42" s="1"/>
  <c r="O59" i="42" s="1"/>
  <c r="N32" i="42"/>
  <c r="N48" i="42" s="1"/>
  <c r="M32" i="42"/>
  <c r="L32" i="42"/>
  <c r="L48" i="42" s="1"/>
  <c r="L51" i="42" s="1"/>
  <c r="L53" i="42" s="1"/>
  <c r="L56" i="42" s="1"/>
  <c r="L59" i="42" s="1"/>
  <c r="K32" i="42"/>
  <c r="J32" i="42"/>
  <c r="J48" i="42" s="1"/>
  <c r="J51" i="42" s="1"/>
  <c r="J53" i="42" s="1"/>
  <c r="J56" i="42" s="1"/>
  <c r="J59" i="42" s="1"/>
  <c r="I32" i="42"/>
  <c r="I48" i="42" s="1"/>
  <c r="I51" i="42" s="1"/>
  <c r="I53" i="42" s="1"/>
  <c r="I56" i="42" s="1"/>
  <c r="I59" i="42" s="1"/>
  <c r="H32" i="42"/>
  <c r="H48" i="42" s="1"/>
  <c r="H51" i="42" s="1"/>
  <c r="H53" i="42" s="1"/>
  <c r="H56" i="42" s="1"/>
  <c r="H59" i="42" s="1"/>
  <c r="G32" i="42"/>
  <c r="G48" i="42" s="1"/>
  <c r="G51" i="42" s="1"/>
  <c r="G53" i="42" s="1"/>
  <c r="G56" i="42" s="1"/>
  <c r="G59" i="42" s="1"/>
  <c r="F32" i="42"/>
  <c r="F48" i="42" s="1"/>
  <c r="F51" i="42" s="1"/>
  <c r="F53" i="42" s="1"/>
  <c r="F56" i="42" s="1"/>
  <c r="F59" i="42" s="1"/>
  <c r="E32" i="42"/>
  <c r="E48" i="42" s="1"/>
  <c r="E51" i="42" s="1"/>
  <c r="E53" i="42" s="1"/>
  <c r="E56" i="42" s="1"/>
  <c r="E59" i="42" s="1"/>
  <c r="D32" i="42"/>
  <c r="D48" i="42" s="1"/>
  <c r="D51" i="42" s="1"/>
  <c r="D53" i="42" s="1"/>
  <c r="D56" i="42" s="1"/>
  <c r="D59" i="42" s="1"/>
  <c r="C32" i="42"/>
  <c r="N48" i="43"/>
  <c r="N51" i="43" s="1"/>
  <c r="N53" i="43" s="1"/>
  <c r="N56" i="43" s="1"/>
  <c r="N59" i="43" s="1"/>
  <c r="AA47" i="43"/>
  <c r="Y47" i="43"/>
  <c r="X47" i="43"/>
  <c r="W47" i="43"/>
  <c r="V47" i="43"/>
  <c r="U47" i="43"/>
  <c r="T47" i="43"/>
  <c r="S47" i="43"/>
  <c r="R47" i="43"/>
  <c r="Q47" i="43"/>
  <c r="P47" i="43"/>
  <c r="O47" i="43"/>
  <c r="N47" i="43"/>
  <c r="M47" i="43"/>
  <c r="L47" i="43"/>
  <c r="K47" i="43"/>
  <c r="J47" i="43"/>
  <c r="I47" i="43"/>
  <c r="H47" i="43"/>
  <c r="G47" i="43"/>
  <c r="F47" i="43"/>
  <c r="E47" i="43"/>
  <c r="D47" i="43"/>
  <c r="C47" i="43"/>
  <c r="AA32" i="43"/>
  <c r="AA48" i="43" s="1"/>
  <c r="AA51" i="43" s="1"/>
  <c r="AA53" i="43" s="1"/>
  <c r="AA56" i="43" s="1"/>
  <c r="AA59" i="43" s="1"/>
  <c r="Y32" i="43"/>
  <c r="Y48" i="43" s="1"/>
  <c r="Y51" i="43" s="1"/>
  <c r="Y53" i="43" s="1"/>
  <c r="Y56" i="43" s="1"/>
  <c r="Y59" i="43" s="1"/>
  <c r="X32" i="43"/>
  <c r="W32" i="43"/>
  <c r="W48" i="43" s="1"/>
  <c r="W51" i="43" s="1"/>
  <c r="W53" i="43" s="1"/>
  <c r="W56" i="43" s="1"/>
  <c r="W59" i="43" s="1"/>
  <c r="V32" i="43"/>
  <c r="V48" i="43" s="1"/>
  <c r="V51" i="43" s="1"/>
  <c r="V53" i="43" s="1"/>
  <c r="V56" i="43" s="1"/>
  <c r="V59" i="43" s="1"/>
  <c r="U32" i="43"/>
  <c r="T32" i="43"/>
  <c r="T48" i="43" s="1"/>
  <c r="T51" i="43" s="1"/>
  <c r="T53" i="43" s="1"/>
  <c r="T56" i="43" s="1"/>
  <c r="T59" i="43" s="1"/>
  <c r="S32" i="43"/>
  <c r="S48" i="43" s="1"/>
  <c r="S51" i="43" s="1"/>
  <c r="S53" i="43" s="1"/>
  <c r="S56" i="43" s="1"/>
  <c r="S59" i="43" s="1"/>
  <c r="R32" i="43"/>
  <c r="Q32" i="43"/>
  <c r="Q48" i="43" s="1"/>
  <c r="Q51" i="43" s="1"/>
  <c r="Q53" i="43" s="1"/>
  <c r="Q56" i="43" s="1"/>
  <c r="Q59" i="43" s="1"/>
  <c r="P32" i="43"/>
  <c r="P48" i="43" s="1"/>
  <c r="P51" i="43" s="1"/>
  <c r="P53" i="43" s="1"/>
  <c r="P56" i="43" s="1"/>
  <c r="P59" i="43" s="1"/>
  <c r="O32" i="43"/>
  <c r="O48" i="43" s="1"/>
  <c r="O51" i="43" s="1"/>
  <c r="O53" i="43" s="1"/>
  <c r="O56" i="43" s="1"/>
  <c r="O59" i="43" s="1"/>
  <c r="N32" i="43"/>
  <c r="M32" i="43"/>
  <c r="L32" i="43"/>
  <c r="L48" i="43" s="1"/>
  <c r="L51" i="43" s="1"/>
  <c r="L53" i="43" s="1"/>
  <c r="L56" i="43" s="1"/>
  <c r="L59" i="43" s="1"/>
  <c r="K32" i="43"/>
  <c r="K48" i="43" s="1"/>
  <c r="K51" i="43" s="1"/>
  <c r="K53" i="43" s="1"/>
  <c r="K56" i="43" s="1"/>
  <c r="K59" i="43" s="1"/>
  <c r="J32" i="43"/>
  <c r="I32" i="43"/>
  <c r="I48" i="43" s="1"/>
  <c r="I51" i="43" s="1"/>
  <c r="I53" i="43" s="1"/>
  <c r="I56" i="43" s="1"/>
  <c r="I59" i="43" s="1"/>
  <c r="H32" i="43"/>
  <c r="H48" i="43" s="1"/>
  <c r="H51" i="43" s="1"/>
  <c r="H53" i="43" s="1"/>
  <c r="H56" i="43" s="1"/>
  <c r="H59" i="43" s="1"/>
  <c r="G32" i="43"/>
  <c r="G48" i="43" s="1"/>
  <c r="G51" i="43" s="1"/>
  <c r="G53" i="43" s="1"/>
  <c r="G56" i="43" s="1"/>
  <c r="G59" i="43" s="1"/>
  <c r="F32" i="43"/>
  <c r="F48" i="43" s="1"/>
  <c r="F51" i="43" s="1"/>
  <c r="F53" i="43" s="1"/>
  <c r="F56" i="43" s="1"/>
  <c r="F59" i="43" s="1"/>
  <c r="E32" i="43"/>
  <c r="D32" i="43"/>
  <c r="D48" i="43" s="1"/>
  <c r="D51" i="43" s="1"/>
  <c r="D53" i="43" s="1"/>
  <c r="D56" i="43" s="1"/>
  <c r="D59" i="43" s="1"/>
  <c r="C32" i="43"/>
  <c r="C48" i="43" s="1"/>
  <c r="C51" i="43" s="1"/>
  <c r="C53" i="43" s="1"/>
  <c r="C56" i="43" s="1"/>
  <c r="C59" i="43" s="1"/>
  <c r="P48" i="44"/>
  <c r="P51" i="44" s="1"/>
  <c r="P53" i="44" s="1"/>
  <c r="P56" i="44" s="1"/>
  <c r="P59" i="44" s="1"/>
  <c r="AA47" i="44"/>
  <c r="Y47" i="44"/>
  <c r="X47" i="44"/>
  <c r="Z47" i="44" s="1"/>
  <c r="W47" i="44"/>
  <c r="V47" i="44"/>
  <c r="U47" i="44"/>
  <c r="T47" i="44"/>
  <c r="S47" i="44"/>
  <c r="R47" i="44"/>
  <c r="Q47" i="44"/>
  <c r="P47" i="44"/>
  <c r="O47" i="44"/>
  <c r="N47" i="44"/>
  <c r="M47" i="44"/>
  <c r="L47" i="44"/>
  <c r="K47" i="44"/>
  <c r="J47" i="44"/>
  <c r="I47" i="44"/>
  <c r="H47" i="44"/>
  <c r="G47" i="44"/>
  <c r="F47" i="44"/>
  <c r="E47" i="44"/>
  <c r="D47" i="44"/>
  <c r="C47" i="44"/>
  <c r="AA32" i="44"/>
  <c r="Y32" i="44"/>
  <c r="Y48" i="44" s="1"/>
  <c r="Y51" i="44" s="1"/>
  <c r="Y53" i="44" s="1"/>
  <c r="Y56" i="44" s="1"/>
  <c r="Y59" i="44" s="1"/>
  <c r="X32" i="44"/>
  <c r="W32" i="44"/>
  <c r="V32" i="44"/>
  <c r="U32" i="44"/>
  <c r="U48" i="44" s="1"/>
  <c r="U51" i="44" s="1"/>
  <c r="U53" i="44" s="1"/>
  <c r="U56" i="44" s="1"/>
  <c r="U59" i="44" s="1"/>
  <c r="T32" i="44"/>
  <c r="S32" i="44"/>
  <c r="S48" i="44" s="1"/>
  <c r="S51" i="44" s="1"/>
  <c r="S53" i="44" s="1"/>
  <c r="S56" i="44" s="1"/>
  <c r="S59" i="44" s="1"/>
  <c r="R32" i="44"/>
  <c r="Q32" i="44"/>
  <c r="P32" i="44"/>
  <c r="O32" i="44"/>
  <c r="O48" i="44" s="1"/>
  <c r="O51" i="44" s="1"/>
  <c r="O53" i="44" s="1"/>
  <c r="O56" i="44" s="1"/>
  <c r="O59" i="44" s="1"/>
  <c r="N32" i="44"/>
  <c r="M32" i="44"/>
  <c r="M48" i="44" s="1"/>
  <c r="M51" i="44" s="1"/>
  <c r="M53" i="44" s="1"/>
  <c r="M56" i="44" s="1"/>
  <c r="M59" i="44" s="1"/>
  <c r="L32" i="44"/>
  <c r="L48" i="44" s="1"/>
  <c r="L51" i="44" s="1"/>
  <c r="L53" i="44" s="1"/>
  <c r="L56" i="44" s="1"/>
  <c r="L59" i="44" s="1"/>
  <c r="K32" i="44"/>
  <c r="K48" i="44" s="1"/>
  <c r="K51" i="44" s="1"/>
  <c r="K53" i="44" s="1"/>
  <c r="K56" i="44" s="1"/>
  <c r="K59" i="44" s="1"/>
  <c r="J32" i="44"/>
  <c r="I32" i="44"/>
  <c r="I48" i="44" s="1"/>
  <c r="I51" i="44" s="1"/>
  <c r="I53" i="44" s="1"/>
  <c r="I56" i="44" s="1"/>
  <c r="I59" i="44" s="1"/>
  <c r="H32" i="44"/>
  <c r="H48" i="44" s="1"/>
  <c r="H51" i="44" s="1"/>
  <c r="H53" i="44" s="1"/>
  <c r="H56" i="44" s="1"/>
  <c r="H59" i="44" s="1"/>
  <c r="G32" i="44"/>
  <c r="G48" i="44" s="1"/>
  <c r="G51" i="44" s="1"/>
  <c r="G53" i="44" s="1"/>
  <c r="G56" i="44" s="1"/>
  <c r="G59" i="44" s="1"/>
  <c r="F32" i="44"/>
  <c r="E32" i="44"/>
  <c r="E48" i="44" s="1"/>
  <c r="E51" i="44" s="1"/>
  <c r="E53" i="44" s="1"/>
  <c r="E56" i="44" s="1"/>
  <c r="E59" i="44" s="1"/>
  <c r="D32" i="44"/>
  <c r="C32" i="44"/>
  <c r="C48" i="44" s="1"/>
  <c r="C51" i="44" s="1"/>
  <c r="C53" i="44" s="1"/>
  <c r="C56" i="44" s="1"/>
  <c r="C59" i="44" s="1"/>
  <c r="G48" i="45"/>
  <c r="G51" i="45" s="1"/>
  <c r="G53" i="45" s="1"/>
  <c r="G56" i="45" s="1"/>
  <c r="G59" i="45" s="1"/>
  <c r="AA47" i="45"/>
  <c r="Y47" i="45"/>
  <c r="X47" i="45"/>
  <c r="W47" i="45"/>
  <c r="V47" i="45"/>
  <c r="U47" i="45"/>
  <c r="T47" i="45"/>
  <c r="S47" i="45"/>
  <c r="R47" i="45"/>
  <c r="Q47" i="45"/>
  <c r="P47" i="45"/>
  <c r="O47" i="45"/>
  <c r="N47" i="45"/>
  <c r="M47" i="45"/>
  <c r="L47" i="45"/>
  <c r="K47" i="45"/>
  <c r="J47" i="45"/>
  <c r="I47" i="45"/>
  <c r="H47" i="45"/>
  <c r="G47" i="45"/>
  <c r="F47" i="45"/>
  <c r="E47" i="45"/>
  <c r="D47" i="45"/>
  <c r="C47" i="45"/>
  <c r="AA32" i="45"/>
  <c r="Y32" i="45"/>
  <c r="Y48" i="45" s="1"/>
  <c r="Y51" i="45" s="1"/>
  <c r="Y53" i="45" s="1"/>
  <c r="Y56" i="45" s="1"/>
  <c r="Y59" i="45" s="1"/>
  <c r="X32" i="45"/>
  <c r="W32" i="45"/>
  <c r="W48" i="45" s="1"/>
  <c r="W51" i="45" s="1"/>
  <c r="W53" i="45" s="1"/>
  <c r="W56" i="45" s="1"/>
  <c r="W59" i="45" s="1"/>
  <c r="V32" i="45"/>
  <c r="V48" i="45" s="1"/>
  <c r="V51" i="45" s="1"/>
  <c r="V53" i="45" s="1"/>
  <c r="V56" i="45" s="1"/>
  <c r="V59" i="45" s="1"/>
  <c r="U32" i="45"/>
  <c r="U48" i="45" s="1"/>
  <c r="U51" i="45" s="1"/>
  <c r="U53" i="45" s="1"/>
  <c r="U56" i="45" s="1"/>
  <c r="U59" i="45" s="1"/>
  <c r="T32" i="45"/>
  <c r="T48" i="45" s="1"/>
  <c r="T51" i="45" s="1"/>
  <c r="T53" i="45" s="1"/>
  <c r="T56" i="45" s="1"/>
  <c r="T59" i="45" s="1"/>
  <c r="S32" i="45"/>
  <c r="S48" i="45" s="1"/>
  <c r="S51" i="45" s="1"/>
  <c r="S53" i="45" s="1"/>
  <c r="S56" i="45" s="1"/>
  <c r="S59" i="45" s="1"/>
  <c r="R32" i="45"/>
  <c r="Q32" i="45"/>
  <c r="Q48" i="45" s="1"/>
  <c r="Q51" i="45" s="1"/>
  <c r="Q53" i="45" s="1"/>
  <c r="Q56" i="45" s="1"/>
  <c r="Q59" i="45" s="1"/>
  <c r="P32" i="45"/>
  <c r="P48" i="45" s="1"/>
  <c r="P51" i="45" s="1"/>
  <c r="P53" i="45" s="1"/>
  <c r="P56" i="45" s="1"/>
  <c r="P59" i="45" s="1"/>
  <c r="O32" i="45"/>
  <c r="O48" i="45" s="1"/>
  <c r="O51" i="45" s="1"/>
  <c r="O53" i="45" s="1"/>
  <c r="O56" i="45" s="1"/>
  <c r="O59" i="45" s="1"/>
  <c r="N32" i="45"/>
  <c r="N48" i="45" s="1"/>
  <c r="N51" i="45" s="1"/>
  <c r="N53" i="45" s="1"/>
  <c r="N56" i="45" s="1"/>
  <c r="N59" i="45" s="1"/>
  <c r="M32" i="45"/>
  <c r="M48" i="45" s="1"/>
  <c r="M51" i="45" s="1"/>
  <c r="M53" i="45" s="1"/>
  <c r="M56" i="45" s="1"/>
  <c r="M59" i="45" s="1"/>
  <c r="L32" i="45"/>
  <c r="L48" i="45" s="1"/>
  <c r="L51" i="45" s="1"/>
  <c r="L53" i="45" s="1"/>
  <c r="L56" i="45" s="1"/>
  <c r="L59" i="45" s="1"/>
  <c r="K32" i="45"/>
  <c r="K48" i="45" s="1"/>
  <c r="K51" i="45" s="1"/>
  <c r="K53" i="45" s="1"/>
  <c r="K56" i="45" s="1"/>
  <c r="K59" i="45" s="1"/>
  <c r="J32" i="45"/>
  <c r="I32" i="45"/>
  <c r="I48" i="45" s="1"/>
  <c r="I51" i="45" s="1"/>
  <c r="I53" i="45" s="1"/>
  <c r="I56" i="45" s="1"/>
  <c r="I59" i="45" s="1"/>
  <c r="H32" i="45"/>
  <c r="H48" i="45" s="1"/>
  <c r="H51" i="45" s="1"/>
  <c r="H53" i="45" s="1"/>
  <c r="H56" i="45" s="1"/>
  <c r="H59" i="45" s="1"/>
  <c r="G32" i="45"/>
  <c r="F32" i="45"/>
  <c r="F48" i="45" s="1"/>
  <c r="F51" i="45" s="1"/>
  <c r="F53" i="45" s="1"/>
  <c r="F56" i="45" s="1"/>
  <c r="F59" i="45" s="1"/>
  <c r="E32" i="45"/>
  <c r="E48" i="45" s="1"/>
  <c r="E51" i="45" s="1"/>
  <c r="E53" i="45" s="1"/>
  <c r="E56" i="45" s="1"/>
  <c r="E59" i="45" s="1"/>
  <c r="D32" i="45"/>
  <c r="D48" i="45" s="1"/>
  <c r="D51" i="45" s="1"/>
  <c r="D53" i="45" s="1"/>
  <c r="D56" i="45" s="1"/>
  <c r="D59" i="45" s="1"/>
  <c r="C32" i="45"/>
  <c r="C48" i="45" s="1"/>
  <c r="C51" i="45" s="1"/>
  <c r="C53" i="45" s="1"/>
  <c r="C56" i="45" s="1"/>
  <c r="C59" i="45" s="1"/>
  <c r="AA48" i="46"/>
  <c r="AA51" i="46" s="1"/>
  <c r="AA53" i="46" s="1"/>
  <c r="AA56" i="46" s="1"/>
  <c r="AA59" i="46" s="1"/>
  <c r="AA47" i="46"/>
  <c r="Y47" i="46"/>
  <c r="X47" i="46"/>
  <c r="W47" i="46"/>
  <c r="V47" i="46"/>
  <c r="U47" i="46"/>
  <c r="T47" i="46"/>
  <c r="S47" i="46"/>
  <c r="R47" i="46"/>
  <c r="Q47" i="46"/>
  <c r="P47" i="46"/>
  <c r="O47" i="46"/>
  <c r="N47" i="46"/>
  <c r="M47" i="46"/>
  <c r="L47" i="46"/>
  <c r="K47" i="46"/>
  <c r="J47" i="46"/>
  <c r="I47" i="46"/>
  <c r="H47" i="46"/>
  <c r="G47" i="46"/>
  <c r="F47" i="46"/>
  <c r="E47" i="46"/>
  <c r="D47" i="46"/>
  <c r="C47" i="46"/>
  <c r="AA32" i="46"/>
  <c r="Y32" i="46"/>
  <c r="X32" i="46"/>
  <c r="W32" i="46"/>
  <c r="V32" i="46"/>
  <c r="V48" i="46" s="1"/>
  <c r="V51" i="46" s="1"/>
  <c r="V53" i="46" s="1"/>
  <c r="V56" i="46" s="1"/>
  <c r="V59" i="46" s="1"/>
  <c r="U32" i="46"/>
  <c r="U48" i="46" s="1"/>
  <c r="U51" i="46" s="1"/>
  <c r="U53" i="46" s="1"/>
  <c r="U56" i="46" s="1"/>
  <c r="U59" i="46" s="1"/>
  <c r="T32" i="46"/>
  <c r="T48" i="46" s="1"/>
  <c r="T51" i="46" s="1"/>
  <c r="T53" i="46" s="1"/>
  <c r="T56" i="46" s="1"/>
  <c r="T59" i="46" s="1"/>
  <c r="S32" i="46"/>
  <c r="S48" i="46" s="1"/>
  <c r="S51" i="46" s="1"/>
  <c r="S53" i="46" s="1"/>
  <c r="S56" i="46" s="1"/>
  <c r="S59" i="46" s="1"/>
  <c r="R32" i="46"/>
  <c r="R48" i="46" s="1"/>
  <c r="R51" i="46" s="1"/>
  <c r="R53" i="46" s="1"/>
  <c r="R56" i="46" s="1"/>
  <c r="R59" i="46" s="1"/>
  <c r="Q32" i="46"/>
  <c r="P32" i="46"/>
  <c r="P48" i="46" s="1"/>
  <c r="P51" i="46" s="1"/>
  <c r="P53" i="46" s="1"/>
  <c r="P56" i="46" s="1"/>
  <c r="P59" i="46" s="1"/>
  <c r="O32" i="46"/>
  <c r="N32" i="46"/>
  <c r="N48" i="46" s="1"/>
  <c r="N51" i="46" s="1"/>
  <c r="N53" i="46" s="1"/>
  <c r="N56" i="46" s="1"/>
  <c r="N59" i="46" s="1"/>
  <c r="M32" i="46"/>
  <c r="M48" i="46" s="1"/>
  <c r="M51" i="46" s="1"/>
  <c r="M53" i="46" s="1"/>
  <c r="M56" i="46" s="1"/>
  <c r="M59" i="46" s="1"/>
  <c r="L32" i="46"/>
  <c r="L48" i="46" s="1"/>
  <c r="L51" i="46" s="1"/>
  <c r="L53" i="46" s="1"/>
  <c r="L56" i="46" s="1"/>
  <c r="L59" i="46" s="1"/>
  <c r="K32" i="46"/>
  <c r="K48" i="46" s="1"/>
  <c r="K51" i="46" s="1"/>
  <c r="K53" i="46" s="1"/>
  <c r="K56" i="46" s="1"/>
  <c r="K59" i="46" s="1"/>
  <c r="J32" i="46"/>
  <c r="J48" i="46" s="1"/>
  <c r="J51" i="46" s="1"/>
  <c r="J53" i="46" s="1"/>
  <c r="J56" i="46" s="1"/>
  <c r="J59" i="46" s="1"/>
  <c r="I32" i="46"/>
  <c r="H32" i="46"/>
  <c r="H48" i="46" s="1"/>
  <c r="H51" i="46" s="1"/>
  <c r="H53" i="46" s="1"/>
  <c r="H56" i="46" s="1"/>
  <c r="H59" i="46" s="1"/>
  <c r="G32" i="46"/>
  <c r="F32" i="46"/>
  <c r="F48" i="46" s="1"/>
  <c r="F51" i="46" s="1"/>
  <c r="F53" i="46" s="1"/>
  <c r="F56" i="46" s="1"/>
  <c r="F59" i="46" s="1"/>
  <c r="E32" i="46"/>
  <c r="E48" i="46" s="1"/>
  <c r="E51" i="46" s="1"/>
  <c r="E53" i="46" s="1"/>
  <c r="E56" i="46" s="1"/>
  <c r="E59" i="46" s="1"/>
  <c r="D32" i="46"/>
  <c r="D48" i="46" s="1"/>
  <c r="D51" i="46" s="1"/>
  <c r="D53" i="46" s="1"/>
  <c r="D56" i="46" s="1"/>
  <c r="D59" i="46" s="1"/>
  <c r="C32" i="46"/>
  <c r="C48" i="46" s="1"/>
  <c r="C51" i="46" s="1"/>
  <c r="C53" i="46" s="1"/>
  <c r="C56" i="46" s="1"/>
  <c r="C59" i="46" s="1"/>
  <c r="I59" i="47"/>
  <c r="AA56" i="47"/>
  <c r="AA59" i="47" s="1"/>
  <c r="E53" i="47"/>
  <c r="E56" i="47" s="1"/>
  <c r="E59" i="47" s="1"/>
  <c r="S48" i="47"/>
  <c r="S51" i="47" s="1"/>
  <c r="S53" i="47" s="1"/>
  <c r="S56" i="47" s="1"/>
  <c r="S59" i="47" s="1"/>
  <c r="R48" i="47"/>
  <c r="R51" i="47" s="1"/>
  <c r="R53" i="47" s="1"/>
  <c r="R56" i="47" s="1"/>
  <c r="R59" i="47" s="1"/>
  <c r="J48" i="47"/>
  <c r="J51" i="47" s="1"/>
  <c r="J53" i="47" s="1"/>
  <c r="J56" i="47" s="1"/>
  <c r="J59" i="47" s="1"/>
  <c r="AA47" i="47"/>
  <c r="Y47" i="47"/>
  <c r="X47" i="47"/>
  <c r="W47" i="47"/>
  <c r="V47" i="47"/>
  <c r="U47" i="47"/>
  <c r="T47" i="47"/>
  <c r="S47" i="47"/>
  <c r="R47" i="47"/>
  <c r="Q47" i="47"/>
  <c r="P47" i="47"/>
  <c r="O47" i="47"/>
  <c r="N47" i="47"/>
  <c r="M47" i="47"/>
  <c r="L47" i="47"/>
  <c r="K47" i="47"/>
  <c r="J47" i="47"/>
  <c r="I47" i="47"/>
  <c r="H47" i="47"/>
  <c r="G47" i="47"/>
  <c r="F47" i="47"/>
  <c r="E47" i="47"/>
  <c r="D47" i="47"/>
  <c r="C47" i="47"/>
  <c r="AA32" i="47"/>
  <c r="AA48" i="47" s="1"/>
  <c r="AA51" i="47" s="1"/>
  <c r="AA53" i="47" s="1"/>
  <c r="Y32" i="47"/>
  <c r="Y48" i="47" s="1"/>
  <c r="Y51" i="47" s="1"/>
  <c r="Y53" i="47" s="1"/>
  <c r="Y56" i="47" s="1"/>
  <c r="Y59" i="47" s="1"/>
  <c r="X32" i="47"/>
  <c r="W32" i="47"/>
  <c r="W48" i="47" s="1"/>
  <c r="W51" i="47" s="1"/>
  <c r="W53" i="47" s="1"/>
  <c r="W56" i="47" s="1"/>
  <c r="W59" i="47" s="1"/>
  <c r="V32" i="47"/>
  <c r="V48" i="47" s="1"/>
  <c r="V51" i="47" s="1"/>
  <c r="V53" i="47" s="1"/>
  <c r="V56" i="47" s="1"/>
  <c r="V59" i="47" s="1"/>
  <c r="U32" i="47"/>
  <c r="U48" i="47" s="1"/>
  <c r="U51" i="47" s="1"/>
  <c r="U53" i="47" s="1"/>
  <c r="U56" i="47" s="1"/>
  <c r="U59" i="47" s="1"/>
  <c r="T32" i="47"/>
  <c r="T48" i="47" s="1"/>
  <c r="T51" i="47" s="1"/>
  <c r="T53" i="47" s="1"/>
  <c r="T56" i="47" s="1"/>
  <c r="T59" i="47" s="1"/>
  <c r="S32" i="47"/>
  <c r="R32" i="47"/>
  <c r="Q32" i="47"/>
  <c r="Q48" i="47" s="1"/>
  <c r="Q51" i="47" s="1"/>
  <c r="Q53" i="47" s="1"/>
  <c r="Q56" i="47" s="1"/>
  <c r="Q59" i="47" s="1"/>
  <c r="P32" i="47"/>
  <c r="P48" i="47" s="1"/>
  <c r="P51" i="47" s="1"/>
  <c r="P53" i="47" s="1"/>
  <c r="P56" i="47" s="1"/>
  <c r="P59" i="47" s="1"/>
  <c r="O32" i="47"/>
  <c r="O48" i="47" s="1"/>
  <c r="O51" i="47" s="1"/>
  <c r="O53" i="47" s="1"/>
  <c r="O56" i="47" s="1"/>
  <c r="O59" i="47" s="1"/>
  <c r="N32" i="47"/>
  <c r="M32" i="47"/>
  <c r="M48" i="47" s="1"/>
  <c r="M51" i="47" s="1"/>
  <c r="M53" i="47" s="1"/>
  <c r="M56" i="47" s="1"/>
  <c r="M59" i="47" s="1"/>
  <c r="L32" i="47"/>
  <c r="L48" i="47" s="1"/>
  <c r="L51" i="47" s="1"/>
  <c r="L53" i="47" s="1"/>
  <c r="L56" i="47" s="1"/>
  <c r="L59" i="47" s="1"/>
  <c r="K32" i="47"/>
  <c r="K48" i="47" s="1"/>
  <c r="K51" i="47" s="1"/>
  <c r="K53" i="47" s="1"/>
  <c r="K56" i="47" s="1"/>
  <c r="K59" i="47" s="1"/>
  <c r="J32" i="47"/>
  <c r="I32" i="47"/>
  <c r="I48" i="47" s="1"/>
  <c r="I51" i="47" s="1"/>
  <c r="I53" i="47" s="1"/>
  <c r="I56" i="47" s="1"/>
  <c r="H32" i="47"/>
  <c r="H48" i="47" s="1"/>
  <c r="H51" i="47" s="1"/>
  <c r="H53" i="47" s="1"/>
  <c r="H56" i="47" s="1"/>
  <c r="H59" i="47" s="1"/>
  <c r="G32" i="47"/>
  <c r="G48" i="47" s="1"/>
  <c r="G51" i="47" s="1"/>
  <c r="G53" i="47" s="1"/>
  <c r="G56" i="47" s="1"/>
  <c r="G59" i="47" s="1"/>
  <c r="F32" i="47"/>
  <c r="E32" i="47"/>
  <c r="E48" i="47" s="1"/>
  <c r="E51" i="47" s="1"/>
  <c r="D32" i="47"/>
  <c r="D48" i="47" s="1"/>
  <c r="D51" i="47" s="1"/>
  <c r="D53" i="47" s="1"/>
  <c r="D56" i="47" s="1"/>
  <c r="D59" i="47" s="1"/>
  <c r="C32" i="47"/>
  <c r="C48" i="47" s="1"/>
  <c r="C51" i="47" s="1"/>
  <c r="C53" i="47" s="1"/>
  <c r="C56" i="47" s="1"/>
  <c r="C59" i="47" s="1"/>
  <c r="AA47" i="48"/>
  <c r="Z47" i="48"/>
  <c r="Y47" i="48"/>
  <c r="X47" i="48"/>
  <c r="W47" i="48"/>
  <c r="V47" i="48"/>
  <c r="U47" i="48"/>
  <c r="T47" i="48"/>
  <c r="S47" i="48"/>
  <c r="R47" i="48"/>
  <c r="Q47" i="48"/>
  <c r="P47" i="48"/>
  <c r="O47" i="48"/>
  <c r="N47" i="48"/>
  <c r="M47" i="48"/>
  <c r="L47" i="48"/>
  <c r="K47" i="48"/>
  <c r="J47" i="48"/>
  <c r="I47" i="48"/>
  <c r="H47" i="48"/>
  <c r="G47" i="48"/>
  <c r="F47" i="48"/>
  <c r="E47" i="48"/>
  <c r="D47" i="48"/>
  <c r="C47" i="48"/>
  <c r="AA32" i="48"/>
  <c r="Y32" i="48"/>
  <c r="Y48" i="48" s="1"/>
  <c r="Y51" i="48" s="1"/>
  <c r="Y53" i="48" s="1"/>
  <c r="Y56" i="48" s="1"/>
  <c r="Y59" i="48" s="1"/>
  <c r="X32" i="48"/>
  <c r="W32" i="48"/>
  <c r="W48" i="48" s="1"/>
  <c r="W51" i="48" s="1"/>
  <c r="W53" i="48" s="1"/>
  <c r="W56" i="48" s="1"/>
  <c r="W59" i="48" s="1"/>
  <c r="V32" i="48"/>
  <c r="V48" i="48" s="1"/>
  <c r="V51" i="48" s="1"/>
  <c r="V53" i="48" s="1"/>
  <c r="V56" i="48" s="1"/>
  <c r="V59" i="48" s="1"/>
  <c r="U32" i="48"/>
  <c r="U48" i="48" s="1"/>
  <c r="U51" i="48" s="1"/>
  <c r="U53" i="48" s="1"/>
  <c r="U56" i="48" s="1"/>
  <c r="U59" i="48" s="1"/>
  <c r="T32" i="48"/>
  <c r="T48" i="48" s="1"/>
  <c r="T51" i="48" s="1"/>
  <c r="T53" i="48" s="1"/>
  <c r="T56" i="48" s="1"/>
  <c r="T59" i="48" s="1"/>
  <c r="S32" i="48"/>
  <c r="S48" i="48" s="1"/>
  <c r="S51" i="48" s="1"/>
  <c r="S53" i="48" s="1"/>
  <c r="S56" i="48" s="1"/>
  <c r="S59" i="48" s="1"/>
  <c r="R32" i="48"/>
  <c r="R48" i="48" s="1"/>
  <c r="R51" i="48" s="1"/>
  <c r="R53" i="48" s="1"/>
  <c r="R56" i="48" s="1"/>
  <c r="R59" i="48" s="1"/>
  <c r="Q32" i="48"/>
  <c r="Q48" i="48" s="1"/>
  <c r="Q51" i="48" s="1"/>
  <c r="Q53" i="48" s="1"/>
  <c r="Q56" i="48" s="1"/>
  <c r="Q59" i="48" s="1"/>
  <c r="P32" i="48"/>
  <c r="P48" i="48" s="1"/>
  <c r="P51" i="48" s="1"/>
  <c r="P53" i="48" s="1"/>
  <c r="P56" i="48" s="1"/>
  <c r="P59" i="48" s="1"/>
  <c r="O32" i="48"/>
  <c r="O48" i="48" s="1"/>
  <c r="O51" i="48" s="1"/>
  <c r="O53" i="48" s="1"/>
  <c r="O56" i="48" s="1"/>
  <c r="O59" i="48" s="1"/>
  <c r="N32" i="48"/>
  <c r="N48" i="48" s="1"/>
  <c r="N51" i="48" s="1"/>
  <c r="N53" i="48" s="1"/>
  <c r="N56" i="48" s="1"/>
  <c r="N59" i="48" s="1"/>
  <c r="M32" i="48"/>
  <c r="L32" i="48"/>
  <c r="L48" i="48" s="1"/>
  <c r="L51" i="48" s="1"/>
  <c r="L53" i="48" s="1"/>
  <c r="L56" i="48" s="1"/>
  <c r="L59" i="48" s="1"/>
  <c r="K32" i="48"/>
  <c r="K48" i="48" s="1"/>
  <c r="K51" i="48" s="1"/>
  <c r="K53" i="48" s="1"/>
  <c r="K56" i="48" s="1"/>
  <c r="K59" i="48" s="1"/>
  <c r="J32" i="48"/>
  <c r="J48" i="48" s="1"/>
  <c r="J51" i="48" s="1"/>
  <c r="J53" i="48" s="1"/>
  <c r="J56" i="48" s="1"/>
  <c r="J59" i="48" s="1"/>
  <c r="I32" i="48"/>
  <c r="I48" i="48" s="1"/>
  <c r="I51" i="48" s="1"/>
  <c r="I53" i="48" s="1"/>
  <c r="I56" i="48" s="1"/>
  <c r="I59" i="48" s="1"/>
  <c r="H32" i="48"/>
  <c r="H48" i="48" s="1"/>
  <c r="H51" i="48" s="1"/>
  <c r="H53" i="48" s="1"/>
  <c r="H56" i="48" s="1"/>
  <c r="H59" i="48" s="1"/>
  <c r="G32" i="48"/>
  <c r="G48" i="48" s="1"/>
  <c r="G51" i="48" s="1"/>
  <c r="G53" i="48" s="1"/>
  <c r="G56" i="48" s="1"/>
  <c r="G59" i="48" s="1"/>
  <c r="F32" i="48"/>
  <c r="F48" i="48" s="1"/>
  <c r="F51" i="48" s="1"/>
  <c r="F53" i="48" s="1"/>
  <c r="F56" i="48" s="1"/>
  <c r="F59" i="48" s="1"/>
  <c r="E32" i="48"/>
  <c r="D32" i="48"/>
  <c r="D48" i="48" s="1"/>
  <c r="D51" i="48" s="1"/>
  <c r="D53" i="48" s="1"/>
  <c r="D56" i="48" s="1"/>
  <c r="D59" i="48" s="1"/>
  <c r="C32" i="48"/>
  <c r="C48" i="48" s="1"/>
  <c r="C51" i="48" s="1"/>
  <c r="C53" i="48" s="1"/>
  <c r="C56" i="48" s="1"/>
  <c r="C59" i="48" s="1"/>
  <c r="K48" i="49"/>
  <c r="K51" i="49" s="1"/>
  <c r="K53" i="49" s="1"/>
  <c r="K56" i="49" s="1"/>
  <c r="K59" i="49" s="1"/>
  <c r="D48" i="49"/>
  <c r="D51" i="49" s="1"/>
  <c r="D53" i="49" s="1"/>
  <c r="D56" i="49" s="1"/>
  <c r="D59" i="49" s="1"/>
  <c r="AA47" i="49"/>
  <c r="Y47" i="49"/>
  <c r="Z47" i="49" s="1"/>
  <c r="X47" i="49"/>
  <c r="W47" i="49"/>
  <c r="V47" i="49"/>
  <c r="U47" i="49"/>
  <c r="T47" i="49"/>
  <c r="S47" i="49"/>
  <c r="R47" i="49"/>
  <c r="Q47" i="49"/>
  <c r="P47" i="49"/>
  <c r="O47" i="49"/>
  <c r="N47" i="49"/>
  <c r="M47" i="49"/>
  <c r="L47" i="49"/>
  <c r="K47" i="49"/>
  <c r="J47" i="49"/>
  <c r="I47" i="49"/>
  <c r="H47" i="49"/>
  <c r="G47" i="49"/>
  <c r="F47" i="49"/>
  <c r="E47" i="49"/>
  <c r="D47" i="49"/>
  <c r="C47" i="49"/>
  <c r="AA32" i="49"/>
  <c r="AA48" i="49" s="1"/>
  <c r="AA51" i="49" s="1"/>
  <c r="AA53" i="49" s="1"/>
  <c r="AA56" i="49" s="1"/>
  <c r="AA59" i="49" s="1"/>
  <c r="Y32" i="49"/>
  <c r="X32" i="49"/>
  <c r="Z32" i="49" s="1"/>
  <c r="W32" i="49"/>
  <c r="W48" i="49" s="1"/>
  <c r="W51" i="49" s="1"/>
  <c r="W53" i="49" s="1"/>
  <c r="W56" i="49" s="1"/>
  <c r="W59" i="49" s="1"/>
  <c r="V32" i="49"/>
  <c r="U32" i="49"/>
  <c r="T32" i="49"/>
  <c r="T48" i="49" s="1"/>
  <c r="T51" i="49" s="1"/>
  <c r="T53" i="49" s="1"/>
  <c r="T56" i="49" s="1"/>
  <c r="T59" i="49" s="1"/>
  <c r="S32" i="49"/>
  <c r="S48" i="49" s="1"/>
  <c r="S51" i="49" s="1"/>
  <c r="S53" i="49" s="1"/>
  <c r="S56" i="49" s="1"/>
  <c r="S59" i="49" s="1"/>
  <c r="R32" i="49"/>
  <c r="R48" i="49" s="1"/>
  <c r="R51" i="49" s="1"/>
  <c r="R53" i="49" s="1"/>
  <c r="R56" i="49" s="1"/>
  <c r="R59" i="49" s="1"/>
  <c r="Q32" i="49"/>
  <c r="Q48" i="49" s="1"/>
  <c r="Q51" i="49" s="1"/>
  <c r="Q53" i="49" s="1"/>
  <c r="Q56" i="49" s="1"/>
  <c r="Q59" i="49" s="1"/>
  <c r="P32" i="49"/>
  <c r="P48" i="49" s="1"/>
  <c r="P51" i="49" s="1"/>
  <c r="P53" i="49" s="1"/>
  <c r="P56" i="49" s="1"/>
  <c r="P59" i="49" s="1"/>
  <c r="O32" i="49"/>
  <c r="O48" i="49" s="1"/>
  <c r="O51" i="49" s="1"/>
  <c r="O53" i="49" s="1"/>
  <c r="O56" i="49" s="1"/>
  <c r="O59" i="49" s="1"/>
  <c r="N32" i="49"/>
  <c r="M32" i="49"/>
  <c r="M48" i="49" s="1"/>
  <c r="M51" i="49" s="1"/>
  <c r="M53" i="49" s="1"/>
  <c r="M56" i="49" s="1"/>
  <c r="M59" i="49" s="1"/>
  <c r="L32" i="49"/>
  <c r="K32" i="49"/>
  <c r="J32" i="49"/>
  <c r="J48" i="49" s="1"/>
  <c r="J51" i="49" s="1"/>
  <c r="J53" i="49" s="1"/>
  <c r="J56" i="49" s="1"/>
  <c r="J59" i="49" s="1"/>
  <c r="I32" i="49"/>
  <c r="I48" i="49" s="1"/>
  <c r="I51" i="49" s="1"/>
  <c r="I53" i="49" s="1"/>
  <c r="I56" i="49" s="1"/>
  <c r="I59" i="49" s="1"/>
  <c r="H32" i="49"/>
  <c r="H48" i="49" s="1"/>
  <c r="H51" i="49" s="1"/>
  <c r="H53" i="49" s="1"/>
  <c r="H56" i="49" s="1"/>
  <c r="H59" i="49" s="1"/>
  <c r="G32" i="49"/>
  <c r="G48" i="49" s="1"/>
  <c r="G51" i="49" s="1"/>
  <c r="G53" i="49" s="1"/>
  <c r="G56" i="49" s="1"/>
  <c r="G59" i="49" s="1"/>
  <c r="F32" i="49"/>
  <c r="E32" i="49"/>
  <c r="D32" i="49"/>
  <c r="C32" i="49"/>
  <c r="C48" i="49" s="1"/>
  <c r="C51" i="49" s="1"/>
  <c r="C53" i="49" s="1"/>
  <c r="C56" i="49" s="1"/>
  <c r="C59" i="49" s="1"/>
  <c r="X48" i="50"/>
  <c r="AA47" i="50"/>
  <c r="Y47" i="50"/>
  <c r="X47" i="50"/>
  <c r="Z47" i="50" s="1"/>
  <c r="W47" i="50"/>
  <c r="W48" i="50" s="1"/>
  <c r="W51" i="50" s="1"/>
  <c r="W53" i="50" s="1"/>
  <c r="W56" i="50" s="1"/>
  <c r="W59" i="50" s="1"/>
  <c r="V47" i="50"/>
  <c r="U47" i="50"/>
  <c r="T47" i="50"/>
  <c r="S47" i="50"/>
  <c r="R47" i="50"/>
  <c r="Q47" i="50"/>
  <c r="P47" i="50"/>
  <c r="O47" i="50"/>
  <c r="N47" i="50"/>
  <c r="M47" i="50"/>
  <c r="L47" i="50"/>
  <c r="K47" i="50"/>
  <c r="J47" i="50"/>
  <c r="I47" i="50"/>
  <c r="H47" i="50"/>
  <c r="G47" i="50"/>
  <c r="F47" i="50"/>
  <c r="E47" i="50"/>
  <c r="D47" i="50"/>
  <c r="C47" i="50"/>
  <c r="AA32" i="50"/>
  <c r="Y32" i="50"/>
  <c r="X32" i="50"/>
  <c r="Z32" i="50" s="1"/>
  <c r="W32" i="50"/>
  <c r="V32" i="50"/>
  <c r="V48" i="50" s="1"/>
  <c r="V51" i="50" s="1"/>
  <c r="V53" i="50" s="1"/>
  <c r="V56" i="50" s="1"/>
  <c r="V59" i="50" s="1"/>
  <c r="U32" i="50"/>
  <c r="T32" i="50"/>
  <c r="S32" i="50"/>
  <c r="R32" i="50"/>
  <c r="Q32" i="50"/>
  <c r="P32" i="50"/>
  <c r="P48" i="50" s="1"/>
  <c r="P51" i="50" s="1"/>
  <c r="P53" i="50" s="1"/>
  <c r="P56" i="50" s="1"/>
  <c r="P59" i="50" s="1"/>
  <c r="O32" i="50"/>
  <c r="N32" i="50"/>
  <c r="N48" i="50" s="1"/>
  <c r="N51" i="50" s="1"/>
  <c r="N53" i="50" s="1"/>
  <c r="N56" i="50" s="1"/>
  <c r="N59" i="50" s="1"/>
  <c r="M32" i="50"/>
  <c r="L32" i="50"/>
  <c r="K32" i="50"/>
  <c r="J32" i="50"/>
  <c r="I32" i="50"/>
  <c r="H32" i="50"/>
  <c r="G32" i="50"/>
  <c r="G48" i="50" s="1"/>
  <c r="G51" i="50" s="1"/>
  <c r="G53" i="50" s="1"/>
  <c r="G56" i="50" s="1"/>
  <c r="G59" i="50" s="1"/>
  <c r="F32" i="50"/>
  <c r="F48" i="50" s="1"/>
  <c r="F51" i="50" s="1"/>
  <c r="F53" i="50" s="1"/>
  <c r="F56" i="50" s="1"/>
  <c r="F59" i="50" s="1"/>
  <c r="E32" i="50"/>
  <c r="D32" i="50"/>
  <c r="C32" i="50"/>
  <c r="AA47" i="51"/>
  <c r="Y47" i="51"/>
  <c r="Z47" i="51" s="1"/>
  <c r="X47" i="51"/>
  <c r="W47" i="51"/>
  <c r="V47" i="51"/>
  <c r="U47" i="51"/>
  <c r="T47" i="51"/>
  <c r="S47" i="51"/>
  <c r="R47" i="51"/>
  <c r="Q47" i="51"/>
  <c r="P47" i="51"/>
  <c r="O47" i="51"/>
  <c r="N47" i="51"/>
  <c r="M47" i="51"/>
  <c r="L47" i="51"/>
  <c r="K47" i="51"/>
  <c r="J47" i="51"/>
  <c r="I47" i="51"/>
  <c r="H47" i="51"/>
  <c r="G47" i="51"/>
  <c r="F47" i="51"/>
  <c r="E47" i="51"/>
  <c r="D47" i="51"/>
  <c r="C47" i="51"/>
  <c r="AA32" i="51"/>
  <c r="AA48" i="51" s="1"/>
  <c r="AA51" i="51" s="1"/>
  <c r="AA53" i="51" s="1"/>
  <c r="AA56" i="51" s="1"/>
  <c r="AA59" i="51" s="1"/>
  <c r="Y32" i="51"/>
  <c r="Y48" i="51" s="1"/>
  <c r="Y51" i="51" s="1"/>
  <c r="Y53" i="51" s="1"/>
  <c r="Y56" i="51" s="1"/>
  <c r="Y59" i="51" s="1"/>
  <c r="X32" i="51"/>
  <c r="X48" i="51" s="1"/>
  <c r="W32" i="51"/>
  <c r="W48" i="51" s="1"/>
  <c r="W51" i="51" s="1"/>
  <c r="W53" i="51" s="1"/>
  <c r="W56" i="51" s="1"/>
  <c r="W59" i="51" s="1"/>
  <c r="V32" i="51"/>
  <c r="V48" i="51" s="1"/>
  <c r="V51" i="51" s="1"/>
  <c r="V53" i="51" s="1"/>
  <c r="V56" i="51" s="1"/>
  <c r="V59" i="51" s="1"/>
  <c r="U32" i="51"/>
  <c r="U48" i="51" s="1"/>
  <c r="U51" i="51" s="1"/>
  <c r="U53" i="51" s="1"/>
  <c r="U56" i="51" s="1"/>
  <c r="U59" i="51" s="1"/>
  <c r="T32" i="51"/>
  <c r="T48" i="51" s="1"/>
  <c r="T51" i="51" s="1"/>
  <c r="T53" i="51" s="1"/>
  <c r="T56" i="51" s="1"/>
  <c r="T59" i="51" s="1"/>
  <c r="S32" i="51"/>
  <c r="S48" i="51" s="1"/>
  <c r="S51" i="51" s="1"/>
  <c r="S53" i="51" s="1"/>
  <c r="S56" i="51" s="1"/>
  <c r="S59" i="51" s="1"/>
  <c r="R32" i="51"/>
  <c r="R48" i="51" s="1"/>
  <c r="R51" i="51" s="1"/>
  <c r="R53" i="51" s="1"/>
  <c r="R56" i="51" s="1"/>
  <c r="R59" i="51" s="1"/>
  <c r="Q32" i="51"/>
  <c r="Q48" i="51" s="1"/>
  <c r="Q51" i="51" s="1"/>
  <c r="Q53" i="51" s="1"/>
  <c r="Q56" i="51" s="1"/>
  <c r="Q59" i="51" s="1"/>
  <c r="P32" i="51"/>
  <c r="P48" i="51" s="1"/>
  <c r="P51" i="51" s="1"/>
  <c r="P53" i="51" s="1"/>
  <c r="P56" i="51" s="1"/>
  <c r="P59" i="51" s="1"/>
  <c r="O32" i="51"/>
  <c r="O48" i="51" s="1"/>
  <c r="O51" i="51" s="1"/>
  <c r="O53" i="51" s="1"/>
  <c r="O56" i="51" s="1"/>
  <c r="O59" i="51" s="1"/>
  <c r="N32" i="51"/>
  <c r="N48" i="51" s="1"/>
  <c r="N51" i="51" s="1"/>
  <c r="N53" i="51" s="1"/>
  <c r="N56" i="51" s="1"/>
  <c r="N59" i="51" s="1"/>
  <c r="M32" i="51"/>
  <c r="M48" i="51" s="1"/>
  <c r="M51" i="51" s="1"/>
  <c r="M53" i="51" s="1"/>
  <c r="M56" i="51" s="1"/>
  <c r="M59" i="51" s="1"/>
  <c r="L32" i="51"/>
  <c r="L48" i="51" s="1"/>
  <c r="L51" i="51" s="1"/>
  <c r="L53" i="51" s="1"/>
  <c r="L56" i="51" s="1"/>
  <c r="L59" i="51" s="1"/>
  <c r="K32" i="51"/>
  <c r="K48" i="51" s="1"/>
  <c r="K51" i="51" s="1"/>
  <c r="K53" i="51" s="1"/>
  <c r="K56" i="51" s="1"/>
  <c r="K59" i="51" s="1"/>
  <c r="J32" i="51"/>
  <c r="J48" i="51" s="1"/>
  <c r="J51" i="51" s="1"/>
  <c r="J53" i="51" s="1"/>
  <c r="J56" i="51" s="1"/>
  <c r="J59" i="51" s="1"/>
  <c r="I32" i="51"/>
  <c r="I48" i="51" s="1"/>
  <c r="I51" i="51" s="1"/>
  <c r="I53" i="51" s="1"/>
  <c r="I56" i="51" s="1"/>
  <c r="I59" i="51" s="1"/>
  <c r="H32" i="51"/>
  <c r="H48" i="51" s="1"/>
  <c r="H51" i="51" s="1"/>
  <c r="H53" i="51" s="1"/>
  <c r="H56" i="51" s="1"/>
  <c r="H59" i="51" s="1"/>
  <c r="G32" i="51"/>
  <c r="G48" i="51" s="1"/>
  <c r="G51" i="51" s="1"/>
  <c r="G53" i="51" s="1"/>
  <c r="G56" i="51" s="1"/>
  <c r="G59" i="51" s="1"/>
  <c r="F32" i="51"/>
  <c r="F48" i="51" s="1"/>
  <c r="F51" i="51" s="1"/>
  <c r="F53" i="51" s="1"/>
  <c r="F56" i="51" s="1"/>
  <c r="F59" i="51" s="1"/>
  <c r="E32" i="51"/>
  <c r="E48" i="51" s="1"/>
  <c r="E51" i="51" s="1"/>
  <c r="E53" i="51" s="1"/>
  <c r="E56" i="51" s="1"/>
  <c r="E59" i="51" s="1"/>
  <c r="D32" i="51"/>
  <c r="D48" i="51" s="1"/>
  <c r="D51" i="51" s="1"/>
  <c r="D53" i="51" s="1"/>
  <c r="D56" i="51" s="1"/>
  <c r="D59" i="51" s="1"/>
  <c r="C32" i="51"/>
  <c r="C48" i="51" s="1"/>
  <c r="C51" i="51" s="1"/>
  <c r="C53" i="51" s="1"/>
  <c r="C56" i="51" s="1"/>
  <c r="C59" i="51" s="1"/>
  <c r="P48" i="52"/>
  <c r="P51" i="52" s="1"/>
  <c r="P53" i="52" s="1"/>
  <c r="P56" i="52" s="1"/>
  <c r="P59" i="52" s="1"/>
  <c r="N48" i="52"/>
  <c r="N51" i="52" s="1"/>
  <c r="N53" i="52" s="1"/>
  <c r="N56" i="52" s="1"/>
  <c r="N59" i="52" s="1"/>
  <c r="AA47" i="52"/>
  <c r="Y47" i="52"/>
  <c r="X47" i="52"/>
  <c r="W47" i="52"/>
  <c r="V47" i="52"/>
  <c r="U47" i="52"/>
  <c r="T47" i="52"/>
  <c r="S47" i="52"/>
  <c r="R47" i="52"/>
  <c r="Q47" i="52"/>
  <c r="P47" i="52"/>
  <c r="O47" i="52"/>
  <c r="N47" i="52"/>
  <c r="M47" i="52"/>
  <c r="L47" i="52"/>
  <c r="K47" i="52"/>
  <c r="J47" i="52"/>
  <c r="I47" i="52"/>
  <c r="H47" i="52"/>
  <c r="G47" i="52"/>
  <c r="F47" i="52"/>
  <c r="E47" i="52"/>
  <c r="D47" i="52"/>
  <c r="C47" i="52"/>
  <c r="AA32" i="52"/>
  <c r="AA48" i="52" s="1"/>
  <c r="AA51" i="52" s="1"/>
  <c r="AA53" i="52" s="1"/>
  <c r="AA56" i="52" s="1"/>
  <c r="AA59" i="52" s="1"/>
  <c r="Y32" i="52"/>
  <c r="Z32" i="52" s="1"/>
  <c r="X32" i="52"/>
  <c r="X48" i="52" s="1"/>
  <c r="W32" i="52"/>
  <c r="V32" i="52"/>
  <c r="V48" i="52" s="1"/>
  <c r="V51" i="52" s="1"/>
  <c r="V53" i="52" s="1"/>
  <c r="V56" i="52" s="1"/>
  <c r="V59" i="52" s="1"/>
  <c r="U32" i="52"/>
  <c r="U48" i="52" s="1"/>
  <c r="U51" i="52" s="1"/>
  <c r="U53" i="52" s="1"/>
  <c r="U56" i="52" s="1"/>
  <c r="U59" i="52" s="1"/>
  <c r="T32" i="52"/>
  <c r="S32" i="52"/>
  <c r="S48" i="52" s="1"/>
  <c r="S51" i="52" s="1"/>
  <c r="S53" i="52" s="1"/>
  <c r="S56" i="52" s="1"/>
  <c r="S59" i="52" s="1"/>
  <c r="R32" i="52"/>
  <c r="Q32" i="52"/>
  <c r="Q48" i="52" s="1"/>
  <c r="Q51" i="52" s="1"/>
  <c r="Q53" i="52" s="1"/>
  <c r="Q56" i="52" s="1"/>
  <c r="Q59" i="52" s="1"/>
  <c r="P32" i="52"/>
  <c r="O32" i="52"/>
  <c r="N32" i="52"/>
  <c r="M32" i="52"/>
  <c r="M48" i="52" s="1"/>
  <c r="M51" i="52" s="1"/>
  <c r="M53" i="52" s="1"/>
  <c r="M56" i="52" s="1"/>
  <c r="M59" i="52" s="1"/>
  <c r="L32" i="52"/>
  <c r="K32" i="52"/>
  <c r="K48" i="52" s="1"/>
  <c r="K51" i="52" s="1"/>
  <c r="K53" i="52" s="1"/>
  <c r="K56" i="52" s="1"/>
  <c r="K59" i="52" s="1"/>
  <c r="J32" i="52"/>
  <c r="I32" i="52"/>
  <c r="I48" i="52" s="1"/>
  <c r="I51" i="52" s="1"/>
  <c r="I53" i="52" s="1"/>
  <c r="I56" i="52" s="1"/>
  <c r="I59" i="52" s="1"/>
  <c r="H32" i="52"/>
  <c r="G32" i="52"/>
  <c r="F32" i="52"/>
  <c r="F48" i="52" s="1"/>
  <c r="F51" i="52" s="1"/>
  <c r="F53" i="52" s="1"/>
  <c r="F56" i="52" s="1"/>
  <c r="F59" i="52" s="1"/>
  <c r="E32" i="52"/>
  <c r="E48" i="52" s="1"/>
  <c r="E51" i="52" s="1"/>
  <c r="E53" i="52" s="1"/>
  <c r="E56" i="52" s="1"/>
  <c r="E59" i="52" s="1"/>
  <c r="D32" i="52"/>
  <c r="C32" i="52"/>
  <c r="C48" i="52" s="1"/>
  <c r="C51" i="52" s="1"/>
  <c r="C53" i="52" s="1"/>
  <c r="C56" i="52" s="1"/>
  <c r="C59" i="52" s="1"/>
  <c r="S53" i="53"/>
  <c r="S56" i="53" s="1"/>
  <c r="S59" i="53" s="1"/>
  <c r="AA47" i="53"/>
  <c r="Y47" i="53"/>
  <c r="X47" i="53"/>
  <c r="W47" i="53"/>
  <c r="V47" i="53"/>
  <c r="U47" i="53"/>
  <c r="T47" i="53"/>
  <c r="S47" i="53"/>
  <c r="R47" i="53"/>
  <c r="Q47" i="53"/>
  <c r="P47" i="53"/>
  <c r="O47" i="53"/>
  <c r="N47" i="53"/>
  <c r="M47" i="53"/>
  <c r="L47" i="53"/>
  <c r="K47" i="53"/>
  <c r="J47" i="53"/>
  <c r="I47" i="53"/>
  <c r="H47" i="53"/>
  <c r="G47" i="53"/>
  <c r="F47" i="53"/>
  <c r="E47" i="53"/>
  <c r="D47" i="53"/>
  <c r="C47" i="53"/>
  <c r="AA32" i="53"/>
  <c r="AA48" i="53" s="1"/>
  <c r="AA51" i="53" s="1"/>
  <c r="AA53" i="53" s="1"/>
  <c r="AA56" i="53" s="1"/>
  <c r="AA59" i="53" s="1"/>
  <c r="Y32" i="53"/>
  <c r="X32" i="53"/>
  <c r="W32" i="53"/>
  <c r="V32" i="53"/>
  <c r="V48" i="53" s="1"/>
  <c r="V51" i="53" s="1"/>
  <c r="V53" i="53" s="1"/>
  <c r="V56" i="53" s="1"/>
  <c r="V59" i="53" s="1"/>
  <c r="U32" i="53"/>
  <c r="T32" i="53"/>
  <c r="T48" i="53" s="1"/>
  <c r="T51" i="53" s="1"/>
  <c r="T53" i="53" s="1"/>
  <c r="T56" i="53" s="1"/>
  <c r="T59" i="53" s="1"/>
  <c r="S32" i="53"/>
  <c r="S48" i="53" s="1"/>
  <c r="S51" i="53" s="1"/>
  <c r="R32" i="53"/>
  <c r="Q32" i="53"/>
  <c r="P32" i="53"/>
  <c r="O32" i="53"/>
  <c r="N32" i="53"/>
  <c r="N48" i="53" s="1"/>
  <c r="N51" i="53" s="1"/>
  <c r="N53" i="53" s="1"/>
  <c r="N56" i="53" s="1"/>
  <c r="N59" i="53" s="1"/>
  <c r="M32" i="53"/>
  <c r="L32" i="53"/>
  <c r="L48" i="53" s="1"/>
  <c r="L51" i="53" s="1"/>
  <c r="L53" i="53" s="1"/>
  <c r="L56" i="53" s="1"/>
  <c r="L59" i="53" s="1"/>
  <c r="K32" i="53"/>
  <c r="K48" i="53" s="1"/>
  <c r="K51" i="53" s="1"/>
  <c r="K53" i="53" s="1"/>
  <c r="K56" i="53" s="1"/>
  <c r="K59" i="53" s="1"/>
  <c r="J32" i="53"/>
  <c r="I32" i="53"/>
  <c r="H32" i="53"/>
  <c r="H48" i="53" s="1"/>
  <c r="H51" i="53" s="1"/>
  <c r="H53" i="53" s="1"/>
  <c r="H56" i="53" s="1"/>
  <c r="H59" i="53" s="1"/>
  <c r="G32" i="53"/>
  <c r="F32" i="53"/>
  <c r="F48" i="53" s="1"/>
  <c r="F51" i="53" s="1"/>
  <c r="F53" i="53" s="1"/>
  <c r="F56" i="53" s="1"/>
  <c r="F59" i="53" s="1"/>
  <c r="E32" i="53"/>
  <c r="D32" i="53"/>
  <c r="C32" i="53"/>
  <c r="C48" i="53" s="1"/>
  <c r="C51" i="53" s="1"/>
  <c r="C53" i="53" s="1"/>
  <c r="C56" i="53" s="1"/>
  <c r="C59" i="53" s="1"/>
  <c r="AA47" i="54"/>
  <c r="Y47" i="54"/>
  <c r="X47" i="54"/>
  <c r="W47" i="54"/>
  <c r="V47" i="54"/>
  <c r="U47" i="54"/>
  <c r="T47" i="54"/>
  <c r="S47" i="54"/>
  <c r="R47" i="54"/>
  <c r="Q47" i="54"/>
  <c r="P47" i="54"/>
  <c r="O47" i="54"/>
  <c r="N47" i="54"/>
  <c r="M47" i="54"/>
  <c r="L47" i="54"/>
  <c r="K47" i="54"/>
  <c r="J47" i="54"/>
  <c r="I47" i="54"/>
  <c r="H47" i="54"/>
  <c r="G47" i="54"/>
  <c r="F47" i="54"/>
  <c r="E47" i="54"/>
  <c r="D47" i="54"/>
  <c r="C47" i="54"/>
  <c r="AA32" i="54"/>
  <c r="AA48" i="54" s="1"/>
  <c r="AA51" i="54" s="1"/>
  <c r="AA53" i="54" s="1"/>
  <c r="AA56" i="54" s="1"/>
  <c r="AA59" i="54" s="1"/>
  <c r="Y32" i="54"/>
  <c r="X32" i="54"/>
  <c r="W32" i="54"/>
  <c r="V32" i="54"/>
  <c r="V48" i="54" s="1"/>
  <c r="V51" i="54" s="1"/>
  <c r="V53" i="54" s="1"/>
  <c r="V56" i="54" s="1"/>
  <c r="V59" i="54" s="1"/>
  <c r="U32" i="54"/>
  <c r="T32" i="54"/>
  <c r="T48" i="54" s="1"/>
  <c r="T51" i="54" s="1"/>
  <c r="T53" i="54" s="1"/>
  <c r="T56" i="54" s="1"/>
  <c r="T59" i="54" s="1"/>
  <c r="S32" i="54"/>
  <c r="S48" i="54" s="1"/>
  <c r="S51" i="54" s="1"/>
  <c r="S53" i="54" s="1"/>
  <c r="S56" i="54" s="1"/>
  <c r="S59" i="54" s="1"/>
  <c r="R32" i="54"/>
  <c r="R48" i="54" s="1"/>
  <c r="R51" i="54" s="1"/>
  <c r="R53" i="54" s="1"/>
  <c r="R56" i="54" s="1"/>
  <c r="R59" i="54" s="1"/>
  <c r="Q32" i="54"/>
  <c r="P32" i="54"/>
  <c r="P48" i="54" s="1"/>
  <c r="P51" i="54" s="1"/>
  <c r="P53" i="54" s="1"/>
  <c r="P56" i="54" s="1"/>
  <c r="P59" i="54" s="1"/>
  <c r="O32" i="54"/>
  <c r="O48" i="54" s="1"/>
  <c r="O51" i="54" s="1"/>
  <c r="O53" i="54" s="1"/>
  <c r="O56" i="54" s="1"/>
  <c r="O59" i="54" s="1"/>
  <c r="N32" i="54"/>
  <c r="N48" i="54" s="1"/>
  <c r="N51" i="54" s="1"/>
  <c r="N53" i="54" s="1"/>
  <c r="N56" i="54" s="1"/>
  <c r="N59" i="54" s="1"/>
  <c r="M32" i="54"/>
  <c r="L32" i="54"/>
  <c r="L48" i="54" s="1"/>
  <c r="L51" i="54" s="1"/>
  <c r="L53" i="54" s="1"/>
  <c r="L56" i="54" s="1"/>
  <c r="L59" i="54" s="1"/>
  <c r="K32" i="54"/>
  <c r="K48" i="54" s="1"/>
  <c r="K51" i="54" s="1"/>
  <c r="K53" i="54" s="1"/>
  <c r="K56" i="54" s="1"/>
  <c r="K59" i="54" s="1"/>
  <c r="J32" i="54"/>
  <c r="J48" i="54" s="1"/>
  <c r="J51" i="54" s="1"/>
  <c r="J53" i="54" s="1"/>
  <c r="J56" i="54" s="1"/>
  <c r="J59" i="54" s="1"/>
  <c r="I32" i="54"/>
  <c r="H32" i="54"/>
  <c r="H48" i="54" s="1"/>
  <c r="H51" i="54" s="1"/>
  <c r="H53" i="54" s="1"/>
  <c r="H56" i="54" s="1"/>
  <c r="H59" i="54" s="1"/>
  <c r="G32" i="54"/>
  <c r="G48" i="54" s="1"/>
  <c r="G51" i="54" s="1"/>
  <c r="G53" i="54" s="1"/>
  <c r="G56" i="54" s="1"/>
  <c r="G59" i="54" s="1"/>
  <c r="F32" i="54"/>
  <c r="F48" i="54" s="1"/>
  <c r="F51" i="54" s="1"/>
  <c r="F53" i="54" s="1"/>
  <c r="F56" i="54" s="1"/>
  <c r="F59" i="54" s="1"/>
  <c r="E32" i="54"/>
  <c r="D32" i="54"/>
  <c r="C32" i="54"/>
  <c r="C48" i="54" s="1"/>
  <c r="C51" i="54" s="1"/>
  <c r="C53" i="54" s="1"/>
  <c r="C56" i="54" s="1"/>
  <c r="C59" i="54" s="1"/>
  <c r="AA47" i="55"/>
  <c r="Y47" i="55"/>
  <c r="X47" i="55"/>
  <c r="Z47" i="55" s="1"/>
  <c r="W47" i="55"/>
  <c r="V47" i="55"/>
  <c r="U47" i="55"/>
  <c r="T47" i="55"/>
  <c r="S47" i="55"/>
  <c r="R47" i="55"/>
  <c r="Q47" i="55"/>
  <c r="P47" i="55"/>
  <c r="O47" i="55"/>
  <c r="N47" i="55"/>
  <c r="M47" i="55"/>
  <c r="L47" i="55"/>
  <c r="K47" i="55"/>
  <c r="J47" i="55"/>
  <c r="I47" i="55"/>
  <c r="H47" i="55"/>
  <c r="G47" i="55"/>
  <c r="F47" i="55"/>
  <c r="E47" i="55"/>
  <c r="D47" i="55"/>
  <c r="C47" i="55"/>
  <c r="AA32" i="55"/>
  <c r="Y32" i="55"/>
  <c r="Y48" i="55" s="1"/>
  <c r="Y51" i="55" s="1"/>
  <c r="Y53" i="55" s="1"/>
  <c r="Y56" i="55" s="1"/>
  <c r="Y59" i="55" s="1"/>
  <c r="X32" i="55"/>
  <c r="W32" i="55"/>
  <c r="W48" i="55" s="1"/>
  <c r="W51" i="55" s="1"/>
  <c r="W53" i="55" s="1"/>
  <c r="W56" i="55" s="1"/>
  <c r="W59" i="55" s="1"/>
  <c r="V32" i="55"/>
  <c r="V48" i="55" s="1"/>
  <c r="V51" i="55" s="1"/>
  <c r="V53" i="55" s="1"/>
  <c r="V56" i="55" s="1"/>
  <c r="V59" i="55" s="1"/>
  <c r="U32" i="55"/>
  <c r="U48" i="55" s="1"/>
  <c r="U51" i="55" s="1"/>
  <c r="U53" i="55" s="1"/>
  <c r="U56" i="55" s="1"/>
  <c r="U59" i="55" s="1"/>
  <c r="T32" i="55"/>
  <c r="T48" i="55" s="1"/>
  <c r="T51" i="55" s="1"/>
  <c r="T53" i="55" s="1"/>
  <c r="T56" i="55" s="1"/>
  <c r="T59" i="55" s="1"/>
  <c r="S32" i="55"/>
  <c r="S48" i="55" s="1"/>
  <c r="S51" i="55" s="1"/>
  <c r="S53" i="55" s="1"/>
  <c r="S56" i="55" s="1"/>
  <c r="S59" i="55" s="1"/>
  <c r="R32" i="55"/>
  <c r="R48" i="55" s="1"/>
  <c r="R51" i="55" s="1"/>
  <c r="R53" i="55" s="1"/>
  <c r="R56" i="55" s="1"/>
  <c r="R59" i="55" s="1"/>
  <c r="Q32" i="55"/>
  <c r="Q48" i="55" s="1"/>
  <c r="Q51" i="55" s="1"/>
  <c r="Q53" i="55" s="1"/>
  <c r="Q56" i="55" s="1"/>
  <c r="Q59" i="55" s="1"/>
  <c r="P32" i="55"/>
  <c r="P48" i="55" s="1"/>
  <c r="P51" i="55" s="1"/>
  <c r="P53" i="55" s="1"/>
  <c r="P56" i="55" s="1"/>
  <c r="P59" i="55" s="1"/>
  <c r="O32" i="55"/>
  <c r="O48" i="55" s="1"/>
  <c r="O51" i="55" s="1"/>
  <c r="O53" i="55" s="1"/>
  <c r="O56" i="55" s="1"/>
  <c r="O59" i="55" s="1"/>
  <c r="N32" i="55"/>
  <c r="N48" i="55" s="1"/>
  <c r="N51" i="55" s="1"/>
  <c r="N53" i="55" s="1"/>
  <c r="N56" i="55" s="1"/>
  <c r="N59" i="55" s="1"/>
  <c r="M32" i="55"/>
  <c r="L32" i="55"/>
  <c r="L48" i="55" s="1"/>
  <c r="L51" i="55" s="1"/>
  <c r="L53" i="55" s="1"/>
  <c r="L56" i="55" s="1"/>
  <c r="L59" i="55" s="1"/>
  <c r="K32" i="55"/>
  <c r="K48" i="55" s="1"/>
  <c r="K51" i="55" s="1"/>
  <c r="K53" i="55" s="1"/>
  <c r="K56" i="55" s="1"/>
  <c r="K59" i="55" s="1"/>
  <c r="J32" i="55"/>
  <c r="I32" i="55"/>
  <c r="H32" i="55"/>
  <c r="H48" i="55" s="1"/>
  <c r="H51" i="55" s="1"/>
  <c r="H53" i="55" s="1"/>
  <c r="H56" i="55" s="1"/>
  <c r="H59" i="55" s="1"/>
  <c r="G32" i="55"/>
  <c r="G48" i="55" s="1"/>
  <c r="G51" i="55" s="1"/>
  <c r="G53" i="55" s="1"/>
  <c r="G56" i="55" s="1"/>
  <c r="G59" i="55" s="1"/>
  <c r="F32" i="55"/>
  <c r="F48" i="55" s="1"/>
  <c r="F51" i="55" s="1"/>
  <c r="F53" i="55" s="1"/>
  <c r="F56" i="55" s="1"/>
  <c r="F59" i="55" s="1"/>
  <c r="E32" i="55"/>
  <c r="D32" i="55"/>
  <c r="D48" i="55" s="1"/>
  <c r="D51" i="55" s="1"/>
  <c r="D53" i="55" s="1"/>
  <c r="D56" i="55" s="1"/>
  <c r="D59" i="55" s="1"/>
  <c r="C32" i="55"/>
  <c r="C48" i="55" s="1"/>
  <c r="C51" i="55" s="1"/>
  <c r="C53" i="55" s="1"/>
  <c r="C56" i="55" s="1"/>
  <c r="C59" i="55" s="1"/>
  <c r="AA47" i="56"/>
  <c r="Y47" i="56"/>
  <c r="X47" i="56"/>
  <c r="W47" i="56"/>
  <c r="V47" i="56"/>
  <c r="U47" i="56"/>
  <c r="T47" i="56"/>
  <c r="S47" i="56"/>
  <c r="R47" i="56"/>
  <c r="Q47" i="56"/>
  <c r="P47" i="56"/>
  <c r="O47" i="56"/>
  <c r="N47" i="56"/>
  <c r="M47" i="56"/>
  <c r="L47" i="56"/>
  <c r="K47" i="56"/>
  <c r="J47" i="56"/>
  <c r="I47" i="56"/>
  <c r="H47" i="56"/>
  <c r="G47" i="56"/>
  <c r="F47" i="56"/>
  <c r="E47" i="56"/>
  <c r="D47" i="56"/>
  <c r="C47" i="56"/>
  <c r="AA32" i="56"/>
  <c r="AA48" i="56" s="1"/>
  <c r="AA51" i="56" s="1"/>
  <c r="AA53" i="56" s="1"/>
  <c r="AA56" i="56" s="1"/>
  <c r="AA59" i="56" s="1"/>
  <c r="Y32" i="56"/>
  <c r="X32" i="56"/>
  <c r="X48" i="56" s="1"/>
  <c r="W32" i="56"/>
  <c r="V32" i="56"/>
  <c r="V48" i="56" s="1"/>
  <c r="V51" i="56" s="1"/>
  <c r="V53" i="56" s="1"/>
  <c r="V56" i="56" s="1"/>
  <c r="V59" i="56" s="1"/>
  <c r="U32" i="56"/>
  <c r="T32" i="56"/>
  <c r="S32" i="56"/>
  <c r="S48" i="56" s="1"/>
  <c r="S51" i="56" s="1"/>
  <c r="S53" i="56" s="1"/>
  <c r="S56" i="56" s="1"/>
  <c r="S59" i="56" s="1"/>
  <c r="R32" i="56"/>
  <c r="Q32" i="56"/>
  <c r="P32" i="56"/>
  <c r="P48" i="56" s="1"/>
  <c r="P51" i="56" s="1"/>
  <c r="P53" i="56" s="1"/>
  <c r="P56" i="56" s="1"/>
  <c r="P59" i="56" s="1"/>
  <c r="O32" i="56"/>
  <c r="N32" i="56"/>
  <c r="N48" i="56" s="1"/>
  <c r="N51" i="56" s="1"/>
  <c r="N53" i="56" s="1"/>
  <c r="N56" i="56" s="1"/>
  <c r="N59" i="56" s="1"/>
  <c r="M32" i="56"/>
  <c r="L32" i="56"/>
  <c r="L48" i="56" s="1"/>
  <c r="L51" i="56" s="1"/>
  <c r="L53" i="56" s="1"/>
  <c r="L56" i="56" s="1"/>
  <c r="L59" i="56" s="1"/>
  <c r="K32" i="56"/>
  <c r="J32" i="56"/>
  <c r="I32" i="56"/>
  <c r="H32" i="56"/>
  <c r="H48" i="56" s="1"/>
  <c r="H51" i="56" s="1"/>
  <c r="H53" i="56" s="1"/>
  <c r="H56" i="56" s="1"/>
  <c r="H59" i="56" s="1"/>
  <c r="G32" i="56"/>
  <c r="F32" i="56"/>
  <c r="F48" i="56" s="1"/>
  <c r="F51" i="56" s="1"/>
  <c r="F53" i="56" s="1"/>
  <c r="F56" i="56" s="1"/>
  <c r="F59" i="56" s="1"/>
  <c r="E32" i="56"/>
  <c r="D32" i="56"/>
  <c r="C32" i="56"/>
  <c r="AA47" i="57"/>
  <c r="Y47" i="57"/>
  <c r="X47" i="57"/>
  <c r="Z47" i="57" s="1"/>
  <c r="W47" i="57"/>
  <c r="V47" i="57"/>
  <c r="U47" i="57"/>
  <c r="T47" i="57"/>
  <c r="S47" i="57"/>
  <c r="R47" i="57"/>
  <c r="Q47" i="57"/>
  <c r="P47" i="57"/>
  <c r="P48" i="57" s="1"/>
  <c r="P51" i="57" s="1"/>
  <c r="P53" i="57" s="1"/>
  <c r="P56" i="57" s="1"/>
  <c r="P59" i="57" s="1"/>
  <c r="O47" i="57"/>
  <c r="N47" i="57"/>
  <c r="M47" i="57"/>
  <c r="L47" i="57"/>
  <c r="K47" i="57"/>
  <c r="J47" i="57"/>
  <c r="I47" i="57"/>
  <c r="H47" i="57"/>
  <c r="H48" i="57" s="1"/>
  <c r="H51" i="57" s="1"/>
  <c r="H53" i="57" s="1"/>
  <c r="H56" i="57" s="1"/>
  <c r="H59" i="57" s="1"/>
  <c r="G47" i="57"/>
  <c r="F47" i="57"/>
  <c r="E47" i="57"/>
  <c r="D47" i="57"/>
  <c r="C47" i="57"/>
  <c r="AA32" i="57"/>
  <c r="Z32" i="57"/>
  <c r="Y32" i="57"/>
  <c r="X32" i="57"/>
  <c r="W32" i="57"/>
  <c r="W48" i="57" s="1"/>
  <c r="W51" i="57" s="1"/>
  <c r="W53" i="57" s="1"/>
  <c r="W56" i="57" s="1"/>
  <c r="W59" i="57" s="1"/>
  <c r="V32" i="57"/>
  <c r="U32" i="57"/>
  <c r="T32" i="57"/>
  <c r="S32" i="57"/>
  <c r="R32" i="57"/>
  <c r="R48" i="57" s="1"/>
  <c r="R51" i="57" s="1"/>
  <c r="R53" i="57" s="1"/>
  <c r="R56" i="57" s="1"/>
  <c r="R59" i="57" s="1"/>
  <c r="Q32" i="57"/>
  <c r="P32" i="57"/>
  <c r="O32" i="57"/>
  <c r="O48" i="57" s="1"/>
  <c r="O51" i="57" s="1"/>
  <c r="O53" i="57" s="1"/>
  <c r="O56" i="57" s="1"/>
  <c r="O59" i="57" s="1"/>
  <c r="N32" i="57"/>
  <c r="M32" i="57"/>
  <c r="L32" i="57"/>
  <c r="L48" i="57" s="1"/>
  <c r="L51" i="57" s="1"/>
  <c r="L53" i="57" s="1"/>
  <c r="L56" i="57" s="1"/>
  <c r="L59" i="57" s="1"/>
  <c r="K32" i="57"/>
  <c r="J32" i="57"/>
  <c r="J48" i="57" s="1"/>
  <c r="J51" i="57" s="1"/>
  <c r="J53" i="57" s="1"/>
  <c r="J56" i="57" s="1"/>
  <c r="J59" i="57" s="1"/>
  <c r="I32" i="57"/>
  <c r="H32" i="57"/>
  <c r="G32" i="57"/>
  <c r="G48" i="57" s="1"/>
  <c r="G51" i="57" s="1"/>
  <c r="G53" i="57" s="1"/>
  <c r="G56" i="57" s="1"/>
  <c r="G59" i="57" s="1"/>
  <c r="F32" i="57"/>
  <c r="E32" i="57"/>
  <c r="D32" i="57"/>
  <c r="C32" i="57"/>
  <c r="E59" i="58"/>
  <c r="AA47" i="58"/>
  <c r="Y47" i="58"/>
  <c r="X47" i="58"/>
  <c r="W47" i="58"/>
  <c r="V47" i="58"/>
  <c r="U47" i="58"/>
  <c r="T47" i="58"/>
  <c r="S47" i="58"/>
  <c r="R47" i="58"/>
  <c r="Q47" i="58"/>
  <c r="P47" i="58"/>
  <c r="O47" i="58"/>
  <c r="N47" i="58"/>
  <c r="M47" i="58"/>
  <c r="L47" i="58"/>
  <c r="K47" i="58"/>
  <c r="J47" i="58"/>
  <c r="I47" i="58"/>
  <c r="H47" i="58"/>
  <c r="G47" i="58"/>
  <c r="F47" i="58"/>
  <c r="E47" i="58"/>
  <c r="D47" i="58"/>
  <c r="C47" i="58"/>
  <c r="AA32" i="58"/>
  <c r="Y32" i="58"/>
  <c r="Y48" i="58" s="1"/>
  <c r="Y51" i="58" s="1"/>
  <c r="Y53" i="58" s="1"/>
  <c r="Y56" i="58" s="1"/>
  <c r="Y59" i="58" s="1"/>
  <c r="X32" i="58"/>
  <c r="X48" i="58" s="1"/>
  <c r="X51" i="58" s="1"/>
  <c r="W32" i="58"/>
  <c r="V32" i="58"/>
  <c r="U32" i="58"/>
  <c r="U48" i="58" s="1"/>
  <c r="U51" i="58" s="1"/>
  <c r="U53" i="58" s="1"/>
  <c r="U56" i="58" s="1"/>
  <c r="U59" i="58" s="1"/>
  <c r="T32" i="58"/>
  <c r="T48" i="58" s="1"/>
  <c r="T51" i="58" s="1"/>
  <c r="T53" i="58" s="1"/>
  <c r="T56" i="58" s="1"/>
  <c r="T59" i="58" s="1"/>
  <c r="S32" i="58"/>
  <c r="S48" i="58" s="1"/>
  <c r="S51" i="58" s="1"/>
  <c r="S53" i="58" s="1"/>
  <c r="S56" i="58" s="1"/>
  <c r="S59" i="58" s="1"/>
  <c r="R32" i="58"/>
  <c r="R48" i="58" s="1"/>
  <c r="R51" i="58" s="1"/>
  <c r="R53" i="58" s="1"/>
  <c r="R56" i="58" s="1"/>
  <c r="R59" i="58" s="1"/>
  <c r="Q32" i="58"/>
  <c r="Q48" i="58" s="1"/>
  <c r="Q51" i="58" s="1"/>
  <c r="Q53" i="58" s="1"/>
  <c r="Q56" i="58" s="1"/>
  <c r="Q59" i="58" s="1"/>
  <c r="P32" i="58"/>
  <c r="P48" i="58" s="1"/>
  <c r="P51" i="58" s="1"/>
  <c r="P53" i="58" s="1"/>
  <c r="P56" i="58" s="1"/>
  <c r="P59" i="58" s="1"/>
  <c r="O32" i="58"/>
  <c r="N32" i="58"/>
  <c r="N48" i="58" s="1"/>
  <c r="N51" i="58" s="1"/>
  <c r="N53" i="58" s="1"/>
  <c r="N56" i="58" s="1"/>
  <c r="N59" i="58" s="1"/>
  <c r="M32" i="58"/>
  <c r="M48" i="58" s="1"/>
  <c r="M51" i="58" s="1"/>
  <c r="M53" i="58" s="1"/>
  <c r="M56" i="58" s="1"/>
  <c r="M59" i="58" s="1"/>
  <c r="L32" i="58"/>
  <c r="L48" i="58" s="1"/>
  <c r="L51" i="58" s="1"/>
  <c r="L53" i="58" s="1"/>
  <c r="L56" i="58" s="1"/>
  <c r="L59" i="58" s="1"/>
  <c r="K32" i="58"/>
  <c r="K48" i="58" s="1"/>
  <c r="K51" i="58" s="1"/>
  <c r="K53" i="58" s="1"/>
  <c r="K56" i="58" s="1"/>
  <c r="K59" i="58" s="1"/>
  <c r="J32" i="58"/>
  <c r="J48" i="58" s="1"/>
  <c r="J51" i="58" s="1"/>
  <c r="J53" i="58" s="1"/>
  <c r="J56" i="58" s="1"/>
  <c r="J59" i="58" s="1"/>
  <c r="I32" i="58"/>
  <c r="I48" i="58" s="1"/>
  <c r="I51" i="58" s="1"/>
  <c r="I53" i="58" s="1"/>
  <c r="I56" i="58" s="1"/>
  <c r="I59" i="58" s="1"/>
  <c r="H32" i="58"/>
  <c r="H48" i="58" s="1"/>
  <c r="H51" i="58" s="1"/>
  <c r="H53" i="58" s="1"/>
  <c r="H56" i="58" s="1"/>
  <c r="H59" i="58" s="1"/>
  <c r="G32" i="58"/>
  <c r="F32" i="58"/>
  <c r="F48" i="58" s="1"/>
  <c r="F51" i="58" s="1"/>
  <c r="F53" i="58" s="1"/>
  <c r="F56" i="58" s="1"/>
  <c r="F59" i="58" s="1"/>
  <c r="E32" i="58"/>
  <c r="E48" i="58" s="1"/>
  <c r="E51" i="58" s="1"/>
  <c r="E53" i="58" s="1"/>
  <c r="E56" i="58" s="1"/>
  <c r="D32" i="58"/>
  <c r="D48" i="58" s="1"/>
  <c r="D51" i="58" s="1"/>
  <c r="D53" i="58" s="1"/>
  <c r="D56" i="58" s="1"/>
  <c r="D59" i="58" s="1"/>
  <c r="C32" i="58"/>
  <c r="C48" i="58" s="1"/>
  <c r="C51" i="58" s="1"/>
  <c r="C53" i="58" s="1"/>
  <c r="C56" i="58" s="1"/>
  <c r="C59" i="58" s="1"/>
  <c r="M48" i="59"/>
  <c r="M51" i="59" s="1"/>
  <c r="M53" i="59" s="1"/>
  <c r="M56" i="59" s="1"/>
  <c r="M59" i="59" s="1"/>
  <c r="H48" i="59"/>
  <c r="H51" i="59" s="1"/>
  <c r="H53" i="59" s="1"/>
  <c r="H56" i="59" s="1"/>
  <c r="H59" i="59" s="1"/>
  <c r="AA47" i="59"/>
  <c r="Y47" i="59"/>
  <c r="X47" i="59"/>
  <c r="W47" i="59"/>
  <c r="V47" i="59"/>
  <c r="U47" i="59"/>
  <c r="T47" i="59"/>
  <c r="S47" i="59"/>
  <c r="R47" i="59"/>
  <c r="Q47" i="59"/>
  <c r="P47" i="59"/>
  <c r="O47" i="59"/>
  <c r="N47" i="59"/>
  <c r="M47" i="59"/>
  <c r="L47" i="59"/>
  <c r="K47" i="59"/>
  <c r="J47" i="59"/>
  <c r="I47" i="59"/>
  <c r="H47" i="59"/>
  <c r="G47" i="59"/>
  <c r="F47" i="59"/>
  <c r="E47" i="59"/>
  <c r="D47" i="59"/>
  <c r="C47" i="59"/>
  <c r="AA32" i="59"/>
  <c r="AA48" i="59" s="1"/>
  <c r="AA51" i="59" s="1"/>
  <c r="AA53" i="59" s="1"/>
  <c r="AA56" i="59" s="1"/>
  <c r="AA59" i="59" s="1"/>
  <c r="Y32" i="59"/>
  <c r="X32" i="59"/>
  <c r="W32" i="59"/>
  <c r="W48" i="59" s="1"/>
  <c r="W51" i="59" s="1"/>
  <c r="W53" i="59" s="1"/>
  <c r="W56" i="59" s="1"/>
  <c r="W59" i="59" s="1"/>
  <c r="V32" i="59"/>
  <c r="U32" i="59"/>
  <c r="U48" i="59" s="1"/>
  <c r="U51" i="59" s="1"/>
  <c r="U53" i="59" s="1"/>
  <c r="U56" i="59" s="1"/>
  <c r="U59" i="59" s="1"/>
  <c r="T32" i="59"/>
  <c r="S32" i="59"/>
  <c r="R32" i="59"/>
  <c r="R48" i="59" s="1"/>
  <c r="R51" i="59" s="1"/>
  <c r="R53" i="59" s="1"/>
  <c r="R56" i="59" s="1"/>
  <c r="R59" i="59" s="1"/>
  <c r="Q32" i="59"/>
  <c r="P32" i="59"/>
  <c r="P48" i="59" s="1"/>
  <c r="P51" i="59" s="1"/>
  <c r="P53" i="59" s="1"/>
  <c r="P56" i="59" s="1"/>
  <c r="P59" i="59" s="1"/>
  <c r="O32" i="59"/>
  <c r="O48" i="59" s="1"/>
  <c r="O51" i="59" s="1"/>
  <c r="O53" i="59" s="1"/>
  <c r="O56" i="59" s="1"/>
  <c r="O59" i="59" s="1"/>
  <c r="N32" i="59"/>
  <c r="M32" i="59"/>
  <c r="L32" i="59"/>
  <c r="K32" i="59"/>
  <c r="J32" i="59"/>
  <c r="I32" i="59"/>
  <c r="H32" i="59"/>
  <c r="G32" i="59"/>
  <c r="G48" i="59" s="1"/>
  <c r="G51" i="59" s="1"/>
  <c r="G53" i="59" s="1"/>
  <c r="G56" i="59" s="1"/>
  <c r="G59" i="59" s="1"/>
  <c r="F32" i="59"/>
  <c r="E32" i="59"/>
  <c r="E48" i="59" s="1"/>
  <c r="E51" i="59" s="1"/>
  <c r="E53" i="59" s="1"/>
  <c r="E56" i="59" s="1"/>
  <c r="E59" i="59" s="1"/>
  <c r="D32" i="59"/>
  <c r="C32" i="59"/>
  <c r="N53" i="60"/>
  <c r="N56" i="60" s="1"/>
  <c r="N59" i="60" s="1"/>
  <c r="T48" i="60"/>
  <c r="T51" i="60" s="1"/>
  <c r="T53" i="60" s="1"/>
  <c r="T56" i="60" s="1"/>
  <c r="T59" i="60" s="1"/>
  <c r="AA47" i="60"/>
  <c r="Y47" i="60"/>
  <c r="X47" i="60"/>
  <c r="W47" i="60"/>
  <c r="V47" i="60"/>
  <c r="U47" i="60"/>
  <c r="T47" i="60"/>
  <c r="S47" i="60"/>
  <c r="R47" i="60"/>
  <c r="Q47" i="60"/>
  <c r="P47" i="60"/>
  <c r="O47" i="60"/>
  <c r="N47" i="60"/>
  <c r="M47" i="60"/>
  <c r="L47" i="60"/>
  <c r="K47" i="60"/>
  <c r="J47" i="60"/>
  <c r="I47" i="60"/>
  <c r="H47" i="60"/>
  <c r="G47" i="60"/>
  <c r="F47" i="60"/>
  <c r="E47" i="60"/>
  <c r="D47" i="60"/>
  <c r="C47" i="60"/>
  <c r="AA32" i="60"/>
  <c r="AA48" i="60" s="1"/>
  <c r="AA51" i="60" s="1"/>
  <c r="AA53" i="60" s="1"/>
  <c r="AA56" i="60" s="1"/>
  <c r="AA59" i="60" s="1"/>
  <c r="Y32" i="60"/>
  <c r="X32" i="60"/>
  <c r="W32" i="60"/>
  <c r="W48" i="60" s="1"/>
  <c r="W51" i="60" s="1"/>
  <c r="W53" i="60" s="1"/>
  <c r="W56" i="60" s="1"/>
  <c r="W59" i="60" s="1"/>
  <c r="V32" i="60"/>
  <c r="V48" i="60" s="1"/>
  <c r="V51" i="60" s="1"/>
  <c r="V53" i="60" s="1"/>
  <c r="V56" i="60" s="1"/>
  <c r="V59" i="60" s="1"/>
  <c r="U32" i="60"/>
  <c r="T32" i="60"/>
  <c r="S32" i="60"/>
  <c r="S48" i="60" s="1"/>
  <c r="S51" i="60" s="1"/>
  <c r="S53" i="60" s="1"/>
  <c r="S56" i="60" s="1"/>
  <c r="S59" i="60" s="1"/>
  <c r="R32" i="60"/>
  <c r="Q32" i="60"/>
  <c r="Q48" i="60" s="1"/>
  <c r="Q51" i="60" s="1"/>
  <c r="Q53" i="60" s="1"/>
  <c r="Q56" i="60" s="1"/>
  <c r="Q59" i="60" s="1"/>
  <c r="P32" i="60"/>
  <c r="O32" i="60"/>
  <c r="O48" i="60" s="1"/>
  <c r="O51" i="60" s="1"/>
  <c r="O53" i="60" s="1"/>
  <c r="O56" i="60" s="1"/>
  <c r="O59" i="60" s="1"/>
  <c r="N32" i="60"/>
  <c r="N48" i="60" s="1"/>
  <c r="N51" i="60" s="1"/>
  <c r="M32" i="60"/>
  <c r="L32" i="60"/>
  <c r="L48" i="60" s="1"/>
  <c r="L51" i="60" s="1"/>
  <c r="L53" i="60" s="1"/>
  <c r="L56" i="60" s="1"/>
  <c r="L59" i="60" s="1"/>
  <c r="K32" i="60"/>
  <c r="K48" i="60" s="1"/>
  <c r="K51" i="60" s="1"/>
  <c r="K53" i="60" s="1"/>
  <c r="K56" i="60" s="1"/>
  <c r="K59" i="60" s="1"/>
  <c r="J32" i="60"/>
  <c r="I32" i="60"/>
  <c r="I48" i="60" s="1"/>
  <c r="I51" i="60" s="1"/>
  <c r="I53" i="60" s="1"/>
  <c r="I56" i="60" s="1"/>
  <c r="I59" i="60" s="1"/>
  <c r="H32" i="60"/>
  <c r="G32" i="60"/>
  <c r="G48" i="60" s="1"/>
  <c r="G51" i="60" s="1"/>
  <c r="G53" i="60" s="1"/>
  <c r="G56" i="60" s="1"/>
  <c r="G59" i="60" s="1"/>
  <c r="F32" i="60"/>
  <c r="F48" i="60" s="1"/>
  <c r="F51" i="60" s="1"/>
  <c r="F53" i="60" s="1"/>
  <c r="F56" i="60" s="1"/>
  <c r="F59" i="60" s="1"/>
  <c r="E32" i="60"/>
  <c r="D32" i="60"/>
  <c r="D48" i="60" s="1"/>
  <c r="D51" i="60" s="1"/>
  <c r="D53" i="60" s="1"/>
  <c r="D56" i="60" s="1"/>
  <c r="D59" i="60" s="1"/>
  <c r="C32" i="60"/>
  <c r="C48" i="60" s="1"/>
  <c r="C51" i="60" s="1"/>
  <c r="C53" i="60" s="1"/>
  <c r="C56" i="60" s="1"/>
  <c r="C59" i="60" s="1"/>
  <c r="J59" i="61"/>
  <c r="R51" i="61"/>
  <c r="R53" i="61" s="1"/>
  <c r="R56" i="61" s="1"/>
  <c r="R59" i="61" s="1"/>
  <c r="AA47" i="61"/>
  <c r="Y47" i="61"/>
  <c r="X47" i="61"/>
  <c r="Z47" i="61" s="1"/>
  <c r="W47" i="61"/>
  <c r="V47" i="61"/>
  <c r="U47" i="61"/>
  <c r="T47" i="61"/>
  <c r="S47" i="61"/>
  <c r="R47" i="61"/>
  <c r="Q47" i="61"/>
  <c r="P47" i="61"/>
  <c r="O47" i="61"/>
  <c r="N47" i="61"/>
  <c r="M47" i="61"/>
  <c r="L47" i="61"/>
  <c r="K47" i="61"/>
  <c r="J47" i="61"/>
  <c r="I47" i="61"/>
  <c r="H47" i="61"/>
  <c r="G47" i="61"/>
  <c r="F47" i="61"/>
  <c r="E47" i="61"/>
  <c r="D47" i="61"/>
  <c r="C47" i="61"/>
  <c r="AA32" i="61"/>
  <c r="AA48" i="61" s="1"/>
  <c r="AA51" i="61" s="1"/>
  <c r="AA53" i="61" s="1"/>
  <c r="AA56" i="61" s="1"/>
  <c r="AA59" i="61" s="1"/>
  <c r="Y32" i="61"/>
  <c r="Y48" i="61" s="1"/>
  <c r="Y51" i="61" s="1"/>
  <c r="Y53" i="61" s="1"/>
  <c r="Y56" i="61" s="1"/>
  <c r="Y59" i="61" s="1"/>
  <c r="X32" i="61"/>
  <c r="W32" i="61"/>
  <c r="W48" i="61" s="1"/>
  <c r="W51" i="61" s="1"/>
  <c r="W53" i="61" s="1"/>
  <c r="W56" i="61" s="1"/>
  <c r="W59" i="61" s="1"/>
  <c r="V32" i="61"/>
  <c r="V48" i="61" s="1"/>
  <c r="V51" i="61" s="1"/>
  <c r="V53" i="61" s="1"/>
  <c r="V56" i="61" s="1"/>
  <c r="V59" i="61" s="1"/>
  <c r="U32" i="61"/>
  <c r="U48" i="61" s="1"/>
  <c r="U51" i="61" s="1"/>
  <c r="U53" i="61" s="1"/>
  <c r="U56" i="61" s="1"/>
  <c r="U59" i="61" s="1"/>
  <c r="T32" i="61"/>
  <c r="S32" i="61"/>
  <c r="S48" i="61" s="1"/>
  <c r="S51" i="61" s="1"/>
  <c r="S53" i="61" s="1"/>
  <c r="S56" i="61" s="1"/>
  <c r="S59" i="61" s="1"/>
  <c r="R32" i="61"/>
  <c r="R48" i="61" s="1"/>
  <c r="Q32" i="61"/>
  <c r="Q48" i="61" s="1"/>
  <c r="Q51" i="61" s="1"/>
  <c r="Q53" i="61" s="1"/>
  <c r="Q56" i="61" s="1"/>
  <c r="Q59" i="61" s="1"/>
  <c r="P32" i="61"/>
  <c r="P48" i="61" s="1"/>
  <c r="P51" i="61" s="1"/>
  <c r="P53" i="61" s="1"/>
  <c r="P56" i="61" s="1"/>
  <c r="P59" i="61" s="1"/>
  <c r="O32" i="61"/>
  <c r="N32" i="61"/>
  <c r="N48" i="61" s="1"/>
  <c r="N51" i="61" s="1"/>
  <c r="N53" i="61" s="1"/>
  <c r="N56" i="61" s="1"/>
  <c r="N59" i="61" s="1"/>
  <c r="M32" i="61"/>
  <c r="M48" i="61" s="1"/>
  <c r="M51" i="61" s="1"/>
  <c r="M53" i="61" s="1"/>
  <c r="M56" i="61" s="1"/>
  <c r="M59" i="61" s="1"/>
  <c r="L32" i="61"/>
  <c r="K32" i="61"/>
  <c r="K48" i="61" s="1"/>
  <c r="K51" i="61" s="1"/>
  <c r="K53" i="61" s="1"/>
  <c r="K56" i="61" s="1"/>
  <c r="K59" i="61" s="1"/>
  <c r="J32" i="61"/>
  <c r="J48" i="61" s="1"/>
  <c r="J51" i="61" s="1"/>
  <c r="J53" i="61" s="1"/>
  <c r="J56" i="61" s="1"/>
  <c r="I32" i="61"/>
  <c r="I48" i="61" s="1"/>
  <c r="I51" i="61" s="1"/>
  <c r="I53" i="61" s="1"/>
  <c r="I56" i="61" s="1"/>
  <c r="I59" i="61" s="1"/>
  <c r="H32" i="61"/>
  <c r="H48" i="61" s="1"/>
  <c r="H51" i="61" s="1"/>
  <c r="H53" i="61" s="1"/>
  <c r="H56" i="61" s="1"/>
  <c r="H59" i="61" s="1"/>
  <c r="G32" i="61"/>
  <c r="F32" i="61"/>
  <c r="F48" i="61" s="1"/>
  <c r="F51" i="61" s="1"/>
  <c r="F53" i="61" s="1"/>
  <c r="F56" i="61" s="1"/>
  <c r="F59" i="61" s="1"/>
  <c r="E32" i="61"/>
  <c r="E48" i="61" s="1"/>
  <c r="E51" i="61" s="1"/>
  <c r="E53" i="61" s="1"/>
  <c r="E56" i="61" s="1"/>
  <c r="E59" i="61" s="1"/>
  <c r="D32" i="61"/>
  <c r="C32" i="61"/>
  <c r="C48" i="61" s="1"/>
  <c r="C51" i="61" s="1"/>
  <c r="C53" i="61" s="1"/>
  <c r="C56" i="61" s="1"/>
  <c r="C59" i="61" s="1"/>
  <c r="T48" i="62"/>
  <c r="T51" i="62" s="1"/>
  <c r="T53" i="62" s="1"/>
  <c r="T56" i="62" s="1"/>
  <c r="T59" i="62" s="1"/>
  <c r="N48" i="62"/>
  <c r="N51" i="62" s="1"/>
  <c r="N53" i="62" s="1"/>
  <c r="N56" i="62" s="1"/>
  <c r="N59" i="62" s="1"/>
  <c r="I48" i="62"/>
  <c r="I51" i="62" s="1"/>
  <c r="I53" i="62" s="1"/>
  <c r="I56" i="62" s="1"/>
  <c r="I59" i="62" s="1"/>
  <c r="AA47" i="62"/>
  <c r="Y47" i="62"/>
  <c r="X47" i="62"/>
  <c r="Z47" i="62" s="1"/>
  <c r="W47" i="62"/>
  <c r="V47" i="62"/>
  <c r="U47" i="62"/>
  <c r="T47" i="62"/>
  <c r="S47" i="62"/>
  <c r="R47" i="62"/>
  <c r="Q47" i="62"/>
  <c r="P47" i="62"/>
  <c r="O47" i="62"/>
  <c r="N47" i="62"/>
  <c r="M47" i="62"/>
  <c r="L47" i="62"/>
  <c r="K47" i="62"/>
  <c r="J47" i="62"/>
  <c r="I47" i="62"/>
  <c r="H47" i="62"/>
  <c r="G47" i="62"/>
  <c r="F47" i="62"/>
  <c r="E47" i="62"/>
  <c r="D47" i="62"/>
  <c r="C47" i="62"/>
  <c r="AA32" i="62"/>
  <c r="AA48" i="62" s="1"/>
  <c r="AA51" i="62" s="1"/>
  <c r="AA53" i="62" s="1"/>
  <c r="AA56" i="62" s="1"/>
  <c r="AA59" i="62" s="1"/>
  <c r="Y32" i="62"/>
  <c r="Y48" i="62" s="1"/>
  <c r="Y51" i="62" s="1"/>
  <c r="Y53" i="62" s="1"/>
  <c r="Y56" i="62" s="1"/>
  <c r="Y59" i="62" s="1"/>
  <c r="X32" i="62"/>
  <c r="Z32" i="62" s="1"/>
  <c r="W32" i="62"/>
  <c r="V32" i="62"/>
  <c r="V48" i="62" s="1"/>
  <c r="V51" i="62" s="1"/>
  <c r="V53" i="62" s="1"/>
  <c r="V56" i="62" s="1"/>
  <c r="V59" i="62" s="1"/>
  <c r="U32" i="62"/>
  <c r="U48" i="62" s="1"/>
  <c r="U51" i="62" s="1"/>
  <c r="U53" i="62" s="1"/>
  <c r="U56" i="62" s="1"/>
  <c r="U59" i="62" s="1"/>
  <c r="T32" i="62"/>
  <c r="S32" i="62"/>
  <c r="S48" i="62" s="1"/>
  <c r="S51" i="62" s="1"/>
  <c r="S53" i="62" s="1"/>
  <c r="S56" i="62" s="1"/>
  <c r="S59" i="62" s="1"/>
  <c r="R32" i="62"/>
  <c r="Q32" i="62"/>
  <c r="Q48" i="62" s="1"/>
  <c r="Q51" i="62" s="1"/>
  <c r="Q53" i="62" s="1"/>
  <c r="Q56" i="62" s="1"/>
  <c r="Q59" i="62" s="1"/>
  <c r="P32" i="62"/>
  <c r="P48" i="62" s="1"/>
  <c r="P51" i="62" s="1"/>
  <c r="P53" i="62" s="1"/>
  <c r="P56" i="62" s="1"/>
  <c r="P59" i="62" s="1"/>
  <c r="O32" i="62"/>
  <c r="N32" i="62"/>
  <c r="M32" i="62"/>
  <c r="M48" i="62" s="1"/>
  <c r="M51" i="62" s="1"/>
  <c r="M53" i="62" s="1"/>
  <c r="M56" i="62" s="1"/>
  <c r="M59" i="62" s="1"/>
  <c r="L32" i="62"/>
  <c r="L48" i="62" s="1"/>
  <c r="L51" i="62" s="1"/>
  <c r="L53" i="62" s="1"/>
  <c r="L56" i="62" s="1"/>
  <c r="L59" i="62" s="1"/>
  <c r="K32" i="62"/>
  <c r="K48" i="62" s="1"/>
  <c r="K51" i="62" s="1"/>
  <c r="K53" i="62" s="1"/>
  <c r="K56" i="62" s="1"/>
  <c r="K59" i="62" s="1"/>
  <c r="J32" i="62"/>
  <c r="J48" i="62" s="1"/>
  <c r="J51" i="62" s="1"/>
  <c r="J53" i="62" s="1"/>
  <c r="J56" i="62" s="1"/>
  <c r="J59" i="62" s="1"/>
  <c r="I32" i="62"/>
  <c r="H32" i="62"/>
  <c r="H48" i="62" s="1"/>
  <c r="H51" i="62" s="1"/>
  <c r="H53" i="62" s="1"/>
  <c r="H56" i="62" s="1"/>
  <c r="H59" i="62" s="1"/>
  <c r="G32" i="62"/>
  <c r="F32" i="62"/>
  <c r="F48" i="62" s="1"/>
  <c r="F51" i="62" s="1"/>
  <c r="F53" i="62" s="1"/>
  <c r="F56" i="62" s="1"/>
  <c r="F59" i="62" s="1"/>
  <c r="E32" i="62"/>
  <c r="E48" i="62" s="1"/>
  <c r="E51" i="62" s="1"/>
  <c r="E53" i="62" s="1"/>
  <c r="E56" i="62" s="1"/>
  <c r="E59" i="62" s="1"/>
  <c r="D32" i="62"/>
  <c r="D48" i="62" s="1"/>
  <c r="D51" i="62" s="1"/>
  <c r="D53" i="62" s="1"/>
  <c r="D56" i="62" s="1"/>
  <c r="D59" i="62" s="1"/>
  <c r="C32" i="62"/>
  <c r="C48" i="62" s="1"/>
  <c r="C51" i="62" s="1"/>
  <c r="C53" i="62" s="1"/>
  <c r="C56" i="62" s="1"/>
  <c r="C59" i="62" s="1"/>
  <c r="AA47" i="63"/>
  <c r="Y47" i="63"/>
  <c r="X47" i="63"/>
  <c r="W47" i="63"/>
  <c r="V47" i="63"/>
  <c r="U47" i="63"/>
  <c r="T47" i="63"/>
  <c r="S47" i="63"/>
  <c r="R47" i="63"/>
  <c r="Q47" i="63"/>
  <c r="P47" i="63"/>
  <c r="O47" i="63"/>
  <c r="N47" i="63"/>
  <c r="M47" i="63"/>
  <c r="L47" i="63"/>
  <c r="K47" i="63"/>
  <c r="J47" i="63"/>
  <c r="I47" i="63"/>
  <c r="H47" i="63"/>
  <c r="G47" i="63"/>
  <c r="F47" i="63"/>
  <c r="E47" i="63"/>
  <c r="D47" i="63"/>
  <c r="C47" i="63"/>
  <c r="AA32" i="63"/>
  <c r="Y32" i="63"/>
  <c r="X32" i="63"/>
  <c r="W32" i="63"/>
  <c r="W48" i="63" s="1"/>
  <c r="W51" i="63" s="1"/>
  <c r="W53" i="63" s="1"/>
  <c r="W56" i="63" s="1"/>
  <c r="W59" i="63" s="1"/>
  <c r="V32" i="63"/>
  <c r="U32" i="63"/>
  <c r="U48" i="63" s="1"/>
  <c r="U51" i="63" s="1"/>
  <c r="U53" i="63" s="1"/>
  <c r="U56" i="63" s="1"/>
  <c r="U59" i="63" s="1"/>
  <c r="T32" i="63"/>
  <c r="S32" i="63"/>
  <c r="R32" i="63"/>
  <c r="R48" i="63" s="1"/>
  <c r="R51" i="63" s="1"/>
  <c r="R53" i="63" s="1"/>
  <c r="R56" i="63" s="1"/>
  <c r="R59" i="63" s="1"/>
  <c r="Q32" i="63"/>
  <c r="P32" i="63"/>
  <c r="P48" i="63" s="1"/>
  <c r="P51" i="63" s="1"/>
  <c r="P53" i="63" s="1"/>
  <c r="P56" i="63" s="1"/>
  <c r="P59" i="63" s="1"/>
  <c r="O32" i="63"/>
  <c r="O48" i="63" s="1"/>
  <c r="O51" i="63" s="1"/>
  <c r="O53" i="63" s="1"/>
  <c r="O56" i="63" s="1"/>
  <c r="O59" i="63" s="1"/>
  <c r="N32" i="63"/>
  <c r="M32" i="63"/>
  <c r="M48" i="63" s="1"/>
  <c r="M51" i="63" s="1"/>
  <c r="M53" i="63" s="1"/>
  <c r="M56" i="63" s="1"/>
  <c r="M59" i="63" s="1"/>
  <c r="L32" i="63"/>
  <c r="K32" i="63"/>
  <c r="J32" i="63"/>
  <c r="J48" i="63" s="1"/>
  <c r="J51" i="63" s="1"/>
  <c r="J53" i="63" s="1"/>
  <c r="J56" i="63" s="1"/>
  <c r="J59" i="63" s="1"/>
  <c r="I32" i="63"/>
  <c r="H32" i="63"/>
  <c r="H48" i="63" s="1"/>
  <c r="H51" i="63" s="1"/>
  <c r="H53" i="63" s="1"/>
  <c r="H56" i="63" s="1"/>
  <c r="H59" i="63" s="1"/>
  <c r="G32" i="63"/>
  <c r="G48" i="63" s="1"/>
  <c r="G51" i="63" s="1"/>
  <c r="G53" i="63" s="1"/>
  <c r="G56" i="63" s="1"/>
  <c r="G59" i="63" s="1"/>
  <c r="F32" i="63"/>
  <c r="E32" i="63"/>
  <c r="E48" i="63" s="1"/>
  <c r="E51" i="63" s="1"/>
  <c r="E53" i="63" s="1"/>
  <c r="E56" i="63" s="1"/>
  <c r="E59" i="63" s="1"/>
  <c r="D32" i="63"/>
  <c r="C32" i="63"/>
  <c r="AA47" i="64"/>
  <c r="Y47" i="64"/>
  <c r="X47" i="64"/>
  <c r="W47" i="64"/>
  <c r="V47" i="64"/>
  <c r="U47" i="64"/>
  <c r="T47" i="64"/>
  <c r="S47" i="64"/>
  <c r="R47" i="64"/>
  <c r="Q47" i="64"/>
  <c r="P47" i="64"/>
  <c r="O47" i="64"/>
  <c r="N47" i="64"/>
  <c r="M47" i="64"/>
  <c r="L47" i="64"/>
  <c r="K47" i="64"/>
  <c r="J47" i="64"/>
  <c r="I47" i="64"/>
  <c r="H47" i="64"/>
  <c r="G47" i="64"/>
  <c r="F47" i="64"/>
  <c r="E47" i="64"/>
  <c r="D47" i="64"/>
  <c r="C47" i="64"/>
  <c r="AA32" i="64"/>
  <c r="Y32" i="64"/>
  <c r="Y48" i="64" s="1"/>
  <c r="Y51" i="64" s="1"/>
  <c r="Y53" i="64" s="1"/>
  <c r="Y56" i="64" s="1"/>
  <c r="Y59" i="64" s="1"/>
  <c r="X32" i="64"/>
  <c r="W32" i="64"/>
  <c r="W48" i="64" s="1"/>
  <c r="W51" i="64" s="1"/>
  <c r="W53" i="64" s="1"/>
  <c r="W56" i="64" s="1"/>
  <c r="W59" i="64" s="1"/>
  <c r="V32" i="64"/>
  <c r="V48" i="64" s="1"/>
  <c r="V51" i="64" s="1"/>
  <c r="V53" i="64" s="1"/>
  <c r="V56" i="64" s="1"/>
  <c r="V59" i="64" s="1"/>
  <c r="U32" i="64"/>
  <c r="T32" i="64"/>
  <c r="T48" i="64" s="1"/>
  <c r="T51" i="64" s="1"/>
  <c r="T53" i="64" s="1"/>
  <c r="T56" i="64" s="1"/>
  <c r="T59" i="64" s="1"/>
  <c r="S32" i="64"/>
  <c r="R32" i="64"/>
  <c r="R48" i="64" s="1"/>
  <c r="R51" i="64" s="1"/>
  <c r="R53" i="64" s="1"/>
  <c r="R56" i="64" s="1"/>
  <c r="R59" i="64" s="1"/>
  <c r="Q32" i="64"/>
  <c r="Q48" i="64" s="1"/>
  <c r="Q51" i="64" s="1"/>
  <c r="Q53" i="64" s="1"/>
  <c r="Q56" i="64" s="1"/>
  <c r="Q59" i="64" s="1"/>
  <c r="P32" i="64"/>
  <c r="O32" i="64"/>
  <c r="O48" i="64" s="1"/>
  <c r="O51" i="64" s="1"/>
  <c r="O53" i="64" s="1"/>
  <c r="O56" i="64" s="1"/>
  <c r="O59" i="64" s="1"/>
  <c r="N32" i="64"/>
  <c r="N48" i="64" s="1"/>
  <c r="N51" i="64" s="1"/>
  <c r="N53" i="64" s="1"/>
  <c r="N56" i="64" s="1"/>
  <c r="N59" i="64" s="1"/>
  <c r="M32" i="64"/>
  <c r="L32" i="64"/>
  <c r="L48" i="64" s="1"/>
  <c r="L51" i="64" s="1"/>
  <c r="L53" i="64" s="1"/>
  <c r="L56" i="64" s="1"/>
  <c r="L59" i="64" s="1"/>
  <c r="K32" i="64"/>
  <c r="J32" i="64"/>
  <c r="J48" i="64" s="1"/>
  <c r="J51" i="64" s="1"/>
  <c r="J53" i="64" s="1"/>
  <c r="J56" i="64" s="1"/>
  <c r="J59" i="64" s="1"/>
  <c r="I32" i="64"/>
  <c r="I48" i="64" s="1"/>
  <c r="I51" i="64" s="1"/>
  <c r="I53" i="64" s="1"/>
  <c r="I56" i="64" s="1"/>
  <c r="I59" i="64" s="1"/>
  <c r="H32" i="64"/>
  <c r="H48" i="64" s="1"/>
  <c r="H51" i="64" s="1"/>
  <c r="H53" i="64" s="1"/>
  <c r="H56" i="64" s="1"/>
  <c r="H59" i="64" s="1"/>
  <c r="G32" i="64"/>
  <c r="G48" i="64" s="1"/>
  <c r="G51" i="64" s="1"/>
  <c r="G53" i="64" s="1"/>
  <c r="G56" i="64" s="1"/>
  <c r="G59" i="64" s="1"/>
  <c r="F32" i="64"/>
  <c r="F48" i="64" s="1"/>
  <c r="F51" i="64" s="1"/>
  <c r="F53" i="64" s="1"/>
  <c r="F56" i="64" s="1"/>
  <c r="F59" i="64" s="1"/>
  <c r="E32" i="64"/>
  <c r="D32" i="64"/>
  <c r="D48" i="64" s="1"/>
  <c r="D51" i="64" s="1"/>
  <c r="D53" i="64" s="1"/>
  <c r="D56" i="64" s="1"/>
  <c r="D59" i="64" s="1"/>
  <c r="C32" i="64"/>
  <c r="J48" i="65"/>
  <c r="J51" i="65" s="1"/>
  <c r="J53" i="65" s="1"/>
  <c r="J56" i="65" s="1"/>
  <c r="J59" i="65" s="1"/>
  <c r="I48" i="65"/>
  <c r="I51" i="65" s="1"/>
  <c r="I53" i="65" s="1"/>
  <c r="I56" i="65" s="1"/>
  <c r="I59" i="65" s="1"/>
  <c r="AA47" i="65"/>
  <c r="Y47" i="65"/>
  <c r="X47" i="65"/>
  <c r="W47" i="65"/>
  <c r="V47" i="65"/>
  <c r="U47" i="65"/>
  <c r="T47" i="65"/>
  <c r="S47" i="65"/>
  <c r="R47" i="65"/>
  <c r="Q47" i="65"/>
  <c r="P47" i="65"/>
  <c r="O47" i="65"/>
  <c r="N47" i="65"/>
  <c r="M47" i="65"/>
  <c r="L47" i="65"/>
  <c r="K47" i="65"/>
  <c r="J47" i="65"/>
  <c r="I47" i="65"/>
  <c r="H47" i="65"/>
  <c r="G47" i="65"/>
  <c r="F47" i="65"/>
  <c r="E47" i="65"/>
  <c r="D47" i="65"/>
  <c r="C47" i="65"/>
  <c r="AA32" i="65"/>
  <c r="Y32" i="65"/>
  <c r="Y48" i="65" s="1"/>
  <c r="Y51" i="65" s="1"/>
  <c r="Y53" i="65" s="1"/>
  <c r="Y56" i="65" s="1"/>
  <c r="Y59" i="65" s="1"/>
  <c r="X32" i="65"/>
  <c r="X48" i="65" s="1"/>
  <c r="W32" i="65"/>
  <c r="V32" i="65"/>
  <c r="V48" i="65" s="1"/>
  <c r="V51" i="65" s="1"/>
  <c r="V53" i="65" s="1"/>
  <c r="V56" i="65" s="1"/>
  <c r="V59" i="65" s="1"/>
  <c r="U32" i="65"/>
  <c r="U48" i="65" s="1"/>
  <c r="U51" i="65" s="1"/>
  <c r="U53" i="65" s="1"/>
  <c r="U56" i="65" s="1"/>
  <c r="U59" i="65" s="1"/>
  <c r="T32" i="65"/>
  <c r="T48" i="65" s="1"/>
  <c r="T51" i="65" s="1"/>
  <c r="T53" i="65" s="1"/>
  <c r="T56" i="65" s="1"/>
  <c r="T59" i="65" s="1"/>
  <c r="S32" i="65"/>
  <c r="S48" i="65" s="1"/>
  <c r="S51" i="65" s="1"/>
  <c r="S53" i="65" s="1"/>
  <c r="S56" i="65" s="1"/>
  <c r="S59" i="65" s="1"/>
  <c r="R32" i="65"/>
  <c r="R48" i="65" s="1"/>
  <c r="R51" i="65" s="1"/>
  <c r="R53" i="65" s="1"/>
  <c r="R56" i="65" s="1"/>
  <c r="R59" i="65" s="1"/>
  <c r="Q32" i="65"/>
  <c r="Q48" i="65" s="1"/>
  <c r="Q51" i="65" s="1"/>
  <c r="Q53" i="65" s="1"/>
  <c r="Q56" i="65" s="1"/>
  <c r="Q59" i="65" s="1"/>
  <c r="P32" i="65"/>
  <c r="P48" i="65" s="1"/>
  <c r="P51" i="65" s="1"/>
  <c r="P53" i="65" s="1"/>
  <c r="P56" i="65" s="1"/>
  <c r="P59" i="65" s="1"/>
  <c r="O32" i="65"/>
  <c r="N32" i="65"/>
  <c r="N48" i="65" s="1"/>
  <c r="N51" i="65" s="1"/>
  <c r="N53" i="65" s="1"/>
  <c r="N56" i="65" s="1"/>
  <c r="N59" i="65" s="1"/>
  <c r="M32" i="65"/>
  <c r="M48" i="65" s="1"/>
  <c r="M51" i="65" s="1"/>
  <c r="M53" i="65" s="1"/>
  <c r="M56" i="65" s="1"/>
  <c r="M59" i="65" s="1"/>
  <c r="L32" i="65"/>
  <c r="L48" i="65" s="1"/>
  <c r="L51" i="65" s="1"/>
  <c r="L53" i="65" s="1"/>
  <c r="L56" i="65" s="1"/>
  <c r="L59" i="65" s="1"/>
  <c r="K32" i="65"/>
  <c r="K48" i="65" s="1"/>
  <c r="K51" i="65" s="1"/>
  <c r="K53" i="65" s="1"/>
  <c r="K56" i="65" s="1"/>
  <c r="K59" i="65" s="1"/>
  <c r="J32" i="65"/>
  <c r="I32" i="65"/>
  <c r="H32" i="65"/>
  <c r="H48" i="65" s="1"/>
  <c r="H51" i="65" s="1"/>
  <c r="H53" i="65" s="1"/>
  <c r="H56" i="65" s="1"/>
  <c r="H59" i="65" s="1"/>
  <c r="G32" i="65"/>
  <c r="F32" i="65"/>
  <c r="F48" i="65" s="1"/>
  <c r="F51" i="65" s="1"/>
  <c r="F53" i="65" s="1"/>
  <c r="F56" i="65" s="1"/>
  <c r="F59" i="65" s="1"/>
  <c r="E32" i="65"/>
  <c r="E48" i="65" s="1"/>
  <c r="E51" i="65" s="1"/>
  <c r="E53" i="65" s="1"/>
  <c r="E56" i="65" s="1"/>
  <c r="E59" i="65" s="1"/>
  <c r="D32" i="65"/>
  <c r="D48" i="65" s="1"/>
  <c r="D51" i="65" s="1"/>
  <c r="D53" i="65" s="1"/>
  <c r="D56" i="65" s="1"/>
  <c r="D59" i="65" s="1"/>
  <c r="C32" i="65"/>
  <c r="C48" i="65" s="1"/>
  <c r="C51" i="65" s="1"/>
  <c r="C53" i="65" s="1"/>
  <c r="C56" i="65" s="1"/>
  <c r="C59" i="65" s="1"/>
  <c r="I48" i="66"/>
  <c r="I51" i="66" s="1"/>
  <c r="I53" i="66" s="1"/>
  <c r="I56" i="66" s="1"/>
  <c r="I59" i="66" s="1"/>
  <c r="AA47" i="66"/>
  <c r="Y47" i="66"/>
  <c r="X47" i="66"/>
  <c r="Z47" i="66" s="1"/>
  <c r="W47" i="66"/>
  <c r="V47" i="66"/>
  <c r="U47" i="66"/>
  <c r="T47" i="66"/>
  <c r="S47" i="66"/>
  <c r="R47" i="66"/>
  <c r="Q47" i="66"/>
  <c r="P47" i="66"/>
  <c r="O47" i="66"/>
  <c r="N47" i="66"/>
  <c r="M47" i="66"/>
  <c r="L47" i="66"/>
  <c r="K47" i="66"/>
  <c r="J47" i="66"/>
  <c r="I47" i="66"/>
  <c r="H47" i="66"/>
  <c r="G47" i="66"/>
  <c r="F47" i="66"/>
  <c r="E47" i="66"/>
  <c r="D47" i="66"/>
  <c r="C47" i="66"/>
  <c r="AA32" i="66"/>
  <c r="AA48" i="66" s="1"/>
  <c r="AA51" i="66" s="1"/>
  <c r="AA53" i="66" s="1"/>
  <c r="AA56" i="66" s="1"/>
  <c r="AA59" i="66" s="1"/>
  <c r="Y32" i="66"/>
  <c r="Y48" i="66" s="1"/>
  <c r="Y51" i="66" s="1"/>
  <c r="Y53" i="66" s="1"/>
  <c r="Y56" i="66" s="1"/>
  <c r="Y59" i="66" s="1"/>
  <c r="X32" i="66"/>
  <c r="W32" i="66"/>
  <c r="W48" i="66" s="1"/>
  <c r="W51" i="66" s="1"/>
  <c r="W53" i="66" s="1"/>
  <c r="W56" i="66" s="1"/>
  <c r="W59" i="66" s="1"/>
  <c r="V32" i="66"/>
  <c r="U32" i="66"/>
  <c r="U48" i="66" s="1"/>
  <c r="U51" i="66" s="1"/>
  <c r="U53" i="66" s="1"/>
  <c r="U56" i="66" s="1"/>
  <c r="U59" i="66" s="1"/>
  <c r="T32" i="66"/>
  <c r="S32" i="66"/>
  <c r="S48" i="66" s="1"/>
  <c r="S51" i="66" s="1"/>
  <c r="S53" i="66" s="1"/>
  <c r="S56" i="66" s="1"/>
  <c r="S59" i="66" s="1"/>
  <c r="R32" i="66"/>
  <c r="Q32" i="66"/>
  <c r="P32" i="66"/>
  <c r="P48" i="66" s="1"/>
  <c r="P51" i="66" s="1"/>
  <c r="P53" i="66" s="1"/>
  <c r="P56" i="66" s="1"/>
  <c r="P59" i="66" s="1"/>
  <c r="O32" i="66"/>
  <c r="O48" i="66" s="1"/>
  <c r="O51" i="66" s="1"/>
  <c r="O53" i="66" s="1"/>
  <c r="O56" i="66" s="1"/>
  <c r="O59" i="66" s="1"/>
  <c r="N32" i="66"/>
  <c r="M32" i="66"/>
  <c r="M48" i="66" s="1"/>
  <c r="M51" i="66" s="1"/>
  <c r="M53" i="66" s="1"/>
  <c r="M56" i="66" s="1"/>
  <c r="M59" i="66" s="1"/>
  <c r="L32" i="66"/>
  <c r="K32" i="66"/>
  <c r="K48" i="66" s="1"/>
  <c r="K51" i="66" s="1"/>
  <c r="K53" i="66" s="1"/>
  <c r="K56" i="66" s="1"/>
  <c r="K59" i="66" s="1"/>
  <c r="J32" i="66"/>
  <c r="I32" i="66"/>
  <c r="H32" i="66"/>
  <c r="H48" i="66" s="1"/>
  <c r="H51" i="66" s="1"/>
  <c r="H53" i="66" s="1"/>
  <c r="H56" i="66" s="1"/>
  <c r="H59" i="66" s="1"/>
  <c r="G32" i="66"/>
  <c r="G48" i="66" s="1"/>
  <c r="G51" i="66" s="1"/>
  <c r="G53" i="66" s="1"/>
  <c r="G56" i="66" s="1"/>
  <c r="G59" i="66" s="1"/>
  <c r="F32" i="66"/>
  <c r="E32" i="66"/>
  <c r="E48" i="66" s="1"/>
  <c r="E51" i="66" s="1"/>
  <c r="E53" i="66" s="1"/>
  <c r="E56" i="66" s="1"/>
  <c r="E59" i="66" s="1"/>
  <c r="D32" i="66"/>
  <c r="D48" i="66" s="1"/>
  <c r="D51" i="66" s="1"/>
  <c r="D53" i="66" s="1"/>
  <c r="D56" i="66" s="1"/>
  <c r="D59" i="66" s="1"/>
  <c r="C32" i="66"/>
  <c r="C48" i="66" s="1"/>
  <c r="C51" i="66" s="1"/>
  <c r="C53" i="66" s="1"/>
  <c r="C56" i="66" s="1"/>
  <c r="C59" i="66" s="1"/>
  <c r="AA47" i="67"/>
  <c r="Y47" i="67"/>
  <c r="X47" i="67"/>
  <c r="W47" i="67"/>
  <c r="V47" i="67"/>
  <c r="U47" i="67"/>
  <c r="T47" i="67"/>
  <c r="S47" i="67"/>
  <c r="R47" i="67"/>
  <c r="Q47" i="67"/>
  <c r="P47" i="67"/>
  <c r="O47" i="67"/>
  <c r="N47" i="67"/>
  <c r="M47" i="67"/>
  <c r="L47" i="67"/>
  <c r="K47" i="67"/>
  <c r="J47" i="67"/>
  <c r="I47" i="67"/>
  <c r="H47" i="67"/>
  <c r="G47" i="67"/>
  <c r="F47" i="67"/>
  <c r="E47" i="67"/>
  <c r="D47" i="67"/>
  <c r="C47" i="67"/>
  <c r="AA32" i="67"/>
  <c r="AA48" i="67" s="1"/>
  <c r="AA51" i="67" s="1"/>
  <c r="AA53" i="67" s="1"/>
  <c r="AA56" i="67" s="1"/>
  <c r="AA59" i="67" s="1"/>
  <c r="Y32" i="67"/>
  <c r="Y48" i="67" s="1"/>
  <c r="Y51" i="67" s="1"/>
  <c r="Y53" i="67" s="1"/>
  <c r="Y56" i="67" s="1"/>
  <c r="Y59" i="67" s="1"/>
  <c r="X32" i="67"/>
  <c r="X48" i="67" s="1"/>
  <c r="W32" i="67"/>
  <c r="W48" i="67" s="1"/>
  <c r="W51" i="67" s="1"/>
  <c r="W53" i="67" s="1"/>
  <c r="W56" i="67" s="1"/>
  <c r="W59" i="67" s="1"/>
  <c r="V32" i="67"/>
  <c r="V48" i="67" s="1"/>
  <c r="V51" i="67" s="1"/>
  <c r="V53" i="67" s="1"/>
  <c r="V56" i="67" s="1"/>
  <c r="V59" i="67" s="1"/>
  <c r="U32" i="67"/>
  <c r="T32" i="67"/>
  <c r="T48" i="67" s="1"/>
  <c r="T51" i="67" s="1"/>
  <c r="T53" i="67" s="1"/>
  <c r="T56" i="67" s="1"/>
  <c r="T59" i="67" s="1"/>
  <c r="S32" i="67"/>
  <c r="S48" i="67" s="1"/>
  <c r="S51" i="67" s="1"/>
  <c r="S53" i="67" s="1"/>
  <c r="S56" i="67" s="1"/>
  <c r="S59" i="67" s="1"/>
  <c r="R32" i="67"/>
  <c r="R48" i="67" s="1"/>
  <c r="R51" i="67" s="1"/>
  <c r="R53" i="67" s="1"/>
  <c r="R56" i="67" s="1"/>
  <c r="R59" i="67" s="1"/>
  <c r="Q32" i="67"/>
  <c r="Q48" i="67" s="1"/>
  <c r="Q51" i="67" s="1"/>
  <c r="Q53" i="67" s="1"/>
  <c r="Q56" i="67" s="1"/>
  <c r="Q59" i="67" s="1"/>
  <c r="P32" i="67"/>
  <c r="O32" i="67"/>
  <c r="O48" i="67" s="1"/>
  <c r="O51" i="67" s="1"/>
  <c r="O53" i="67" s="1"/>
  <c r="O56" i="67" s="1"/>
  <c r="O59" i="67" s="1"/>
  <c r="N32" i="67"/>
  <c r="N48" i="67" s="1"/>
  <c r="N51" i="67" s="1"/>
  <c r="N53" i="67" s="1"/>
  <c r="N56" i="67" s="1"/>
  <c r="N59" i="67" s="1"/>
  <c r="M32" i="67"/>
  <c r="L32" i="67"/>
  <c r="L48" i="67" s="1"/>
  <c r="L51" i="67" s="1"/>
  <c r="L53" i="67" s="1"/>
  <c r="L56" i="67" s="1"/>
  <c r="L59" i="67" s="1"/>
  <c r="K32" i="67"/>
  <c r="K48" i="67" s="1"/>
  <c r="K51" i="67" s="1"/>
  <c r="K53" i="67" s="1"/>
  <c r="K56" i="67" s="1"/>
  <c r="K59" i="67" s="1"/>
  <c r="J32" i="67"/>
  <c r="J48" i="67" s="1"/>
  <c r="J51" i="67" s="1"/>
  <c r="J53" i="67" s="1"/>
  <c r="J56" i="67" s="1"/>
  <c r="J59" i="67" s="1"/>
  <c r="I32" i="67"/>
  <c r="I48" i="67" s="1"/>
  <c r="I51" i="67" s="1"/>
  <c r="I53" i="67" s="1"/>
  <c r="I56" i="67" s="1"/>
  <c r="I59" i="67" s="1"/>
  <c r="H32" i="67"/>
  <c r="H48" i="67" s="1"/>
  <c r="H51" i="67" s="1"/>
  <c r="H53" i="67" s="1"/>
  <c r="H56" i="67" s="1"/>
  <c r="H59" i="67" s="1"/>
  <c r="G32" i="67"/>
  <c r="G48" i="67" s="1"/>
  <c r="G51" i="67" s="1"/>
  <c r="G53" i="67" s="1"/>
  <c r="G56" i="67" s="1"/>
  <c r="G59" i="67" s="1"/>
  <c r="F32" i="67"/>
  <c r="F48" i="67" s="1"/>
  <c r="F51" i="67" s="1"/>
  <c r="F53" i="67" s="1"/>
  <c r="F56" i="67" s="1"/>
  <c r="F59" i="67" s="1"/>
  <c r="E32" i="67"/>
  <c r="D32" i="67"/>
  <c r="D48" i="67" s="1"/>
  <c r="D51" i="67" s="1"/>
  <c r="D53" i="67" s="1"/>
  <c r="D56" i="67" s="1"/>
  <c r="D59" i="67" s="1"/>
  <c r="C32" i="67"/>
  <c r="C48" i="67" s="1"/>
  <c r="C51" i="67" s="1"/>
  <c r="C53" i="67" s="1"/>
  <c r="C56" i="67" s="1"/>
  <c r="C59" i="67" s="1"/>
  <c r="AA56" i="68"/>
  <c r="AA59" i="68" s="1"/>
  <c r="AA48" i="68"/>
  <c r="AA51" i="68" s="1"/>
  <c r="AA53" i="68" s="1"/>
  <c r="K48" i="68"/>
  <c r="K51" i="68" s="1"/>
  <c r="K53" i="68" s="1"/>
  <c r="K56" i="68" s="1"/>
  <c r="K59" i="68" s="1"/>
  <c r="AA47" i="68"/>
  <c r="Y47" i="68"/>
  <c r="X47" i="68"/>
  <c r="W47" i="68"/>
  <c r="V47" i="68"/>
  <c r="U47" i="68"/>
  <c r="T47" i="68"/>
  <c r="S47" i="68"/>
  <c r="R47" i="68"/>
  <c r="Q47" i="68"/>
  <c r="P47" i="68"/>
  <c r="O47" i="68"/>
  <c r="N47" i="68"/>
  <c r="M47" i="68"/>
  <c r="L47" i="68"/>
  <c r="K47" i="68"/>
  <c r="J47" i="68"/>
  <c r="I47" i="68"/>
  <c r="H47" i="68"/>
  <c r="G47" i="68"/>
  <c r="F47" i="68"/>
  <c r="E47" i="68"/>
  <c r="D47" i="68"/>
  <c r="C47" i="68"/>
  <c r="AA32" i="68"/>
  <c r="Y32" i="68"/>
  <c r="Y48" i="68" s="1"/>
  <c r="Y51" i="68" s="1"/>
  <c r="Y53" i="68" s="1"/>
  <c r="Y56" i="68" s="1"/>
  <c r="Y59" i="68" s="1"/>
  <c r="X32" i="68"/>
  <c r="W32" i="68"/>
  <c r="W48" i="68" s="1"/>
  <c r="W51" i="68" s="1"/>
  <c r="W53" i="68" s="1"/>
  <c r="W56" i="68" s="1"/>
  <c r="W59" i="68" s="1"/>
  <c r="V32" i="68"/>
  <c r="V48" i="68" s="1"/>
  <c r="V51" i="68" s="1"/>
  <c r="V53" i="68" s="1"/>
  <c r="V56" i="68" s="1"/>
  <c r="V59" i="68" s="1"/>
  <c r="U32" i="68"/>
  <c r="U48" i="68" s="1"/>
  <c r="U51" i="68" s="1"/>
  <c r="U53" i="68" s="1"/>
  <c r="U56" i="68" s="1"/>
  <c r="U59" i="68" s="1"/>
  <c r="T32" i="68"/>
  <c r="S32" i="68"/>
  <c r="S48" i="68" s="1"/>
  <c r="S51" i="68" s="1"/>
  <c r="S53" i="68" s="1"/>
  <c r="S56" i="68" s="1"/>
  <c r="S59" i="68" s="1"/>
  <c r="R32" i="68"/>
  <c r="R48" i="68" s="1"/>
  <c r="R51" i="68" s="1"/>
  <c r="R53" i="68" s="1"/>
  <c r="R56" i="68" s="1"/>
  <c r="R59" i="68" s="1"/>
  <c r="Q32" i="68"/>
  <c r="Q48" i="68" s="1"/>
  <c r="Q51" i="68" s="1"/>
  <c r="Q53" i="68" s="1"/>
  <c r="Q56" i="68" s="1"/>
  <c r="Q59" i="68" s="1"/>
  <c r="P32" i="68"/>
  <c r="P48" i="68" s="1"/>
  <c r="P51" i="68" s="1"/>
  <c r="P53" i="68" s="1"/>
  <c r="P56" i="68" s="1"/>
  <c r="P59" i="68" s="1"/>
  <c r="O32" i="68"/>
  <c r="O48" i="68" s="1"/>
  <c r="O51" i="68" s="1"/>
  <c r="O53" i="68" s="1"/>
  <c r="O56" i="68" s="1"/>
  <c r="O59" i="68" s="1"/>
  <c r="N32" i="68"/>
  <c r="N48" i="68" s="1"/>
  <c r="N51" i="68" s="1"/>
  <c r="N53" i="68" s="1"/>
  <c r="N56" i="68" s="1"/>
  <c r="N59" i="68" s="1"/>
  <c r="M32" i="68"/>
  <c r="M48" i="68" s="1"/>
  <c r="M51" i="68" s="1"/>
  <c r="M53" i="68" s="1"/>
  <c r="M56" i="68" s="1"/>
  <c r="M59" i="68" s="1"/>
  <c r="L32" i="68"/>
  <c r="K32" i="68"/>
  <c r="J32" i="68"/>
  <c r="J48" i="68" s="1"/>
  <c r="J51" i="68" s="1"/>
  <c r="J53" i="68" s="1"/>
  <c r="J56" i="68" s="1"/>
  <c r="J59" i="68" s="1"/>
  <c r="I32" i="68"/>
  <c r="I48" i="68" s="1"/>
  <c r="I51" i="68" s="1"/>
  <c r="I53" i="68" s="1"/>
  <c r="I56" i="68" s="1"/>
  <c r="I59" i="68" s="1"/>
  <c r="H32" i="68"/>
  <c r="H48" i="68" s="1"/>
  <c r="H51" i="68" s="1"/>
  <c r="H53" i="68" s="1"/>
  <c r="H56" i="68" s="1"/>
  <c r="H59" i="68" s="1"/>
  <c r="G32" i="68"/>
  <c r="G48" i="68" s="1"/>
  <c r="G51" i="68" s="1"/>
  <c r="G53" i="68" s="1"/>
  <c r="G56" i="68" s="1"/>
  <c r="G59" i="68" s="1"/>
  <c r="F32" i="68"/>
  <c r="F48" i="68" s="1"/>
  <c r="F51" i="68" s="1"/>
  <c r="F53" i="68" s="1"/>
  <c r="F56" i="68" s="1"/>
  <c r="F59" i="68" s="1"/>
  <c r="E32" i="68"/>
  <c r="E48" i="68" s="1"/>
  <c r="E51" i="68" s="1"/>
  <c r="E53" i="68" s="1"/>
  <c r="E56" i="68" s="1"/>
  <c r="E59" i="68" s="1"/>
  <c r="D32" i="68"/>
  <c r="C32" i="68"/>
  <c r="C48" i="68" s="1"/>
  <c r="C51" i="68" s="1"/>
  <c r="C53" i="68" s="1"/>
  <c r="C56" i="68" s="1"/>
  <c r="C59" i="68" s="1"/>
  <c r="AA47" i="69"/>
  <c r="Y47" i="69"/>
  <c r="X47" i="69"/>
  <c r="Z47" i="69" s="1"/>
  <c r="W47" i="69"/>
  <c r="V47" i="69"/>
  <c r="U47" i="69"/>
  <c r="T47" i="69"/>
  <c r="S47" i="69"/>
  <c r="R47" i="69"/>
  <c r="Q47" i="69"/>
  <c r="P47" i="69"/>
  <c r="O47" i="69"/>
  <c r="N47" i="69"/>
  <c r="M47" i="69"/>
  <c r="L47" i="69"/>
  <c r="K47" i="69"/>
  <c r="J47" i="69"/>
  <c r="I47" i="69"/>
  <c r="H47" i="69"/>
  <c r="G47" i="69"/>
  <c r="F47" i="69"/>
  <c r="E47" i="69"/>
  <c r="D47" i="69"/>
  <c r="C47" i="69"/>
  <c r="AA32" i="69"/>
  <c r="Y32" i="69"/>
  <c r="Y48" i="69" s="1"/>
  <c r="Y51" i="69" s="1"/>
  <c r="Y53" i="69" s="1"/>
  <c r="Y56" i="69" s="1"/>
  <c r="Y59" i="69" s="1"/>
  <c r="X32" i="69"/>
  <c r="W32" i="69"/>
  <c r="W48" i="69" s="1"/>
  <c r="W51" i="69" s="1"/>
  <c r="W53" i="69" s="1"/>
  <c r="W56" i="69" s="1"/>
  <c r="W59" i="69" s="1"/>
  <c r="V32" i="69"/>
  <c r="U32" i="69"/>
  <c r="U48" i="69" s="1"/>
  <c r="U51" i="69" s="1"/>
  <c r="U53" i="69" s="1"/>
  <c r="U56" i="69" s="1"/>
  <c r="U59" i="69" s="1"/>
  <c r="T32" i="69"/>
  <c r="T48" i="69" s="1"/>
  <c r="T51" i="69" s="1"/>
  <c r="T53" i="69" s="1"/>
  <c r="T56" i="69" s="1"/>
  <c r="T59" i="69" s="1"/>
  <c r="S32" i="69"/>
  <c r="R32" i="69"/>
  <c r="R48" i="69" s="1"/>
  <c r="R51" i="69" s="1"/>
  <c r="R53" i="69" s="1"/>
  <c r="R56" i="69" s="1"/>
  <c r="R59" i="69" s="1"/>
  <c r="Q32" i="69"/>
  <c r="Q48" i="69" s="1"/>
  <c r="Q51" i="69" s="1"/>
  <c r="Q53" i="69" s="1"/>
  <c r="Q56" i="69" s="1"/>
  <c r="Q59" i="69" s="1"/>
  <c r="P32" i="69"/>
  <c r="P48" i="69" s="1"/>
  <c r="P51" i="69" s="1"/>
  <c r="P53" i="69" s="1"/>
  <c r="P56" i="69" s="1"/>
  <c r="P59" i="69" s="1"/>
  <c r="O32" i="69"/>
  <c r="O48" i="69" s="1"/>
  <c r="O51" i="69" s="1"/>
  <c r="O53" i="69" s="1"/>
  <c r="O56" i="69" s="1"/>
  <c r="O59" i="69" s="1"/>
  <c r="N32" i="69"/>
  <c r="M32" i="69"/>
  <c r="M48" i="69" s="1"/>
  <c r="M51" i="69" s="1"/>
  <c r="M53" i="69" s="1"/>
  <c r="M56" i="69" s="1"/>
  <c r="M59" i="69" s="1"/>
  <c r="L32" i="69"/>
  <c r="L48" i="69" s="1"/>
  <c r="L51" i="69" s="1"/>
  <c r="L53" i="69" s="1"/>
  <c r="L56" i="69" s="1"/>
  <c r="L59" i="69" s="1"/>
  <c r="K32" i="69"/>
  <c r="J32" i="69"/>
  <c r="J48" i="69" s="1"/>
  <c r="J51" i="69" s="1"/>
  <c r="J53" i="69" s="1"/>
  <c r="J56" i="69" s="1"/>
  <c r="J59" i="69" s="1"/>
  <c r="I32" i="69"/>
  <c r="I48" i="69" s="1"/>
  <c r="I51" i="69" s="1"/>
  <c r="I53" i="69" s="1"/>
  <c r="I56" i="69" s="1"/>
  <c r="I59" i="69" s="1"/>
  <c r="H32" i="69"/>
  <c r="H48" i="69" s="1"/>
  <c r="H51" i="69" s="1"/>
  <c r="H53" i="69" s="1"/>
  <c r="H56" i="69" s="1"/>
  <c r="H59" i="69" s="1"/>
  <c r="G32" i="69"/>
  <c r="G48" i="69" s="1"/>
  <c r="G51" i="69" s="1"/>
  <c r="G53" i="69" s="1"/>
  <c r="G56" i="69" s="1"/>
  <c r="G59" i="69" s="1"/>
  <c r="F32" i="69"/>
  <c r="E32" i="69"/>
  <c r="E48" i="69" s="1"/>
  <c r="E51" i="69" s="1"/>
  <c r="E53" i="69" s="1"/>
  <c r="E56" i="69" s="1"/>
  <c r="E59" i="69" s="1"/>
  <c r="D32" i="69"/>
  <c r="D48" i="69" s="1"/>
  <c r="D51" i="69" s="1"/>
  <c r="D53" i="69" s="1"/>
  <c r="D56" i="69" s="1"/>
  <c r="D59" i="69" s="1"/>
  <c r="C32" i="69"/>
  <c r="G53" i="70"/>
  <c r="G56" i="70" s="1"/>
  <c r="G59" i="70" s="1"/>
  <c r="R48" i="70"/>
  <c r="R51" i="70" s="1"/>
  <c r="R53" i="70" s="1"/>
  <c r="R56" i="70" s="1"/>
  <c r="R59" i="70" s="1"/>
  <c r="J48" i="70"/>
  <c r="J51" i="70" s="1"/>
  <c r="J53" i="70" s="1"/>
  <c r="J56" i="70" s="1"/>
  <c r="J59" i="70" s="1"/>
  <c r="AA47" i="70"/>
  <c r="Y47" i="70"/>
  <c r="X47" i="70"/>
  <c r="W47" i="70"/>
  <c r="V47" i="70"/>
  <c r="U47" i="70"/>
  <c r="T47" i="70"/>
  <c r="S47" i="70"/>
  <c r="R47" i="70"/>
  <c r="Q47" i="70"/>
  <c r="P47" i="70"/>
  <c r="O47" i="70"/>
  <c r="N47" i="70"/>
  <c r="M47" i="70"/>
  <c r="L47" i="70"/>
  <c r="K47" i="70"/>
  <c r="J47" i="70"/>
  <c r="I47" i="70"/>
  <c r="H47" i="70"/>
  <c r="G47" i="70"/>
  <c r="F47" i="70"/>
  <c r="E47" i="70"/>
  <c r="D47" i="70"/>
  <c r="C47" i="70"/>
  <c r="AA32" i="70"/>
  <c r="Y32" i="70"/>
  <c r="Y48" i="70" s="1"/>
  <c r="Y51" i="70" s="1"/>
  <c r="Y53" i="70" s="1"/>
  <c r="Y56" i="70" s="1"/>
  <c r="Y59" i="70" s="1"/>
  <c r="X32" i="70"/>
  <c r="X48" i="70" s="1"/>
  <c r="Z48" i="70" s="1"/>
  <c r="W32" i="70"/>
  <c r="W48" i="70" s="1"/>
  <c r="W51" i="70" s="1"/>
  <c r="W53" i="70" s="1"/>
  <c r="W56" i="70" s="1"/>
  <c r="W59" i="70" s="1"/>
  <c r="V32" i="70"/>
  <c r="V48" i="70" s="1"/>
  <c r="V51" i="70" s="1"/>
  <c r="V53" i="70" s="1"/>
  <c r="V56" i="70" s="1"/>
  <c r="V59" i="70" s="1"/>
  <c r="U32" i="70"/>
  <c r="T32" i="70"/>
  <c r="T48" i="70" s="1"/>
  <c r="T51" i="70" s="1"/>
  <c r="T53" i="70" s="1"/>
  <c r="T56" i="70" s="1"/>
  <c r="T59" i="70" s="1"/>
  <c r="S32" i="70"/>
  <c r="S48" i="70" s="1"/>
  <c r="S51" i="70" s="1"/>
  <c r="S53" i="70" s="1"/>
  <c r="S56" i="70" s="1"/>
  <c r="S59" i="70" s="1"/>
  <c r="R32" i="70"/>
  <c r="Q32" i="70"/>
  <c r="Q48" i="70" s="1"/>
  <c r="Q51" i="70" s="1"/>
  <c r="Q53" i="70" s="1"/>
  <c r="Q56" i="70" s="1"/>
  <c r="Q59" i="70" s="1"/>
  <c r="P32" i="70"/>
  <c r="P48" i="70" s="1"/>
  <c r="P51" i="70" s="1"/>
  <c r="P53" i="70" s="1"/>
  <c r="P56" i="70" s="1"/>
  <c r="P59" i="70" s="1"/>
  <c r="O32" i="70"/>
  <c r="O48" i="70" s="1"/>
  <c r="O51" i="70" s="1"/>
  <c r="O53" i="70" s="1"/>
  <c r="O56" i="70" s="1"/>
  <c r="O59" i="70" s="1"/>
  <c r="N32" i="70"/>
  <c r="N48" i="70" s="1"/>
  <c r="N51" i="70" s="1"/>
  <c r="N53" i="70" s="1"/>
  <c r="N56" i="70" s="1"/>
  <c r="N59" i="70" s="1"/>
  <c r="M32" i="70"/>
  <c r="M48" i="70" s="1"/>
  <c r="M51" i="70" s="1"/>
  <c r="M53" i="70" s="1"/>
  <c r="M56" i="70" s="1"/>
  <c r="M59" i="70" s="1"/>
  <c r="L32" i="70"/>
  <c r="L48" i="70" s="1"/>
  <c r="L51" i="70" s="1"/>
  <c r="L53" i="70" s="1"/>
  <c r="L56" i="70" s="1"/>
  <c r="L59" i="70" s="1"/>
  <c r="K32" i="70"/>
  <c r="K48" i="70" s="1"/>
  <c r="K51" i="70" s="1"/>
  <c r="K53" i="70" s="1"/>
  <c r="K56" i="70" s="1"/>
  <c r="K59" i="70" s="1"/>
  <c r="J32" i="70"/>
  <c r="I32" i="70"/>
  <c r="I48" i="70" s="1"/>
  <c r="I51" i="70" s="1"/>
  <c r="I53" i="70" s="1"/>
  <c r="I56" i="70" s="1"/>
  <c r="I59" i="70" s="1"/>
  <c r="H32" i="70"/>
  <c r="H48" i="70" s="1"/>
  <c r="H51" i="70" s="1"/>
  <c r="H53" i="70" s="1"/>
  <c r="H56" i="70" s="1"/>
  <c r="H59" i="70" s="1"/>
  <c r="G32" i="70"/>
  <c r="G48" i="70" s="1"/>
  <c r="G51" i="70" s="1"/>
  <c r="F32" i="70"/>
  <c r="F48" i="70" s="1"/>
  <c r="F51" i="70" s="1"/>
  <c r="F53" i="70" s="1"/>
  <c r="F56" i="70" s="1"/>
  <c r="F59" i="70" s="1"/>
  <c r="E32" i="70"/>
  <c r="D32" i="70"/>
  <c r="D48" i="70" s="1"/>
  <c r="D51" i="70" s="1"/>
  <c r="D53" i="70" s="1"/>
  <c r="D56" i="70" s="1"/>
  <c r="D59" i="70" s="1"/>
  <c r="C32" i="70"/>
  <c r="C48" i="70" s="1"/>
  <c r="C51" i="70" s="1"/>
  <c r="C53" i="70" s="1"/>
  <c r="C56" i="70" s="1"/>
  <c r="C59" i="70" s="1"/>
  <c r="AA47" i="71"/>
  <c r="Y47" i="71"/>
  <c r="X47" i="71"/>
  <c r="W47" i="71"/>
  <c r="V47" i="71"/>
  <c r="U47" i="71"/>
  <c r="T47" i="71"/>
  <c r="S47" i="71"/>
  <c r="R47" i="71"/>
  <c r="Q47" i="71"/>
  <c r="P47" i="71"/>
  <c r="O47" i="71"/>
  <c r="N47" i="71"/>
  <c r="M47" i="71"/>
  <c r="L47" i="71"/>
  <c r="K47" i="71"/>
  <c r="J47" i="71"/>
  <c r="I47" i="71"/>
  <c r="H47" i="71"/>
  <c r="G47" i="71"/>
  <c r="F47" i="71"/>
  <c r="E47" i="71"/>
  <c r="D47" i="71"/>
  <c r="C47" i="71"/>
  <c r="AA32" i="71"/>
  <c r="AA48" i="71" s="1"/>
  <c r="AA51" i="71" s="1"/>
  <c r="AA53" i="71" s="1"/>
  <c r="AA56" i="71" s="1"/>
  <c r="AA59" i="71" s="1"/>
  <c r="Y32" i="71"/>
  <c r="X32" i="71"/>
  <c r="X48" i="71" s="1"/>
  <c r="W32" i="71"/>
  <c r="V32" i="71"/>
  <c r="V48" i="71" s="1"/>
  <c r="V51" i="71" s="1"/>
  <c r="V53" i="71" s="1"/>
  <c r="V56" i="71" s="1"/>
  <c r="V59" i="71" s="1"/>
  <c r="U32" i="71"/>
  <c r="T32" i="71"/>
  <c r="T48" i="71" s="1"/>
  <c r="T51" i="71" s="1"/>
  <c r="T53" i="71" s="1"/>
  <c r="T56" i="71" s="1"/>
  <c r="T59" i="71" s="1"/>
  <c r="S32" i="71"/>
  <c r="S48" i="71" s="1"/>
  <c r="S51" i="71" s="1"/>
  <c r="S53" i="71" s="1"/>
  <c r="S56" i="71" s="1"/>
  <c r="S59" i="71" s="1"/>
  <c r="R32" i="71"/>
  <c r="Q32" i="71"/>
  <c r="Q48" i="71" s="1"/>
  <c r="Q51" i="71" s="1"/>
  <c r="Q53" i="71" s="1"/>
  <c r="Q56" i="71" s="1"/>
  <c r="Q59" i="71" s="1"/>
  <c r="P32" i="71"/>
  <c r="P48" i="71" s="1"/>
  <c r="P51" i="71" s="1"/>
  <c r="P53" i="71" s="1"/>
  <c r="P56" i="71" s="1"/>
  <c r="P59" i="71" s="1"/>
  <c r="O32" i="71"/>
  <c r="N32" i="71"/>
  <c r="N48" i="71" s="1"/>
  <c r="N51" i="71" s="1"/>
  <c r="N53" i="71" s="1"/>
  <c r="N56" i="71" s="1"/>
  <c r="N59" i="71" s="1"/>
  <c r="M32" i="71"/>
  <c r="L32" i="71"/>
  <c r="L48" i="71" s="1"/>
  <c r="L51" i="71" s="1"/>
  <c r="L53" i="71" s="1"/>
  <c r="L56" i="71" s="1"/>
  <c r="L59" i="71" s="1"/>
  <c r="K32" i="71"/>
  <c r="K48" i="71" s="1"/>
  <c r="K51" i="71" s="1"/>
  <c r="K53" i="71" s="1"/>
  <c r="K56" i="71" s="1"/>
  <c r="K59" i="71" s="1"/>
  <c r="J32" i="71"/>
  <c r="I32" i="71"/>
  <c r="H32" i="71"/>
  <c r="H48" i="71" s="1"/>
  <c r="H51" i="71" s="1"/>
  <c r="H53" i="71" s="1"/>
  <c r="H56" i="71" s="1"/>
  <c r="H59" i="71" s="1"/>
  <c r="G32" i="71"/>
  <c r="F32" i="71"/>
  <c r="F48" i="71" s="1"/>
  <c r="F51" i="71" s="1"/>
  <c r="F53" i="71" s="1"/>
  <c r="F56" i="71" s="1"/>
  <c r="F59" i="71" s="1"/>
  <c r="E32" i="71"/>
  <c r="D32" i="71"/>
  <c r="D48" i="71" s="1"/>
  <c r="D51" i="71" s="1"/>
  <c r="D53" i="71" s="1"/>
  <c r="D56" i="71" s="1"/>
  <c r="D59" i="71" s="1"/>
  <c r="C32" i="71"/>
  <c r="C48" i="71" s="1"/>
  <c r="C51" i="71" s="1"/>
  <c r="C53" i="71" s="1"/>
  <c r="C56" i="71" s="1"/>
  <c r="C59" i="71" s="1"/>
  <c r="AA47" i="72"/>
  <c r="Y47" i="72"/>
  <c r="X47" i="72"/>
  <c r="W47" i="72"/>
  <c r="V47" i="72"/>
  <c r="U47" i="72"/>
  <c r="T47" i="72"/>
  <c r="S47" i="72"/>
  <c r="R47" i="72"/>
  <c r="Q47" i="72"/>
  <c r="P47" i="72"/>
  <c r="O47" i="72"/>
  <c r="N47" i="72"/>
  <c r="M47" i="72"/>
  <c r="L47" i="72"/>
  <c r="K47" i="72"/>
  <c r="J47" i="72"/>
  <c r="I47" i="72"/>
  <c r="H47" i="72"/>
  <c r="G47" i="72"/>
  <c r="F47" i="72"/>
  <c r="E47" i="72"/>
  <c r="D47" i="72"/>
  <c r="C47" i="72"/>
  <c r="AA32" i="72"/>
  <c r="AA48" i="72" s="1"/>
  <c r="AA51" i="72" s="1"/>
  <c r="AA53" i="72" s="1"/>
  <c r="AA56" i="72" s="1"/>
  <c r="AA59" i="72" s="1"/>
  <c r="Y32" i="72"/>
  <c r="X32" i="72"/>
  <c r="W32" i="72"/>
  <c r="W48" i="72" s="1"/>
  <c r="W51" i="72" s="1"/>
  <c r="W53" i="72" s="1"/>
  <c r="W56" i="72" s="1"/>
  <c r="W59" i="72" s="1"/>
  <c r="V32" i="72"/>
  <c r="U32" i="72"/>
  <c r="U48" i="72" s="1"/>
  <c r="U51" i="72" s="1"/>
  <c r="U53" i="72" s="1"/>
  <c r="U56" i="72" s="1"/>
  <c r="U59" i="72" s="1"/>
  <c r="T32" i="72"/>
  <c r="T48" i="72" s="1"/>
  <c r="T51" i="72" s="1"/>
  <c r="T53" i="72" s="1"/>
  <c r="T56" i="72" s="1"/>
  <c r="T59" i="72" s="1"/>
  <c r="S32" i="72"/>
  <c r="S48" i="72" s="1"/>
  <c r="S51" i="72" s="1"/>
  <c r="S53" i="72" s="1"/>
  <c r="S56" i="72" s="1"/>
  <c r="S59" i="72" s="1"/>
  <c r="R32" i="72"/>
  <c r="R48" i="72" s="1"/>
  <c r="R51" i="72" s="1"/>
  <c r="R53" i="72" s="1"/>
  <c r="R56" i="72" s="1"/>
  <c r="R59" i="72" s="1"/>
  <c r="Q32" i="72"/>
  <c r="P32" i="72"/>
  <c r="P48" i="72" s="1"/>
  <c r="P51" i="72" s="1"/>
  <c r="P53" i="72" s="1"/>
  <c r="P56" i="72" s="1"/>
  <c r="P59" i="72" s="1"/>
  <c r="O32" i="72"/>
  <c r="O48" i="72" s="1"/>
  <c r="O51" i="72" s="1"/>
  <c r="O53" i="72" s="1"/>
  <c r="O56" i="72" s="1"/>
  <c r="O59" i="72" s="1"/>
  <c r="N32" i="72"/>
  <c r="N48" i="72" s="1"/>
  <c r="N51" i="72" s="1"/>
  <c r="N53" i="72" s="1"/>
  <c r="N56" i="72" s="1"/>
  <c r="N59" i="72" s="1"/>
  <c r="M32" i="72"/>
  <c r="M48" i="72" s="1"/>
  <c r="M51" i="72" s="1"/>
  <c r="M53" i="72" s="1"/>
  <c r="M56" i="72" s="1"/>
  <c r="M59" i="72" s="1"/>
  <c r="L32" i="72"/>
  <c r="L48" i="72" s="1"/>
  <c r="L51" i="72" s="1"/>
  <c r="L53" i="72" s="1"/>
  <c r="L56" i="72" s="1"/>
  <c r="L59" i="72" s="1"/>
  <c r="K32" i="72"/>
  <c r="K48" i="72" s="1"/>
  <c r="K51" i="72" s="1"/>
  <c r="K53" i="72" s="1"/>
  <c r="K56" i="72" s="1"/>
  <c r="K59" i="72" s="1"/>
  <c r="J32" i="72"/>
  <c r="J48" i="72" s="1"/>
  <c r="J51" i="72" s="1"/>
  <c r="J53" i="72" s="1"/>
  <c r="J56" i="72" s="1"/>
  <c r="J59" i="72" s="1"/>
  <c r="I32" i="72"/>
  <c r="H32" i="72"/>
  <c r="H48" i="72" s="1"/>
  <c r="H51" i="72" s="1"/>
  <c r="H53" i="72" s="1"/>
  <c r="H56" i="72" s="1"/>
  <c r="H59" i="72" s="1"/>
  <c r="G32" i="72"/>
  <c r="G48" i="72" s="1"/>
  <c r="G51" i="72" s="1"/>
  <c r="G53" i="72" s="1"/>
  <c r="G56" i="72" s="1"/>
  <c r="G59" i="72" s="1"/>
  <c r="F32" i="72"/>
  <c r="E32" i="72"/>
  <c r="E48" i="72" s="1"/>
  <c r="E51" i="72" s="1"/>
  <c r="E53" i="72" s="1"/>
  <c r="E56" i="72" s="1"/>
  <c r="E59" i="72" s="1"/>
  <c r="D32" i="72"/>
  <c r="D48" i="72" s="1"/>
  <c r="D51" i="72" s="1"/>
  <c r="D53" i="72" s="1"/>
  <c r="D56" i="72" s="1"/>
  <c r="D59" i="72" s="1"/>
  <c r="C32" i="72"/>
  <c r="C48" i="72" s="1"/>
  <c r="C51" i="72" s="1"/>
  <c r="C53" i="72" s="1"/>
  <c r="C56" i="72" s="1"/>
  <c r="C59" i="72" s="1"/>
  <c r="AA47" i="73"/>
  <c r="Y47" i="73"/>
  <c r="X47" i="73"/>
  <c r="Z47" i="73" s="1"/>
  <c r="W47" i="73"/>
  <c r="V47" i="73"/>
  <c r="U47" i="73"/>
  <c r="T47" i="73"/>
  <c r="T48" i="73" s="1"/>
  <c r="T51" i="73" s="1"/>
  <c r="T53" i="73" s="1"/>
  <c r="T56" i="73" s="1"/>
  <c r="T59" i="73" s="1"/>
  <c r="S47" i="73"/>
  <c r="R47" i="73"/>
  <c r="Q47" i="73"/>
  <c r="P47" i="73"/>
  <c r="O47" i="73"/>
  <c r="N47" i="73"/>
  <c r="M47" i="73"/>
  <c r="L47" i="73"/>
  <c r="K47" i="73"/>
  <c r="J47" i="73"/>
  <c r="I47" i="73"/>
  <c r="H47" i="73"/>
  <c r="G47" i="73"/>
  <c r="F47" i="73"/>
  <c r="E47" i="73"/>
  <c r="D47" i="73"/>
  <c r="C47" i="73"/>
  <c r="AA32" i="73"/>
  <c r="AA48" i="73" s="1"/>
  <c r="AA51" i="73" s="1"/>
  <c r="AA53" i="73" s="1"/>
  <c r="AA56" i="73" s="1"/>
  <c r="AA59" i="73" s="1"/>
  <c r="Y32" i="73"/>
  <c r="X32" i="73"/>
  <c r="Z32" i="73" s="1"/>
  <c r="W32" i="73"/>
  <c r="W48" i="73" s="1"/>
  <c r="W51" i="73" s="1"/>
  <c r="W53" i="73" s="1"/>
  <c r="W56" i="73" s="1"/>
  <c r="W59" i="73" s="1"/>
  <c r="V32" i="73"/>
  <c r="U32" i="73"/>
  <c r="U48" i="73" s="1"/>
  <c r="U51" i="73" s="1"/>
  <c r="U53" i="73" s="1"/>
  <c r="U56" i="73" s="1"/>
  <c r="U59" i="73" s="1"/>
  <c r="T32" i="73"/>
  <c r="S32" i="73"/>
  <c r="R32" i="73"/>
  <c r="R48" i="73" s="1"/>
  <c r="R51" i="73" s="1"/>
  <c r="R53" i="73" s="1"/>
  <c r="R56" i="73" s="1"/>
  <c r="R59" i="73" s="1"/>
  <c r="Q32" i="73"/>
  <c r="P32" i="73"/>
  <c r="O32" i="73"/>
  <c r="O48" i="73" s="1"/>
  <c r="O51" i="73" s="1"/>
  <c r="O53" i="73" s="1"/>
  <c r="O56" i="73" s="1"/>
  <c r="O59" i="73" s="1"/>
  <c r="N32" i="73"/>
  <c r="M32" i="73"/>
  <c r="M48" i="73" s="1"/>
  <c r="M51" i="73" s="1"/>
  <c r="M53" i="73" s="1"/>
  <c r="M56" i="73" s="1"/>
  <c r="M59" i="73" s="1"/>
  <c r="L32" i="73"/>
  <c r="K32" i="73"/>
  <c r="J32" i="73"/>
  <c r="J48" i="73" s="1"/>
  <c r="J51" i="73" s="1"/>
  <c r="J53" i="73" s="1"/>
  <c r="J56" i="73" s="1"/>
  <c r="J59" i="73" s="1"/>
  <c r="I32" i="73"/>
  <c r="H32" i="73"/>
  <c r="G32" i="73"/>
  <c r="G48" i="73" s="1"/>
  <c r="G51" i="73" s="1"/>
  <c r="G53" i="73" s="1"/>
  <c r="G56" i="73" s="1"/>
  <c r="G59" i="73" s="1"/>
  <c r="F32" i="73"/>
  <c r="E32" i="73"/>
  <c r="D32" i="73"/>
  <c r="C32" i="73"/>
  <c r="AA47" i="74"/>
  <c r="Y47" i="74"/>
  <c r="X47" i="74"/>
  <c r="W47" i="74"/>
  <c r="V47" i="74"/>
  <c r="U47" i="74"/>
  <c r="T47" i="74"/>
  <c r="S47" i="74"/>
  <c r="R47" i="74"/>
  <c r="Q47" i="74"/>
  <c r="P47" i="74"/>
  <c r="O47" i="74"/>
  <c r="N47" i="74"/>
  <c r="M47" i="74"/>
  <c r="L47" i="74"/>
  <c r="K47" i="74"/>
  <c r="J47" i="74"/>
  <c r="I47" i="74"/>
  <c r="H47" i="74"/>
  <c r="G47" i="74"/>
  <c r="F47" i="74"/>
  <c r="E47" i="74"/>
  <c r="D47" i="74"/>
  <c r="C47" i="74"/>
  <c r="AA32" i="74"/>
  <c r="AA48" i="74" s="1"/>
  <c r="AA51" i="74" s="1"/>
  <c r="AA53" i="74" s="1"/>
  <c r="AA56" i="74" s="1"/>
  <c r="AA59" i="74" s="1"/>
  <c r="Y32" i="74"/>
  <c r="Y48" i="74" s="1"/>
  <c r="Y51" i="74" s="1"/>
  <c r="Y53" i="74" s="1"/>
  <c r="Y56" i="74" s="1"/>
  <c r="Y59" i="74" s="1"/>
  <c r="X32" i="74"/>
  <c r="W32" i="74"/>
  <c r="V32" i="74"/>
  <c r="V48" i="74" s="1"/>
  <c r="V51" i="74" s="1"/>
  <c r="V53" i="74" s="1"/>
  <c r="V56" i="74" s="1"/>
  <c r="V59" i="74" s="1"/>
  <c r="U32" i="74"/>
  <c r="T32" i="74"/>
  <c r="S32" i="74"/>
  <c r="S48" i="74" s="1"/>
  <c r="S51" i="74" s="1"/>
  <c r="S53" i="74" s="1"/>
  <c r="S56" i="74" s="1"/>
  <c r="S59" i="74" s="1"/>
  <c r="R32" i="74"/>
  <c r="R48" i="74" s="1"/>
  <c r="R51" i="74" s="1"/>
  <c r="R53" i="74" s="1"/>
  <c r="R56" i="74" s="1"/>
  <c r="R59" i="74" s="1"/>
  <c r="Q32" i="74"/>
  <c r="P32" i="74"/>
  <c r="P48" i="74" s="1"/>
  <c r="P51" i="74" s="1"/>
  <c r="P53" i="74" s="1"/>
  <c r="P56" i="74" s="1"/>
  <c r="P59" i="74" s="1"/>
  <c r="O32" i="74"/>
  <c r="N32" i="74"/>
  <c r="N48" i="74" s="1"/>
  <c r="N51" i="74" s="1"/>
  <c r="N53" i="74" s="1"/>
  <c r="N56" i="74" s="1"/>
  <c r="N59" i="74" s="1"/>
  <c r="M32" i="74"/>
  <c r="L32" i="74"/>
  <c r="K32" i="74"/>
  <c r="K48" i="74" s="1"/>
  <c r="K51" i="74" s="1"/>
  <c r="K53" i="74" s="1"/>
  <c r="K56" i="74" s="1"/>
  <c r="K59" i="74" s="1"/>
  <c r="J32" i="74"/>
  <c r="J48" i="74" s="1"/>
  <c r="J51" i="74" s="1"/>
  <c r="J53" i="74" s="1"/>
  <c r="J56" i="74" s="1"/>
  <c r="J59" i="74" s="1"/>
  <c r="I32" i="74"/>
  <c r="I48" i="74" s="1"/>
  <c r="I51" i="74" s="1"/>
  <c r="I53" i="74" s="1"/>
  <c r="I56" i="74" s="1"/>
  <c r="I59" i="74" s="1"/>
  <c r="H32" i="74"/>
  <c r="H48" i="74" s="1"/>
  <c r="H51" i="74" s="1"/>
  <c r="H53" i="74" s="1"/>
  <c r="H56" i="74" s="1"/>
  <c r="H59" i="74" s="1"/>
  <c r="G32" i="74"/>
  <c r="F32" i="74"/>
  <c r="F48" i="74" s="1"/>
  <c r="F51" i="74" s="1"/>
  <c r="F53" i="74" s="1"/>
  <c r="F56" i="74" s="1"/>
  <c r="F59" i="74" s="1"/>
  <c r="E32" i="74"/>
  <c r="D32" i="74"/>
  <c r="D48" i="74" s="1"/>
  <c r="D51" i="74" s="1"/>
  <c r="D53" i="74" s="1"/>
  <c r="D56" i="74" s="1"/>
  <c r="D59" i="74" s="1"/>
  <c r="C32" i="74"/>
  <c r="C48" i="74" s="1"/>
  <c r="C51" i="74" s="1"/>
  <c r="C53" i="74" s="1"/>
  <c r="C56" i="74" s="1"/>
  <c r="C59" i="74" s="1"/>
  <c r="AA48" i="75"/>
  <c r="AA51" i="75" s="1"/>
  <c r="AA53" i="75" s="1"/>
  <c r="AA56" i="75" s="1"/>
  <c r="AA59" i="75" s="1"/>
  <c r="AA47" i="75"/>
  <c r="Y47" i="75"/>
  <c r="X47" i="75"/>
  <c r="W47" i="75"/>
  <c r="V47" i="75"/>
  <c r="U47" i="75"/>
  <c r="T47" i="75"/>
  <c r="S47" i="75"/>
  <c r="R47" i="75"/>
  <c r="Q47" i="75"/>
  <c r="P47" i="75"/>
  <c r="O47" i="75"/>
  <c r="N47" i="75"/>
  <c r="M47" i="75"/>
  <c r="L47" i="75"/>
  <c r="K47" i="75"/>
  <c r="J47" i="75"/>
  <c r="I47" i="75"/>
  <c r="H47" i="75"/>
  <c r="G47" i="75"/>
  <c r="F47" i="75"/>
  <c r="E47" i="75"/>
  <c r="D47" i="75"/>
  <c r="C47" i="75"/>
  <c r="AA32" i="75"/>
  <c r="Y32" i="75"/>
  <c r="X32" i="75"/>
  <c r="W32" i="75"/>
  <c r="W48" i="75" s="1"/>
  <c r="W51" i="75" s="1"/>
  <c r="W53" i="75" s="1"/>
  <c r="W56" i="75" s="1"/>
  <c r="W59" i="75" s="1"/>
  <c r="V32" i="75"/>
  <c r="U32" i="75"/>
  <c r="U48" i="75" s="1"/>
  <c r="U51" i="75" s="1"/>
  <c r="U53" i="75" s="1"/>
  <c r="U56" i="75" s="1"/>
  <c r="U59" i="75" s="1"/>
  <c r="T32" i="75"/>
  <c r="S32" i="75"/>
  <c r="R32" i="75"/>
  <c r="R48" i="75" s="1"/>
  <c r="R51" i="75" s="1"/>
  <c r="R53" i="75" s="1"/>
  <c r="R56" i="75" s="1"/>
  <c r="R59" i="75" s="1"/>
  <c r="Q32" i="75"/>
  <c r="P32" i="75"/>
  <c r="P48" i="75" s="1"/>
  <c r="P51" i="75" s="1"/>
  <c r="P53" i="75" s="1"/>
  <c r="P56" i="75" s="1"/>
  <c r="P59" i="75" s="1"/>
  <c r="O32" i="75"/>
  <c r="O48" i="75" s="1"/>
  <c r="O51" i="75" s="1"/>
  <c r="O53" i="75" s="1"/>
  <c r="O56" i="75" s="1"/>
  <c r="O59" i="75" s="1"/>
  <c r="N32" i="75"/>
  <c r="M32" i="75"/>
  <c r="M48" i="75" s="1"/>
  <c r="M51" i="75" s="1"/>
  <c r="M53" i="75" s="1"/>
  <c r="M56" i="75" s="1"/>
  <c r="M59" i="75" s="1"/>
  <c r="L32" i="75"/>
  <c r="K32" i="75"/>
  <c r="J32" i="75"/>
  <c r="J48" i="75" s="1"/>
  <c r="J51" i="75" s="1"/>
  <c r="J53" i="75" s="1"/>
  <c r="J56" i="75" s="1"/>
  <c r="J59" i="75" s="1"/>
  <c r="I32" i="75"/>
  <c r="H32" i="75"/>
  <c r="H48" i="75" s="1"/>
  <c r="H51" i="75" s="1"/>
  <c r="H53" i="75" s="1"/>
  <c r="H56" i="75" s="1"/>
  <c r="H59" i="75" s="1"/>
  <c r="G32" i="75"/>
  <c r="G48" i="75" s="1"/>
  <c r="G51" i="75" s="1"/>
  <c r="G53" i="75" s="1"/>
  <c r="G56" i="75" s="1"/>
  <c r="G59" i="75" s="1"/>
  <c r="F32" i="75"/>
  <c r="E32" i="75"/>
  <c r="E48" i="75" s="1"/>
  <c r="E51" i="75" s="1"/>
  <c r="E53" i="75" s="1"/>
  <c r="E56" i="75" s="1"/>
  <c r="E59" i="75" s="1"/>
  <c r="D32" i="75"/>
  <c r="C32" i="75"/>
  <c r="W48" i="76"/>
  <c r="W51" i="76" s="1"/>
  <c r="W53" i="76" s="1"/>
  <c r="W56" i="76" s="1"/>
  <c r="W59" i="76" s="1"/>
  <c r="Q48" i="76"/>
  <c r="Q51" i="76" s="1"/>
  <c r="Q53" i="76" s="1"/>
  <c r="Q56" i="76" s="1"/>
  <c r="Q59" i="76" s="1"/>
  <c r="AA47" i="76"/>
  <c r="Y47" i="76"/>
  <c r="Z47" i="76" s="1"/>
  <c r="X47" i="76"/>
  <c r="W47" i="76"/>
  <c r="V47" i="76"/>
  <c r="U47" i="76"/>
  <c r="T47" i="76"/>
  <c r="S47" i="76"/>
  <c r="R47" i="76"/>
  <c r="Q47" i="76"/>
  <c r="P47" i="76"/>
  <c r="O47" i="76"/>
  <c r="N47" i="76"/>
  <c r="M47" i="76"/>
  <c r="L47" i="76"/>
  <c r="K47" i="76"/>
  <c r="J47" i="76"/>
  <c r="I47" i="76"/>
  <c r="H47" i="76"/>
  <c r="G47" i="76"/>
  <c r="F47" i="76"/>
  <c r="E47" i="76"/>
  <c r="D47" i="76"/>
  <c r="C47" i="76"/>
  <c r="AA32" i="76"/>
  <c r="Y32" i="76"/>
  <c r="Y48" i="76" s="1"/>
  <c r="Y51" i="76" s="1"/>
  <c r="Y53" i="76" s="1"/>
  <c r="Y56" i="76" s="1"/>
  <c r="Y59" i="76" s="1"/>
  <c r="X32" i="76"/>
  <c r="X48" i="76" s="1"/>
  <c r="Z48" i="76" s="1"/>
  <c r="W32" i="76"/>
  <c r="V32" i="76"/>
  <c r="V48" i="76" s="1"/>
  <c r="V51" i="76" s="1"/>
  <c r="V53" i="76" s="1"/>
  <c r="V56" i="76" s="1"/>
  <c r="V59" i="76" s="1"/>
  <c r="U32" i="76"/>
  <c r="U48" i="76" s="1"/>
  <c r="U51" i="76" s="1"/>
  <c r="U53" i="76" s="1"/>
  <c r="U56" i="76" s="1"/>
  <c r="U59" i="76" s="1"/>
  <c r="T32" i="76"/>
  <c r="T48" i="76" s="1"/>
  <c r="T51" i="76" s="1"/>
  <c r="T53" i="76" s="1"/>
  <c r="T56" i="76" s="1"/>
  <c r="T59" i="76" s="1"/>
  <c r="S32" i="76"/>
  <c r="S48" i="76" s="1"/>
  <c r="S51" i="76" s="1"/>
  <c r="S53" i="76" s="1"/>
  <c r="S56" i="76" s="1"/>
  <c r="S59" i="76" s="1"/>
  <c r="R32" i="76"/>
  <c r="Q32" i="76"/>
  <c r="P32" i="76"/>
  <c r="P48" i="76" s="1"/>
  <c r="P51" i="76" s="1"/>
  <c r="P53" i="76" s="1"/>
  <c r="P56" i="76" s="1"/>
  <c r="P59" i="76" s="1"/>
  <c r="O32" i="76"/>
  <c r="O48" i="76" s="1"/>
  <c r="O51" i="76" s="1"/>
  <c r="O53" i="76" s="1"/>
  <c r="O56" i="76" s="1"/>
  <c r="O59" i="76" s="1"/>
  <c r="N32" i="76"/>
  <c r="N48" i="76" s="1"/>
  <c r="N51" i="76" s="1"/>
  <c r="N53" i="76" s="1"/>
  <c r="N56" i="76" s="1"/>
  <c r="N59" i="76" s="1"/>
  <c r="M32" i="76"/>
  <c r="M48" i="76" s="1"/>
  <c r="M51" i="76" s="1"/>
  <c r="M53" i="76" s="1"/>
  <c r="M56" i="76" s="1"/>
  <c r="M59" i="76" s="1"/>
  <c r="L32" i="76"/>
  <c r="L48" i="76" s="1"/>
  <c r="L51" i="76" s="1"/>
  <c r="L53" i="76" s="1"/>
  <c r="L56" i="76" s="1"/>
  <c r="L59" i="76" s="1"/>
  <c r="K32" i="76"/>
  <c r="K48" i="76" s="1"/>
  <c r="K51" i="76" s="1"/>
  <c r="K53" i="76" s="1"/>
  <c r="K56" i="76" s="1"/>
  <c r="K59" i="76" s="1"/>
  <c r="J32" i="76"/>
  <c r="I32" i="76"/>
  <c r="I48" i="76" s="1"/>
  <c r="I51" i="76" s="1"/>
  <c r="I53" i="76" s="1"/>
  <c r="I56" i="76" s="1"/>
  <c r="I59" i="76" s="1"/>
  <c r="H32" i="76"/>
  <c r="H48" i="76" s="1"/>
  <c r="H51" i="76" s="1"/>
  <c r="H53" i="76" s="1"/>
  <c r="H56" i="76" s="1"/>
  <c r="H59" i="76" s="1"/>
  <c r="G32" i="76"/>
  <c r="G48" i="76" s="1"/>
  <c r="G51" i="76" s="1"/>
  <c r="G53" i="76" s="1"/>
  <c r="G56" i="76" s="1"/>
  <c r="G59" i="76" s="1"/>
  <c r="F32" i="76"/>
  <c r="F48" i="76" s="1"/>
  <c r="F51" i="76" s="1"/>
  <c r="F53" i="76" s="1"/>
  <c r="F56" i="76" s="1"/>
  <c r="F59" i="76" s="1"/>
  <c r="E32" i="76"/>
  <c r="E48" i="76" s="1"/>
  <c r="E51" i="76" s="1"/>
  <c r="E53" i="76" s="1"/>
  <c r="E56" i="76" s="1"/>
  <c r="E59" i="76" s="1"/>
  <c r="D32" i="76"/>
  <c r="D48" i="76" s="1"/>
  <c r="D51" i="76" s="1"/>
  <c r="D53" i="76" s="1"/>
  <c r="D56" i="76" s="1"/>
  <c r="D59" i="76" s="1"/>
  <c r="C32" i="76"/>
  <c r="C48" i="76" s="1"/>
  <c r="C51" i="76" s="1"/>
  <c r="C53" i="76" s="1"/>
  <c r="C56" i="76" s="1"/>
  <c r="C59" i="76" s="1"/>
  <c r="T59" i="77"/>
  <c r="E48" i="77"/>
  <c r="E51" i="77" s="1"/>
  <c r="E53" i="77" s="1"/>
  <c r="E56" i="77" s="1"/>
  <c r="E59" i="77" s="1"/>
  <c r="AA47" i="77"/>
  <c r="Y47" i="77"/>
  <c r="X47" i="77"/>
  <c r="W47" i="77"/>
  <c r="V47" i="77"/>
  <c r="U47" i="77"/>
  <c r="T47" i="77"/>
  <c r="S47" i="77"/>
  <c r="R47" i="77"/>
  <c r="Q47" i="77"/>
  <c r="P47" i="77"/>
  <c r="O47" i="77"/>
  <c r="N47" i="77"/>
  <c r="M47" i="77"/>
  <c r="L47" i="77"/>
  <c r="K47" i="77"/>
  <c r="J47" i="77"/>
  <c r="I47" i="77"/>
  <c r="H47" i="77"/>
  <c r="G47" i="77"/>
  <c r="F47" i="77"/>
  <c r="E47" i="77"/>
  <c r="D47" i="77"/>
  <c r="C47" i="77"/>
  <c r="AA32" i="77"/>
  <c r="AA48" i="77" s="1"/>
  <c r="AA51" i="77" s="1"/>
  <c r="AA53" i="77" s="1"/>
  <c r="AA56" i="77" s="1"/>
  <c r="AA59" i="77" s="1"/>
  <c r="Y32" i="77"/>
  <c r="X32" i="77"/>
  <c r="W32" i="77"/>
  <c r="W48" i="77" s="1"/>
  <c r="W51" i="77" s="1"/>
  <c r="W53" i="77" s="1"/>
  <c r="W56" i="77" s="1"/>
  <c r="W59" i="77" s="1"/>
  <c r="V32" i="77"/>
  <c r="V48" i="77" s="1"/>
  <c r="V51" i="77" s="1"/>
  <c r="V53" i="77" s="1"/>
  <c r="V56" i="77" s="1"/>
  <c r="V59" i="77" s="1"/>
  <c r="U32" i="77"/>
  <c r="T32" i="77"/>
  <c r="T48" i="77" s="1"/>
  <c r="T51" i="77" s="1"/>
  <c r="T53" i="77" s="1"/>
  <c r="T56" i="77" s="1"/>
  <c r="S32" i="77"/>
  <c r="S48" i="77" s="1"/>
  <c r="S51" i="77" s="1"/>
  <c r="S53" i="77" s="1"/>
  <c r="S56" i="77" s="1"/>
  <c r="S59" i="77" s="1"/>
  <c r="R32" i="77"/>
  <c r="Q32" i="77"/>
  <c r="P32" i="77"/>
  <c r="P48" i="77" s="1"/>
  <c r="P51" i="77" s="1"/>
  <c r="P53" i="77" s="1"/>
  <c r="P56" i="77" s="1"/>
  <c r="P59" i="77" s="1"/>
  <c r="O32" i="77"/>
  <c r="O48" i="77" s="1"/>
  <c r="O51" i="77" s="1"/>
  <c r="O53" i="77" s="1"/>
  <c r="O56" i="77" s="1"/>
  <c r="O59" i="77" s="1"/>
  <c r="N32" i="77"/>
  <c r="N48" i="77" s="1"/>
  <c r="N51" i="77" s="1"/>
  <c r="N53" i="77" s="1"/>
  <c r="N56" i="77" s="1"/>
  <c r="N59" i="77" s="1"/>
  <c r="M32" i="77"/>
  <c r="M48" i="77" s="1"/>
  <c r="M51" i="77" s="1"/>
  <c r="M53" i="77" s="1"/>
  <c r="M56" i="77" s="1"/>
  <c r="M59" i="77" s="1"/>
  <c r="L32" i="77"/>
  <c r="L48" i="77" s="1"/>
  <c r="L51" i="77" s="1"/>
  <c r="L53" i="77" s="1"/>
  <c r="L56" i="77" s="1"/>
  <c r="L59" i="77" s="1"/>
  <c r="K32" i="77"/>
  <c r="K48" i="77" s="1"/>
  <c r="K51" i="77" s="1"/>
  <c r="K53" i="77" s="1"/>
  <c r="K56" i="77" s="1"/>
  <c r="K59" i="77" s="1"/>
  <c r="J32" i="77"/>
  <c r="I32" i="77"/>
  <c r="H32" i="77"/>
  <c r="G32" i="77"/>
  <c r="G48" i="77" s="1"/>
  <c r="G51" i="77" s="1"/>
  <c r="G53" i="77" s="1"/>
  <c r="G56" i="77" s="1"/>
  <c r="G59" i="77" s="1"/>
  <c r="F32" i="77"/>
  <c r="F48" i="77" s="1"/>
  <c r="F51" i="77" s="1"/>
  <c r="F53" i="77" s="1"/>
  <c r="F56" i="77" s="1"/>
  <c r="F59" i="77" s="1"/>
  <c r="E32" i="77"/>
  <c r="D32" i="77"/>
  <c r="D48" i="77" s="1"/>
  <c r="D51" i="77" s="1"/>
  <c r="D53" i="77" s="1"/>
  <c r="D56" i="77" s="1"/>
  <c r="D59" i="77" s="1"/>
  <c r="C32" i="77"/>
  <c r="C48" i="77" s="1"/>
  <c r="C51" i="77" s="1"/>
  <c r="C53" i="77" s="1"/>
  <c r="C56" i="77" s="1"/>
  <c r="C59" i="77" s="1"/>
  <c r="N51" i="78"/>
  <c r="N53" i="78" s="1"/>
  <c r="N56" i="78" s="1"/>
  <c r="N59" i="78" s="1"/>
  <c r="D48" i="78"/>
  <c r="D51" i="78" s="1"/>
  <c r="D53" i="78" s="1"/>
  <c r="D56" i="78" s="1"/>
  <c r="D59" i="78" s="1"/>
  <c r="AA47" i="78"/>
  <c r="Y47" i="78"/>
  <c r="X47" i="78"/>
  <c r="Z47" i="78" s="1"/>
  <c r="W47" i="78"/>
  <c r="V47" i="78"/>
  <c r="U47" i="78"/>
  <c r="T47" i="78"/>
  <c r="S47" i="78"/>
  <c r="R47" i="78"/>
  <c r="Q47" i="78"/>
  <c r="P47" i="78"/>
  <c r="O47" i="78"/>
  <c r="N47" i="78"/>
  <c r="M47" i="78"/>
  <c r="L47" i="78"/>
  <c r="K47" i="78"/>
  <c r="J47" i="78"/>
  <c r="I47" i="78"/>
  <c r="H47" i="78"/>
  <c r="G47" i="78"/>
  <c r="F47" i="78"/>
  <c r="E47" i="78"/>
  <c r="D47" i="78"/>
  <c r="C47" i="78"/>
  <c r="AA32" i="78"/>
  <c r="AA48" i="78" s="1"/>
  <c r="AA51" i="78" s="1"/>
  <c r="AA53" i="78" s="1"/>
  <c r="AA56" i="78" s="1"/>
  <c r="AA59" i="78" s="1"/>
  <c r="Y32" i="78"/>
  <c r="Y48" i="78" s="1"/>
  <c r="Y51" i="78" s="1"/>
  <c r="Y53" i="78" s="1"/>
  <c r="Y56" i="78" s="1"/>
  <c r="Y59" i="78" s="1"/>
  <c r="X32" i="78"/>
  <c r="W32" i="78"/>
  <c r="W48" i="78" s="1"/>
  <c r="W51" i="78" s="1"/>
  <c r="W53" i="78" s="1"/>
  <c r="W56" i="78" s="1"/>
  <c r="W59" i="78" s="1"/>
  <c r="V32" i="78"/>
  <c r="V48" i="78" s="1"/>
  <c r="V51" i="78" s="1"/>
  <c r="V53" i="78" s="1"/>
  <c r="V56" i="78" s="1"/>
  <c r="V59" i="78" s="1"/>
  <c r="U32" i="78"/>
  <c r="U48" i="78" s="1"/>
  <c r="U51" i="78" s="1"/>
  <c r="U53" i="78" s="1"/>
  <c r="U56" i="78" s="1"/>
  <c r="U59" i="78" s="1"/>
  <c r="T32" i="78"/>
  <c r="T48" i="78" s="1"/>
  <c r="T51" i="78" s="1"/>
  <c r="T53" i="78" s="1"/>
  <c r="T56" i="78" s="1"/>
  <c r="T59" i="78" s="1"/>
  <c r="S32" i="78"/>
  <c r="S48" i="78" s="1"/>
  <c r="S51" i="78" s="1"/>
  <c r="S53" i="78" s="1"/>
  <c r="S56" i="78" s="1"/>
  <c r="S59" i="78" s="1"/>
  <c r="R32" i="78"/>
  <c r="R48" i="78" s="1"/>
  <c r="R51" i="78" s="1"/>
  <c r="R53" i="78" s="1"/>
  <c r="R56" i="78" s="1"/>
  <c r="R59" i="78" s="1"/>
  <c r="Q32" i="78"/>
  <c r="Q48" i="78" s="1"/>
  <c r="Q51" i="78" s="1"/>
  <c r="Q53" i="78" s="1"/>
  <c r="Q56" i="78" s="1"/>
  <c r="Q59" i="78" s="1"/>
  <c r="P32" i="78"/>
  <c r="P48" i="78" s="1"/>
  <c r="P51" i="78" s="1"/>
  <c r="P53" i="78" s="1"/>
  <c r="P56" i="78" s="1"/>
  <c r="P59" i="78" s="1"/>
  <c r="O32" i="78"/>
  <c r="O48" i="78" s="1"/>
  <c r="O51" i="78" s="1"/>
  <c r="O53" i="78" s="1"/>
  <c r="O56" i="78" s="1"/>
  <c r="O59" i="78" s="1"/>
  <c r="N32" i="78"/>
  <c r="N48" i="78" s="1"/>
  <c r="M32" i="78"/>
  <c r="M48" i="78" s="1"/>
  <c r="M51" i="78" s="1"/>
  <c r="M53" i="78" s="1"/>
  <c r="M56" i="78" s="1"/>
  <c r="M59" i="78" s="1"/>
  <c r="L32" i="78"/>
  <c r="L48" i="78" s="1"/>
  <c r="L51" i="78" s="1"/>
  <c r="L53" i="78" s="1"/>
  <c r="L56" i="78" s="1"/>
  <c r="L59" i="78" s="1"/>
  <c r="K32" i="78"/>
  <c r="K48" i="78" s="1"/>
  <c r="K51" i="78" s="1"/>
  <c r="K53" i="78" s="1"/>
  <c r="K56" i="78" s="1"/>
  <c r="K59" i="78" s="1"/>
  <c r="J32" i="78"/>
  <c r="J48" i="78" s="1"/>
  <c r="J51" i="78" s="1"/>
  <c r="J53" i="78" s="1"/>
  <c r="J56" i="78" s="1"/>
  <c r="J59" i="78" s="1"/>
  <c r="I32" i="78"/>
  <c r="I48" i="78" s="1"/>
  <c r="I51" i="78" s="1"/>
  <c r="I53" i="78" s="1"/>
  <c r="I56" i="78" s="1"/>
  <c r="I59" i="78" s="1"/>
  <c r="H32" i="78"/>
  <c r="G32" i="78"/>
  <c r="G48" i="78" s="1"/>
  <c r="G51" i="78" s="1"/>
  <c r="G53" i="78" s="1"/>
  <c r="G56" i="78" s="1"/>
  <c r="G59" i="78" s="1"/>
  <c r="F32" i="78"/>
  <c r="F48" i="78" s="1"/>
  <c r="F51" i="78" s="1"/>
  <c r="F53" i="78" s="1"/>
  <c r="F56" i="78" s="1"/>
  <c r="F59" i="78" s="1"/>
  <c r="E32" i="78"/>
  <c r="E48" i="78" s="1"/>
  <c r="E51" i="78" s="1"/>
  <c r="E53" i="78" s="1"/>
  <c r="E56" i="78" s="1"/>
  <c r="E59" i="78" s="1"/>
  <c r="D32" i="78"/>
  <c r="C32" i="78"/>
  <c r="C48" i="78" s="1"/>
  <c r="C51" i="78" s="1"/>
  <c r="C53" i="78" s="1"/>
  <c r="C56" i="78" s="1"/>
  <c r="C59" i="78" s="1"/>
  <c r="M51" i="79"/>
  <c r="M53" i="79" s="1"/>
  <c r="M56" i="79" s="1"/>
  <c r="M59" i="79" s="1"/>
  <c r="AA47" i="79"/>
  <c r="Y47" i="79"/>
  <c r="X47" i="79"/>
  <c r="Z47" i="79" s="1"/>
  <c r="W47" i="79"/>
  <c r="V47" i="79"/>
  <c r="U47" i="79"/>
  <c r="T47" i="79"/>
  <c r="S47" i="79"/>
  <c r="R47" i="79"/>
  <c r="Q47" i="79"/>
  <c r="P47" i="79"/>
  <c r="O47" i="79"/>
  <c r="N47" i="79"/>
  <c r="M47" i="79"/>
  <c r="L47" i="79"/>
  <c r="K47" i="79"/>
  <c r="J47" i="79"/>
  <c r="I47" i="79"/>
  <c r="H47" i="79"/>
  <c r="G47" i="79"/>
  <c r="F47" i="79"/>
  <c r="E47" i="79"/>
  <c r="D47" i="79"/>
  <c r="C47" i="79"/>
  <c r="AA32" i="79"/>
  <c r="AA48" i="79" s="1"/>
  <c r="AA51" i="79" s="1"/>
  <c r="AA53" i="79" s="1"/>
  <c r="AA56" i="79" s="1"/>
  <c r="AA59" i="79" s="1"/>
  <c r="Y32" i="79"/>
  <c r="Y48" i="79" s="1"/>
  <c r="Y51" i="79" s="1"/>
  <c r="Y53" i="79" s="1"/>
  <c r="Y56" i="79" s="1"/>
  <c r="Y59" i="79" s="1"/>
  <c r="X32" i="79"/>
  <c r="W32" i="79"/>
  <c r="V32" i="79"/>
  <c r="V48" i="79" s="1"/>
  <c r="V51" i="79" s="1"/>
  <c r="V53" i="79" s="1"/>
  <c r="V56" i="79" s="1"/>
  <c r="V59" i="79" s="1"/>
  <c r="U32" i="79"/>
  <c r="U48" i="79" s="1"/>
  <c r="U51" i="79" s="1"/>
  <c r="U53" i="79" s="1"/>
  <c r="U56" i="79" s="1"/>
  <c r="U59" i="79" s="1"/>
  <c r="T32" i="79"/>
  <c r="T48" i="79" s="1"/>
  <c r="T51" i="79" s="1"/>
  <c r="T53" i="79" s="1"/>
  <c r="T56" i="79" s="1"/>
  <c r="T59" i="79" s="1"/>
  <c r="S32" i="79"/>
  <c r="S48" i="79" s="1"/>
  <c r="S51" i="79" s="1"/>
  <c r="S53" i="79" s="1"/>
  <c r="S56" i="79" s="1"/>
  <c r="S59" i="79" s="1"/>
  <c r="R32" i="79"/>
  <c r="R48" i="79" s="1"/>
  <c r="R51" i="79" s="1"/>
  <c r="R53" i="79" s="1"/>
  <c r="R56" i="79" s="1"/>
  <c r="R59" i="79" s="1"/>
  <c r="Q32" i="79"/>
  <c r="Q48" i="79" s="1"/>
  <c r="Q51" i="79" s="1"/>
  <c r="Q53" i="79" s="1"/>
  <c r="Q56" i="79" s="1"/>
  <c r="Q59" i="79" s="1"/>
  <c r="P32" i="79"/>
  <c r="P48" i="79" s="1"/>
  <c r="P51" i="79" s="1"/>
  <c r="P53" i="79" s="1"/>
  <c r="P56" i="79" s="1"/>
  <c r="P59" i="79" s="1"/>
  <c r="O32" i="79"/>
  <c r="N32" i="79"/>
  <c r="N48" i="79" s="1"/>
  <c r="N51" i="79" s="1"/>
  <c r="N53" i="79" s="1"/>
  <c r="N56" i="79" s="1"/>
  <c r="N59" i="79" s="1"/>
  <c r="M32" i="79"/>
  <c r="M48" i="79" s="1"/>
  <c r="L32" i="79"/>
  <c r="L48" i="79" s="1"/>
  <c r="L51" i="79" s="1"/>
  <c r="L53" i="79" s="1"/>
  <c r="L56" i="79" s="1"/>
  <c r="L59" i="79" s="1"/>
  <c r="K32" i="79"/>
  <c r="K48" i="79" s="1"/>
  <c r="K51" i="79" s="1"/>
  <c r="K53" i="79" s="1"/>
  <c r="K56" i="79" s="1"/>
  <c r="K59" i="79" s="1"/>
  <c r="J32" i="79"/>
  <c r="J48" i="79" s="1"/>
  <c r="J51" i="79" s="1"/>
  <c r="J53" i="79" s="1"/>
  <c r="J56" i="79" s="1"/>
  <c r="J59" i="79" s="1"/>
  <c r="I32" i="79"/>
  <c r="I48" i="79" s="1"/>
  <c r="I51" i="79" s="1"/>
  <c r="I53" i="79" s="1"/>
  <c r="I56" i="79" s="1"/>
  <c r="I59" i="79" s="1"/>
  <c r="H32" i="79"/>
  <c r="H48" i="79" s="1"/>
  <c r="H51" i="79" s="1"/>
  <c r="H53" i="79" s="1"/>
  <c r="H56" i="79" s="1"/>
  <c r="H59" i="79" s="1"/>
  <c r="G32" i="79"/>
  <c r="G48" i="79" s="1"/>
  <c r="G51" i="79" s="1"/>
  <c r="G53" i="79" s="1"/>
  <c r="G56" i="79" s="1"/>
  <c r="G59" i="79" s="1"/>
  <c r="F32" i="79"/>
  <c r="F48" i="79" s="1"/>
  <c r="F51" i="79" s="1"/>
  <c r="F53" i="79" s="1"/>
  <c r="F56" i="79" s="1"/>
  <c r="F59" i="79" s="1"/>
  <c r="E32" i="79"/>
  <c r="E48" i="79" s="1"/>
  <c r="E51" i="79" s="1"/>
  <c r="E53" i="79" s="1"/>
  <c r="E56" i="79" s="1"/>
  <c r="E59" i="79" s="1"/>
  <c r="D32" i="79"/>
  <c r="D48" i="79" s="1"/>
  <c r="D51" i="79" s="1"/>
  <c r="D53" i="79" s="1"/>
  <c r="D56" i="79" s="1"/>
  <c r="D59" i="79" s="1"/>
  <c r="C32" i="79"/>
  <c r="C48" i="79" s="1"/>
  <c r="C51" i="79" s="1"/>
  <c r="C53" i="79" s="1"/>
  <c r="C56" i="79" s="1"/>
  <c r="C59" i="79" s="1"/>
  <c r="U48" i="80"/>
  <c r="U51" i="80" s="1"/>
  <c r="U53" i="80" s="1"/>
  <c r="U56" i="80" s="1"/>
  <c r="U59" i="80" s="1"/>
  <c r="S48" i="80"/>
  <c r="S51" i="80" s="1"/>
  <c r="S53" i="80" s="1"/>
  <c r="S56" i="80" s="1"/>
  <c r="S59" i="80" s="1"/>
  <c r="AA47" i="80"/>
  <c r="Y47" i="80"/>
  <c r="X47" i="80"/>
  <c r="W47" i="80"/>
  <c r="V47" i="80"/>
  <c r="U47" i="80"/>
  <c r="T47" i="80"/>
  <c r="S47" i="80"/>
  <c r="R47" i="80"/>
  <c r="Q47" i="80"/>
  <c r="P47" i="80"/>
  <c r="O47" i="80"/>
  <c r="N47" i="80"/>
  <c r="M47" i="80"/>
  <c r="L47" i="80"/>
  <c r="K47" i="80"/>
  <c r="J47" i="80"/>
  <c r="I47" i="80"/>
  <c r="H47" i="80"/>
  <c r="G47" i="80"/>
  <c r="F47" i="80"/>
  <c r="E47" i="80"/>
  <c r="D47" i="80"/>
  <c r="C47" i="80"/>
  <c r="AA32" i="80"/>
  <c r="AA48" i="80" s="1"/>
  <c r="AA51" i="80" s="1"/>
  <c r="AA53" i="80" s="1"/>
  <c r="AA56" i="80" s="1"/>
  <c r="AA59" i="80" s="1"/>
  <c r="Y32" i="80"/>
  <c r="Y48" i="80" s="1"/>
  <c r="Y51" i="80" s="1"/>
  <c r="Y53" i="80" s="1"/>
  <c r="Y56" i="80" s="1"/>
  <c r="Y59" i="80" s="1"/>
  <c r="X32" i="80"/>
  <c r="W32" i="80"/>
  <c r="W48" i="80" s="1"/>
  <c r="W51" i="80" s="1"/>
  <c r="W53" i="80" s="1"/>
  <c r="W56" i="80" s="1"/>
  <c r="W59" i="80" s="1"/>
  <c r="V32" i="80"/>
  <c r="U32" i="80"/>
  <c r="T32" i="80"/>
  <c r="T48" i="80" s="1"/>
  <c r="T51" i="80" s="1"/>
  <c r="T53" i="80" s="1"/>
  <c r="T56" i="80" s="1"/>
  <c r="T59" i="80" s="1"/>
  <c r="S32" i="80"/>
  <c r="R32" i="80"/>
  <c r="R48" i="80" s="1"/>
  <c r="R51" i="80" s="1"/>
  <c r="R53" i="80" s="1"/>
  <c r="R56" i="80" s="1"/>
  <c r="R59" i="80" s="1"/>
  <c r="Q32" i="80"/>
  <c r="Q48" i="80" s="1"/>
  <c r="Q51" i="80" s="1"/>
  <c r="Q53" i="80" s="1"/>
  <c r="Q56" i="80" s="1"/>
  <c r="Q59" i="80" s="1"/>
  <c r="P32" i="80"/>
  <c r="P48" i="80" s="1"/>
  <c r="P51" i="80" s="1"/>
  <c r="P53" i="80" s="1"/>
  <c r="P56" i="80" s="1"/>
  <c r="P59" i="80" s="1"/>
  <c r="O32" i="80"/>
  <c r="O48" i="80" s="1"/>
  <c r="O51" i="80" s="1"/>
  <c r="O53" i="80" s="1"/>
  <c r="O56" i="80" s="1"/>
  <c r="O59" i="80" s="1"/>
  <c r="N32" i="80"/>
  <c r="M32" i="80"/>
  <c r="M48" i="80" s="1"/>
  <c r="M51" i="80" s="1"/>
  <c r="M53" i="80" s="1"/>
  <c r="M56" i="80" s="1"/>
  <c r="M59" i="80" s="1"/>
  <c r="L32" i="80"/>
  <c r="K32" i="80"/>
  <c r="K48" i="80" s="1"/>
  <c r="K51" i="80" s="1"/>
  <c r="K53" i="80" s="1"/>
  <c r="K56" i="80" s="1"/>
  <c r="K59" i="80" s="1"/>
  <c r="J32" i="80"/>
  <c r="J48" i="80" s="1"/>
  <c r="J51" i="80" s="1"/>
  <c r="J53" i="80" s="1"/>
  <c r="J56" i="80" s="1"/>
  <c r="J59" i="80" s="1"/>
  <c r="I32" i="80"/>
  <c r="I48" i="80" s="1"/>
  <c r="I51" i="80" s="1"/>
  <c r="I53" i="80" s="1"/>
  <c r="I56" i="80" s="1"/>
  <c r="I59" i="80" s="1"/>
  <c r="H32" i="80"/>
  <c r="H48" i="80" s="1"/>
  <c r="H51" i="80" s="1"/>
  <c r="H53" i="80" s="1"/>
  <c r="H56" i="80" s="1"/>
  <c r="H59" i="80" s="1"/>
  <c r="G32" i="80"/>
  <c r="G48" i="80" s="1"/>
  <c r="G51" i="80" s="1"/>
  <c r="G53" i="80" s="1"/>
  <c r="G56" i="80" s="1"/>
  <c r="G59" i="80" s="1"/>
  <c r="F32" i="80"/>
  <c r="E32" i="80"/>
  <c r="E48" i="80" s="1"/>
  <c r="E51" i="80" s="1"/>
  <c r="E53" i="80" s="1"/>
  <c r="E56" i="80" s="1"/>
  <c r="E59" i="80" s="1"/>
  <c r="D32" i="80"/>
  <c r="D48" i="80" s="1"/>
  <c r="D51" i="80" s="1"/>
  <c r="D53" i="80" s="1"/>
  <c r="D56" i="80" s="1"/>
  <c r="D59" i="80" s="1"/>
  <c r="C32" i="80"/>
  <c r="C48" i="80" s="1"/>
  <c r="C51" i="80" s="1"/>
  <c r="C53" i="80" s="1"/>
  <c r="C56" i="80" s="1"/>
  <c r="C59" i="80" s="1"/>
  <c r="P59" i="81"/>
  <c r="Y48" i="81"/>
  <c r="Y51" i="81" s="1"/>
  <c r="Y53" i="81" s="1"/>
  <c r="Y56" i="81" s="1"/>
  <c r="Y59" i="81" s="1"/>
  <c r="Q48" i="81"/>
  <c r="Q51" i="81" s="1"/>
  <c r="Q53" i="81" s="1"/>
  <c r="Q56" i="81" s="1"/>
  <c r="Q59" i="81" s="1"/>
  <c r="I48" i="81"/>
  <c r="I51" i="81" s="1"/>
  <c r="I53" i="81" s="1"/>
  <c r="I56" i="81" s="1"/>
  <c r="I59" i="81" s="1"/>
  <c r="AA47" i="81"/>
  <c r="Y47" i="81"/>
  <c r="X47" i="81"/>
  <c r="Z47" i="81" s="1"/>
  <c r="W47" i="81"/>
  <c r="V47" i="81"/>
  <c r="U47" i="81"/>
  <c r="T47" i="81"/>
  <c r="S47" i="81"/>
  <c r="R47" i="81"/>
  <c r="Q47" i="81"/>
  <c r="P47" i="81"/>
  <c r="O47" i="81"/>
  <c r="N47" i="81"/>
  <c r="M47" i="81"/>
  <c r="L47" i="81"/>
  <c r="K47" i="81"/>
  <c r="J47" i="81"/>
  <c r="I47" i="81"/>
  <c r="H47" i="81"/>
  <c r="G47" i="81"/>
  <c r="F47" i="81"/>
  <c r="E47" i="81"/>
  <c r="D47" i="81"/>
  <c r="C47" i="81"/>
  <c r="AA32" i="81"/>
  <c r="Y32" i="81"/>
  <c r="X32" i="81"/>
  <c r="X48" i="81" s="1"/>
  <c r="W32" i="81"/>
  <c r="W48" i="81" s="1"/>
  <c r="W51" i="81" s="1"/>
  <c r="W53" i="81" s="1"/>
  <c r="W56" i="81" s="1"/>
  <c r="W59" i="81" s="1"/>
  <c r="V32" i="81"/>
  <c r="V48" i="81" s="1"/>
  <c r="V51" i="81" s="1"/>
  <c r="V53" i="81" s="1"/>
  <c r="V56" i="81" s="1"/>
  <c r="V59" i="81" s="1"/>
  <c r="U32" i="81"/>
  <c r="T32" i="81"/>
  <c r="T48" i="81" s="1"/>
  <c r="T51" i="81" s="1"/>
  <c r="T53" i="81" s="1"/>
  <c r="T56" i="81" s="1"/>
  <c r="T59" i="81" s="1"/>
  <c r="S32" i="81"/>
  <c r="S48" i="81" s="1"/>
  <c r="S51" i="81" s="1"/>
  <c r="S53" i="81" s="1"/>
  <c r="S56" i="81" s="1"/>
  <c r="S59" i="81" s="1"/>
  <c r="R32" i="81"/>
  <c r="R48" i="81" s="1"/>
  <c r="R51" i="81" s="1"/>
  <c r="R53" i="81" s="1"/>
  <c r="R56" i="81" s="1"/>
  <c r="R59" i="81" s="1"/>
  <c r="Q32" i="81"/>
  <c r="P32" i="81"/>
  <c r="P48" i="81" s="1"/>
  <c r="P51" i="81" s="1"/>
  <c r="P53" i="81" s="1"/>
  <c r="P56" i="81" s="1"/>
  <c r="O32" i="81"/>
  <c r="O48" i="81" s="1"/>
  <c r="O51" i="81" s="1"/>
  <c r="O53" i="81" s="1"/>
  <c r="O56" i="81" s="1"/>
  <c r="O59" i="81" s="1"/>
  <c r="N32" i="81"/>
  <c r="N48" i="81" s="1"/>
  <c r="N51" i="81" s="1"/>
  <c r="N53" i="81" s="1"/>
  <c r="N56" i="81" s="1"/>
  <c r="N59" i="81" s="1"/>
  <c r="M32" i="81"/>
  <c r="L32" i="81"/>
  <c r="L48" i="81" s="1"/>
  <c r="L51" i="81" s="1"/>
  <c r="L53" i="81" s="1"/>
  <c r="L56" i="81" s="1"/>
  <c r="L59" i="81" s="1"/>
  <c r="K32" i="81"/>
  <c r="K48" i="81" s="1"/>
  <c r="K51" i="81" s="1"/>
  <c r="K53" i="81" s="1"/>
  <c r="K56" i="81" s="1"/>
  <c r="K59" i="81" s="1"/>
  <c r="J32" i="81"/>
  <c r="J48" i="81" s="1"/>
  <c r="J51" i="81" s="1"/>
  <c r="J53" i="81" s="1"/>
  <c r="J56" i="81" s="1"/>
  <c r="J59" i="81" s="1"/>
  <c r="I32" i="81"/>
  <c r="H32" i="81"/>
  <c r="H48" i="81" s="1"/>
  <c r="H51" i="81" s="1"/>
  <c r="H53" i="81" s="1"/>
  <c r="H56" i="81" s="1"/>
  <c r="H59" i="81" s="1"/>
  <c r="G32" i="81"/>
  <c r="G48" i="81" s="1"/>
  <c r="G51" i="81" s="1"/>
  <c r="G53" i="81" s="1"/>
  <c r="G56" i="81" s="1"/>
  <c r="G59" i="81" s="1"/>
  <c r="F32" i="81"/>
  <c r="F48" i="81" s="1"/>
  <c r="F51" i="81" s="1"/>
  <c r="F53" i="81" s="1"/>
  <c r="F56" i="81" s="1"/>
  <c r="F59" i="81" s="1"/>
  <c r="E32" i="81"/>
  <c r="D32" i="81"/>
  <c r="D48" i="81" s="1"/>
  <c r="D51" i="81" s="1"/>
  <c r="D53" i="81" s="1"/>
  <c r="D56" i="81" s="1"/>
  <c r="D59" i="81" s="1"/>
  <c r="C32" i="81"/>
  <c r="C48" i="81" s="1"/>
  <c r="C51" i="81" s="1"/>
  <c r="C53" i="81" s="1"/>
  <c r="C56" i="81" s="1"/>
  <c r="C59" i="81" s="1"/>
  <c r="I48" i="82"/>
  <c r="I51" i="82" s="1"/>
  <c r="I53" i="82" s="1"/>
  <c r="I56" i="82" s="1"/>
  <c r="I59" i="82" s="1"/>
  <c r="C48" i="82"/>
  <c r="C51" i="82" s="1"/>
  <c r="C53" i="82" s="1"/>
  <c r="C56" i="82" s="1"/>
  <c r="C59" i="82" s="1"/>
  <c r="AA47" i="82"/>
  <c r="Z47" i="82"/>
  <c r="Y47" i="82"/>
  <c r="X47" i="82"/>
  <c r="W47" i="82"/>
  <c r="V47" i="82"/>
  <c r="U47" i="82"/>
  <c r="T47" i="82"/>
  <c r="S47" i="82"/>
  <c r="R47" i="82"/>
  <c r="Q47" i="82"/>
  <c r="P47" i="82"/>
  <c r="O47" i="82"/>
  <c r="N47" i="82"/>
  <c r="M47" i="82"/>
  <c r="L47" i="82"/>
  <c r="K47" i="82"/>
  <c r="J47" i="82"/>
  <c r="I47" i="82"/>
  <c r="H47" i="82"/>
  <c r="G47" i="82"/>
  <c r="F47" i="82"/>
  <c r="E47" i="82"/>
  <c r="D47" i="82"/>
  <c r="C47" i="82"/>
  <c r="AA32" i="82"/>
  <c r="AA48" i="82" s="1"/>
  <c r="AA51" i="82" s="1"/>
  <c r="AA53" i="82" s="1"/>
  <c r="AA56" i="82" s="1"/>
  <c r="AA59" i="82" s="1"/>
  <c r="Y32" i="82"/>
  <c r="Y48" i="82" s="1"/>
  <c r="Y51" i="82" s="1"/>
  <c r="Y53" i="82" s="1"/>
  <c r="Y56" i="82" s="1"/>
  <c r="Y59" i="82" s="1"/>
  <c r="X32" i="82"/>
  <c r="X48" i="82" s="1"/>
  <c r="W32" i="82"/>
  <c r="V32" i="82"/>
  <c r="V48" i="82" s="1"/>
  <c r="V51" i="82" s="1"/>
  <c r="V53" i="82" s="1"/>
  <c r="V56" i="82" s="1"/>
  <c r="V59" i="82" s="1"/>
  <c r="U32" i="82"/>
  <c r="U48" i="82" s="1"/>
  <c r="U51" i="82" s="1"/>
  <c r="U53" i="82" s="1"/>
  <c r="U56" i="82" s="1"/>
  <c r="U59" i="82" s="1"/>
  <c r="T32" i="82"/>
  <c r="T48" i="82" s="1"/>
  <c r="T51" i="82" s="1"/>
  <c r="T53" i="82" s="1"/>
  <c r="T56" i="82" s="1"/>
  <c r="T59" i="82" s="1"/>
  <c r="S32" i="82"/>
  <c r="S48" i="82" s="1"/>
  <c r="S51" i="82" s="1"/>
  <c r="S53" i="82" s="1"/>
  <c r="S56" i="82" s="1"/>
  <c r="S59" i="82" s="1"/>
  <c r="R32" i="82"/>
  <c r="Q32" i="82"/>
  <c r="Q48" i="82" s="1"/>
  <c r="Q51" i="82" s="1"/>
  <c r="Q53" i="82" s="1"/>
  <c r="Q56" i="82" s="1"/>
  <c r="Q59" i="82" s="1"/>
  <c r="P32" i="82"/>
  <c r="P48" i="82" s="1"/>
  <c r="P51" i="82" s="1"/>
  <c r="P53" i="82" s="1"/>
  <c r="P56" i="82" s="1"/>
  <c r="P59" i="82" s="1"/>
  <c r="O32" i="82"/>
  <c r="N32" i="82"/>
  <c r="N48" i="82" s="1"/>
  <c r="N51" i="82" s="1"/>
  <c r="N53" i="82" s="1"/>
  <c r="N56" i="82" s="1"/>
  <c r="N59" i="82" s="1"/>
  <c r="M32" i="82"/>
  <c r="M48" i="82" s="1"/>
  <c r="M51" i="82" s="1"/>
  <c r="M53" i="82" s="1"/>
  <c r="M56" i="82" s="1"/>
  <c r="M59" i="82" s="1"/>
  <c r="L32" i="82"/>
  <c r="K32" i="82"/>
  <c r="K48" i="82" s="1"/>
  <c r="K51" i="82" s="1"/>
  <c r="K53" i="82" s="1"/>
  <c r="K56" i="82" s="1"/>
  <c r="K59" i="82" s="1"/>
  <c r="J32" i="82"/>
  <c r="I32" i="82"/>
  <c r="H32" i="82"/>
  <c r="H48" i="82" s="1"/>
  <c r="H51" i="82" s="1"/>
  <c r="H53" i="82" s="1"/>
  <c r="H56" i="82" s="1"/>
  <c r="H59" i="82" s="1"/>
  <c r="G32" i="82"/>
  <c r="F32" i="82"/>
  <c r="F48" i="82" s="1"/>
  <c r="F51" i="82" s="1"/>
  <c r="F53" i="82" s="1"/>
  <c r="F56" i="82" s="1"/>
  <c r="F59" i="82" s="1"/>
  <c r="E32" i="82"/>
  <c r="E48" i="82" s="1"/>
  <c r="E51" i="82" s="1"/>
  <c r="E53" i="82" s="1"/>
  <c r="E56" i="82" s="1"/>
  <c r="E59" i="82" s="1"/>
  <c r="D32" i="82"/>
  <c r="C32" i="82"/>
  <c r="R48" i="83"/>
  <c r="R51" i="83" s="1"/>
  <c r="R53" i="83" s="1"/>
  <c r="R56" i="83" s="1"/>
  <c r="R59" i="83" s="1"/>
  <c r="AA47" i="83"/>
  <c r="Y47" i="83"/>
  <c r="X47" i="83"/>
  <c r="W47" i="83"/>
  <c r="V47" i="83"/>
  <c r="U47" i="83"/>
  <c r="T47" i="83"/>
  <c r="S47" i="83"/>
  <c r="R47" i="83"/>
  <c r="Q47" i="83"/>
  <c r="P47" i="83"/>
  <c r="O47" i="83"/>
  <c r="N47" i="83"/>
  <c r="M47" i="83"/>
  <c r="L47" i="83"/>
  <c r="K47" i="83"/>
  <c r="J47" i="83"/>
  <c r="I47" i="83"/>
  <c r="H47" i="83"/>
  <c r="G47" i="83"/>
  <c r="F47" i="83"/>
  <c r="E47" i="83"/>
  <c r="D47" i="83"/>
  <c r="C47" i="83"/>
  <c r="AA32" i="83"/>
  <c r="AA48" i="83" s="1"/>
  <c r="AA51" i="83" s="1"/>
  <c r="AA53" i="83" s="1"/>
  <c r="AA56" i="83" s="1"/>
  <c r="AA59" i="83" s="1"/>
  <c r="Y32" i="83"/>
  <c r="X32" i="83"/>
  <c r="W32" i="83"/>
  <c r="W48" i="83" s="1"/>
  <c r="W51" i="83" s="1"/>
  <c r="W53" i="83" s="1"/>
  <c r="W56" i="83" s="1"/>
  <c r="W59" i="83" s="1"/>
  <c r="V32" i="83"/>
  <c r="U32" i="83"/>
  <c r="U48" i="83" s="1"/>
  <c r="U51" i="83" s="1"/>
  <c r="U53" i="83" s="1"/>
  <c r="U56" i="83" s="1"/>
  <c r="U59" i="83" s="1"/>
  <c r="T32" i="83"/>
  <c r="S32" i="83"/>
  <c r="R32" i="83"/>
  <c r="Q32" i="83"/>
  <c r="P32" i="83"/>
  <c r="P48" i="83" s="1"/>
  <c r="P51" i="83" s="1"/>
  <c r="P53" i="83" s="1"/>
  <c r="P56" i="83" s="1"/>
  <c r="P59" i="83" s="1"/>
  <c r="O32" i="83"/>
  <c r="O48" i="83" s="1"/>
  <c r="O51" i="83" s="1"/>
  <c r="O53" i="83" s="1"/>
  <c r="O56" i="83" s="1"/>
  <c r="O59" i="83" s="1"/>
  <c r="N32" i="83"/>
  <c r="M32" i="83"/>
  <c r="M48" i="83" s="1"/>
  <c r="M51" i="83" s="1"/>
  <c r="M53" i="83" s="1"/>
  <c r="M56" i="83" s="1"/>
  <c r="M59" i="83" s="1"/>
  <c r="L32" i="83"/>
  <c r="K32" i="83"/>
  <c r="K48" i="83" s="1"/>
  <c r="K51" i="83" s="1"/>
  <c r="K53" i="83" s="1"/>
  <c r="K56" i="83" s="1"/>
  <c r="K59" i="83" s="1"/>
  <c r="J32" i="83"/>
  <c r="J48" i="83" s="1"/>
  <c r="J51" i="83" s="1"/>
  <c r="J53" i="83" s="1"/>
  <c r="J56" i="83" s="1"/>
  <c r="J59" i="83" s="1"/>
  <c r="I32" i="83"/>
  <c r="H32" i="83"/>
  <c r="H48" i="83" s="1"/>
  <c r="H51" i="83" s="1"/>
  <c r="H53" i="83" s="1"/>
  <c r="H56" i="83" s="1"/>
  <c r="H59" i="83" s="1"/>
  <c r="G32" i="83"/>
  <c r="G48" i="83" s="1"/>
  <c r="G51" i="83" s="1"/>
  <c r="G53" i="83" s="1"/>
  <c r="G56" i="83" s="1"/>
  <c r="G59" i="83" s="1"/>
  <c r="F32" i="83"/>
  <c r="E32" i="83"/>
  <c r="E48" i="83" s="1"/>
  <c r="E51" i="83" s="1"/>
  <c r="E53" i="83" s="1"/>
  <c r="E56" i="83" s="1"/>
  <c r="E59" i="83" s="1"/>
  <c r="D32" i="83"/>
  <c r="C32" i="83"/>
  <c r="O48" i="84"/>
  <c r="O51" i="84" s="1"/>
  <c r="O53" i="84" s="1"/>
  <c r="O56" i="84" s="1"/>
  <c r="O59" i="84" s="1"/>
  <c r="AA47" i="84"/>
  <c r="Y47" i="84"/>
  <c r="X47" i="84"/>
  <c r="W47" i="84"/>
  <c r="V47" i="84"/>
  <c r="U47" i="84"/>
  <c r="T47" i="84"/>
  <c r="S47" i="84"/>
  <c r="R47" i="84"/>
  <c r="Q47" i="84"/>
  <c r="P47" i="84"/>
  <c r="O47" i="84"/>
  <c r="N47" i="84"/>
  <c r="M47" i="84"/>
  <c r="L47" i="84"/>
  <c r="K47" i="84"/>
  <c r="J47" i="84"/>
  <c r="I47" i="84"/>
  <c r="H47" i="84"/>
  <c r="G47" i="84"/>
  <c r="F47" i="84"/>
  <c r="E47" i="84"/>
  <c r="D47" i="84"/>
  <c r="C47" i="84"/>
  <c r="AA32" i="84"/>
  <c r="Y32" i="84"/>
  <c r="Y48" i="84" s="1"/>
  <c r="Y51" i="84" s="1"/>
  <c r="Y53" i="84" s="1"/>
  <c r="Y56" i="84" s="1"/>
  <c r="Y59" i="84" s="1"/>
  <c r="X32" i="84"/>
  <c r="X48" i="84" s="1"/>
  <c r="X51" i="84" s="1"/>
  <c r="W32" i="84"/>
  <c r="W48" i="84" s="1"/>
  <c r="W51" i="84" s="1"/>
  <c r="W53" i="84" s="1"/>
  <c r="W56" i="84" s="1"/>
  <c r="W59" i="84" s="1"/>
  <c r="V32" i="84"/>
  <c r="V48" i="84" s="1"/>
  <c r="V51" i="84" s="1"/>
  <c r="V53" i="84" s="1"/>
  <c r="V56" i="84" s="1"/>
  <c r="V59" i="84" s="1"/>
  <c r="U32" i="84"/>
  <c r="U48" i="84" s="1"/>
  <c r="U51" i="84" s="1"/>
  <c r="U53" i="84" s="1"/>
  <c r="U56" i="84" s="1"/>
  <c r="U59" i="84" s="1"/>
  <c r="T32" i="84"/>
  <c r="T48" i="84" s="1"/>
  <c r="T51" i="84" s="1"/>
  <c r="T53" i="84" s="1"/>
  <c r="T56" i="84" s="1"/>
  <c r="T59" i="84" s="1"/>
  <c r="S32" i="84"/>
  <c r="S48" i="84" s="1"/>
  <c r="S51" i="84" s="1"/>
  <c r="S53" i="84" s="1"/>
  <c r="S56" i="84" s="1"/>
  <c r="S59" i="84" s="1"/>
  <c r="R32" i="84"/>
  <c r="R48" i="84" s="1"/>
  <c r="R51" i="84" s="1"/>
  <c r="R53" i="84" s="1"/>
  <c r="R56" i="84" s="1"/>
  <c r="R59" i="84" s="1"/>
  <c r="Q32" i="84"/>
  <c r="Q48" i="84" s="1"/>
  <c r="Q51" i="84" s="1"/>
  <c r="Q53" i="84" s="1"/>
  <c r="Q56" i="84" s="1"/>
  <c r="Q59" i="84" s="1"/>
  <c r="P32" i="84"/>
  <c r="P48" i="84" s="1"/>
  <c r="P51" i="84" s="1"/>
  <c r="P53" i="84" s="1"/>
  <c r="P56" i="84" s="1"/>
  <c r="P59" i="84" s="1"/>
  <c r="O32" i="84"/>
  <c r="N32" i="84"/>
  <c r="N48" i="84" s="1"/>
  <c r="N51" i="84" s="1"/>
  <c r="N53" i="84" s="1"/>
  <c r="N56" i="84" s="1"/>
  <c r="N59" i="84" s="1"/>
  <c r="M32" i="84"/>
  <c r="M48" i="84" s="1"/>
  <c r="M51" i="84" s="1"/>
  <c r="M53" i="84" s="1"/>
  <c r="M56" i="84" s="1"/>
  <c r="M59" i="84" s="1"/>
  <c r="L32" i="84"/>
  <c r="L48" i="84" s="1"/>
  <c r="L51" i="84" s="1"/>
  <c r="L53" i="84" s="1"/>
  <c r="L56" i="84" s="1"/>
  <c r="L59" i="84" s="1"/>
  <c r="K32" i="84"/>
  <c r="K48" i="84" s="1"/>
  <c r="K51" i="84" s="1"/>
  <c r="K53" i="84" s="1"/>
  <c r="K56" i="84" s="1"/>
  <c r="K59" i="84" s="1"/>
  <c r="J32" i="84"/>
  <c r="I32" i="84"/>
  <c r="I48" i="84" s="1"/>
  <c r="I51" i="84" s="1"/>
  <c r="I53" i="84" s="1"/>
  <c r="I56" i="84" s="1"/>
  <c r="I59" i="84" s="1"/>
  <c r="H32" i="84"/>
  <c r="H48" i="84" s="1"/>
  <c r="H51" i="84" s="1"/>
  <c r="H53" i="84" s="1"/>
  <c r="H56" i="84" s="1"/>
  <c r="H59" i="84" s="1"/>
  <c r="G32" i="84"/>
  <c r="G48" i="84" s="1"/>
  <c r="G51" i="84" s="1"/>
  <c r="G53" i="84" s="1"/>
  <c r="G56" i="84" s="1"/>
  <c r="G59" i="84" s="1"/>
  <c r="F32" i="84"/>
  <c r="F48" i="84" s="1"/>
  <c r="F51" i="84" s="1"/>
  <c r="F53" i="84" s="1"/>
  <c r="F56" i="84" s="1"/>
  <c r="F59" i="84" s="1"/>
  <c r="E32" i="84"/>
  <c r="E48" i="84" s="1"/>
  <c r="E51" i="84" s="1"/>
  <c r="E53" i="84" s="1"/>
  <c r="E56" i="84" s="1"/>
  <c r="E59" i="84" s="1"/>
  <c r="D32" i="84"/>
  <c r="D48" i="84" s="1"/>
  <c r="D51" i="84" s="1"/>
  <c r="D53" i="84" s="1"/>
  <c r="D56" i="84" s="1"/>
  <c r="D59" i="84" s="1"/>
  <c r="C32" i="84"/>
  <c r="C48" i="84" s="1"/>
  <c r="C51" i="84" s="1"/>
  <c r="C53" i="84" s="1"/>
  <c r="C56" i="84" s="1"/>
  <c r="C59" i="84" s="1"/>
  <c r="AA47" i="85"/>
  <c r="Y47" i="85"/>
  <c r="X47" i="85"/>
  <c r="Z47" i="85" s="1"/>
  <c r="W47" i="85"/>
  <c r="V47" i="85"/>
  <c r="U47" i="85"/>
  <c r="T47" i="85"/>
  <c r="S47" i="85"/>
  <c r="R47" i="85"/>
  <c r="Q47" i="85"/>
  <c r="P47" i="85"/>
  <c r="O47" i="85"/>
  <c r="N47" i="85"/>
  <c r="M47" i="85"/>
  <c r="L47" i="85"/>
  <c r="K47" i="85"/>
  <c r="J47" i="85"/>
  <c r="I47" i="85"/>
  <c r="H47" i="85"/>
  <c r="G47" i="85"/>
  <c r="F47" i="85"/>
  <c r="E47" i="85"/>
  <c r="D47" i="85"/>
  <c r="C47" i="85"/>
  <c r="AA32" i="85"/>
  <c r="Y32" i="85"/>
  <c r="Y48" i="85" s="1"/>
  <c r="Y51" i="85" s="1"/>
  <c r="Y53" i="85" s="1"/>
  <c r="Y56" i="85" s="1"/>
  <c r="Y59" i="85" s="1"/>
  <c r="X32" i="85"/>
  <c r="W32" i="85"/>
  <c r="W48" i="85" s="1"/>
  <c r="W51" i="85" s="1"/>
  <c r="W53" i="85" s="1"/>
  <c r="W56" i="85" s="1"/>
  <c r="W59" i="85" s="1"/>
  <c r="V32" i="85"/>
  <c r="V48" i="85" s="1"/>
  <c r="V51" i="85" s="1"/>
  <c r="V53" i="85" s="1"/>
  <c r="V56" i="85" s="1"/>
  <c r="V59" i="85" s="1"/>
  <c r="U32" i="85"/>
  <c r="T32" i="85"/>
  <c r="T48" i="85" s="1"/>
  <c r="T51" i="85" s="1"/>
  <c r="T53" i="85" s="1"/>
  <c r="T56" i="85" s="1"/>
  <c r="T59" i="85" s="1"/>
  <c r="S32" i="85"/>
  <c r="R32" i="85"/>
  <c r="Q32" i="85"/>
  <c r="P32" i="85"/>
  <c r="O32" i="85"/>
  <c r="O48" i="85" s="1"/>
  <c r="O51" i="85" s="1"/>
  <c r="O53" i="85" s="1"/>
  <c r="O56" i="85" s="1"/>
  <c r="O59" i="85" s="1"/>
  <c r="N32" i="85"/>
  <c r="N48" i="85" s="1"/>
  <c r="N51" i="85" s="1"/>
  <c r="N53" i="85" s="1"/>
  <c r="N56" i="85" s="1"/>
  <c r="N59" i="85" s="1"/>
  <c r="M32" i="85"/>
  <c r="M48" i="85" s="1"/>
  <c r="M51" i="85" s="1"/>
  <c r="M53" i="85" s="1"/>
  <c r="M56" i="85" s="1"/>
  <c r="M59" i="85" s="1"/>
  <c r="L32" i="85"/>
  <c r="L48" i="85" s="1"/>
  <c r="L51" i="85" s="1"/>
  <c r="L53" i="85" s="1"/>
  <c r="L56" i="85" s="1"/>
  <c r="L59" i="85" s="1"/>
  <c r="K32" i="85"/>
  <c r="J32" i="85"/>
  <c r="I32" i="85"/>
  <c r="H32" i="85"/>
  <c r="G32" i="85"/>
  <c r="G48" i="85" s="1"/>
  <c r="G51" i="85" s="1"/>
  <c r="G53" i="85" s="1"/>
  <c r="G56" i="85" s="1"/>
  <c r="G59" i="85" s="1"/>
  <c r="F32" i="85"/>
  <c r="E32" i="85"/>
  <c r="E48" i="85" s="1"/>
  <c r="E51" i="85" s="1"/>
  <c r="E53" i="85" s="1"/>
  <c r="E56" i="85" s="1"/>
  <c r="E59" i="85" s="1"/>
  <c r="D32" i="85"/>
  <c r="D48" i="85" s="1"/>
  <c r="D51" i="85" s="1"/>
  <c r="D53" i="85" s="1"/>
  <c r="D56" i="85" s="1"/>
  <c r="D59" i="85" s="1"/>
  <c r="C32" i="85"/>
  <c r="O48" i="86"/>
  <c r="O51" i="86" s="1"/>
  <c r="O53" i="86" s="1"/>
  <c r="O56" i="86" s="1"/>
  <c r="O59" i="86" s="1"/>
  <c r="AA47" i="86"/>
  <c r="Y47" i="86"/>
  <c r="X47" i="86"/>
  <c r="W47" i="86"/>
  <c r="V47" i="86"/>
  <c r="U47" i="86"/>
  <c r="T47" i="86"/>
  <c r="S47" i="86"/>
  <c r="R47" i="86"/>
  <c r="Q47" i="86"/>
  <c r="P47" i="86"/>
  <c r="O47" i="86"/>
  <c r="N47" i="86"/>
  <c r="M47" i="86"/>
  <c r="L47" i="86"/>
  <c r="K47" i="86"/>
  <c r="J47" i="86"/>
  <c r="I47" i="86"/>
  <c r="H47" i="86"/>
  <c r="G47" i="86"/>
  <c r="F47" i="86"/>
  <c r="E47" i="86"/>
  <c r="D47" i="86"/>
  <c r="C47" i="86"/>
  <c r="AA32" i="86"/>
  <c r="AA48" i="86" s="1"/>
  <c r="AA51" i="86" s="1"/>
  <c r="AA53" i="86" s="1"/>
  <c r="AA56" i="86" s="1"/>
  <c r="AA59" i="86" s="1"/>
  <c r="Y32" i="86"/>
  <c r="X32" i="86"/>
  <c r="X48" i="86" s="1"/>
  <c r="W32" i="86"/>
  <c r="W48" i="86" s="1"/>
  <c r="W51" i="86" s="1"/>
  <c r="W53" i="86" s="1"/>
  <c r="W56" i="86" s="1"/>
  <c r="W59" i="86" s="1"/>
  <c r="V32" i="86"/>
  <c r="V48" i="86" s="1"/>
  <c r="V51" i="86" s="1"/>
  <c r="V53" i="86" s="1"/>
  <c r="V56" i="86" s="1"/>
  <c r="V59" i="86" s="1"/>
  <c r="U32" i="86"/>
  <c r="U48" i="86" s="1"/>
  <c r="U51" i="86" s="1"/>
  <c r="U53" i="86" s="1"/>
  <c r="U56" i="86" s="1"/>
  <c r="U59" i="86" s="1"/>
  <c r="T32" i="86"/>
  <c r="S32" i="86"/>
  <c r="S48" i="86" s="1"/>
  <c r="S51" i="86" s="1"/>
  <c r="S53" i="86" s="1"/>
  <c r="S56" i="86" s="1"/>
  <c r="S59" i="86" s="1"/>
  <c r="R32" i="86"/>
  <c r="R48" i="86" s="1"/>
  <c r="R51" i="86" s="1"/>
  <c r="R53" i="86" s="1"/>
  <c r="R56" i="86" s="1"/>
  <c r="R59" i="86" s="1"/>
  <c r="Q32" i="86"/>
  <c r="P32" i="86"/>
  <c r="O32" i="86"/>
  <c r="N32" i="86"/>
  <c r="N48" i="86" s="1"/>
  <c r="N51" i="86" s="1"/>
  <c r="N53" i="86" s="1"/>
  <c r="N56" i="86" s="1"/>
  <c r="N59" i="86" s="1"/>
  <c r="M32" i="86"/>
  <c r="M48" i="86" s="1"/>
  <c r="M51" i="86" s="1"/>
  <c r="M53" i="86" s="1"/>
  <c r="M56" i="86" s="1"/>
  <c r="M59" i="86" s="1"/>
  <c r="L32" i="86"/>
  <c r="K32" i="86"/>
  <c r="K48" i="86" s="1"/>
  <c r="K51" i="86" s="1"/>
  <c r="K53" i="86" s="1"/>
  <c r="K56" i="86" s="1"/>
  <c r="K59" i="86" s="1"/>
  <c r="J32" i="86"/>
  <c r="J48" i="86" s="1"/>
  <c r="J51" i="86" s="1"/>
  <c r="J53" i="86" s="1"/>
  <c r="J56" i="86" s="1"/>
  <c r="J59" i="86" s="1"/>
  <c r="I32" i="86"/>
  <c r="H32" i="86"/>
  <c r="H48" i="86" s="1"/>
  <c r="H51" i="86" s="1"/>
  <c r="H53" i="86" s="1"/>
  <c r="H56" i="86" s="1"/>
  <c r="H59" i="86" s="1"/>
  <c r="G32" i="86"/>
  <c r="F32" i="86"/>
  <c r="F48" i="86" s="1"/>
  <c r="F51" i="86" s="1"/>
  <c r="F53" i="86" s="1"/>
  <c r="F56" i="86" s="1"/>
  <c r="F59" i="86" s="1"/>
  <c r="E32" i="86"/>
  <c r="E48" i="86" s="1"/>
  <c r="E51" i="86" s="1"/>
  <c r="E53" i="86" s="1"/>
  <c r="E56" i="86" s="1"/>
  <c r="E59" i="86" s="1"/>
  <c r="D32" i="86"/>
  <c r="C32" i="86"/>
  <c r="C48" i="86" s="1"/>
  <c r="C51" i="86" s="1"/>
  <c r="C53" i="86" s="1"/>
  <c r="C56" i="86" s="1"/>
  <c r="C59" i="86" s="1"/>
  <c r="S59" i="87"/>
  <c r="W48" i="87"/>
  <c r="W51" i="87" s="1"/>
  <c r="W53" i="87" s="1"/>
  <c r="W56" i="87" s="1"/>
  <c r="W59" i="87" s="1"/>
  <c r="AA47" i="87"/>
  <c r="Y47" i="87"/>
  <c r="X47" i="87"/>
  <c r="Z47" i="87" s="1"/>
  <c r="W47" i="87"/>
  <c r="V47" i="87"/>
  <c r="U47" i="87"/>
  <c r="T47" i="87"/>
  <c r="S47" i="87"/>
  <c r="R47" i="87"/>
  <c r="Q47" i="87"/>
  <c r="P47" i="87"/>
  <c r="O47" i="87"/>
  <c r="N47" i="87"/>
  <c r="M47" i="87"/>
  <c r="L47" i="87"/>
  <c r="K47" i="87"/>
  <c r="J47" i="87"/>
  <c r="I47" i="87"/>
  <c r="H47" i="87"/>
  <c r="G47" i="87"/>
  <c r="F47" i="87"/>
  <c r="E47" i="87"/>
  <c r="D47" i="87"/>
  <c r="C47" i="87"/>
  <c r="AA32" i="87"/>
  <c r="AA48" i="87" s="1"/>
  <c r="AA51" i="87" s="1"/>
  <c r="AA53" i="87" s="1"/>
  <c r="AA56" i="87" s="1"/>
  <c r="AA59" i="87" s="1"/>
  <c r="Y32" i="87"/>
  <c r="Y48" i="87" s="1"/>
  <c r="Y51" i="87" s="1"/>
  <c r="Y53" i="87" s="1"/>
  <c r="Y56" i="87" s="1"/>
  <c r="Y59" i="87" s="1"/>
  <c r="X32" i="87"/>
  <c r="W32" i="87"/>
  <c r="V32" i="87"/>
  <c r="V48" i="87" s="1"/>
  <c r="V51" i="87" s="1"/>
  <c r="V53" i="87" s="1"/>
  <c r="V56" i="87" s="1"/>
  <c r="V59" i="87" s="1"/>
  <c r="U32" i="87"/>
  <c r="U48" i="87" s="1"/>
  <c r="U51" i="87" s="1"/>
  <c r="U53" i="87" s="1"/>
  <c r="U56" i="87" s="1"/>
  <c r="U59" i="87" s="1"/>
  <c r="T32" i="87"/>
  <c r="T48" i="87" s="1"/>
  <c r="T51" i="87" s="1"/>
  <c r="T53" i="87" s="1"/>
  <c r="T56" i="87" s="1"/>
  <c r="T59" i="87" s="1"/>
  <c r="S32" i="87"/>
  <c r="S48" i="87" s="1"/>
  <c r="S51" i="87" s="1"/>
  <c r="S53" i="87" s="1"/>
  <c r="S56" i="87" s="1"/>
  <c r="R32" i="87"/>
  <c r="R48" i="87" s="1"/>
  <c r="R51" i="87" s="1"/>
  <c r="R53" i="87" s="1"/>
  <c r="R56" i="87" s="1"/>
  <c r="R59" i="87" s="1"/>
  <c r="Q32" i="87"/>
  <c r="Q48" i="87" s="1"/>
  <c r="Q51" i="87" s="1"/>
  <c r="Q53" i="87" s="1"/>
  <c r="Q56" i="87" s="1"/>
  <c r="Q59" i="87" s="1"/>
  <c r="P32" i="87"/>
  <c r="P48" i="87" s="1"/>
  <c r="P51" i="87" s="1"/>
  <c r="P53" i="87" s="1"/>
  <c r="P56" i="87" s="1"/>
  <c r="P59" i="87" s="1"/>
  <c r="O32" i="87"/>
  <c r="O48" i="87" s="1"/>
  <c r="O51" i="87" s="1"/>
  <c r="O53" i="87" s="1"/>
  <c r="O56" i="87" s="1"/>
  <c r="O59" i="87" s="1"/>
  <c r="N32" i="87"/>
  <c r="N48" i="87" s="1"/>
  <c r="N51" i="87" s="1"/>
  <c r="N53" i="87" s="1"/>
  <c r="N56" i="87" s="1"/>
  <c r="N59" i="87" s="1"/>
  <c r="M32" i="87"/>
  <c r="M48" i="87" s="1"/>
  <c r="M51" i="87" s="1"/>
  <c r="M53" i="87" s="1"/>
  <c r="M56" i="87" s="1"/>
  <c r="M59" i="87" s="1"/>
  <c r="L32" i="87"/>
  <c r="L48" i="87" s="1"/>
  <c r="L51" i="87" s="1"/>
  <c r="L53" i="87" s="1"/>
  <c r="L56" i="87" s="1"/>
  <c r="L59" i="87" s="1"/>
  <c r="K32" i="87"/>
  <c r="K48" i="87" s="1"/>
  <c r="K51" i="87" s="1"/>
  <c r="K53" i="87" s="1"/>
  <c r="K56" i="87" s="1"/>
  <c r="K59" i="87" s="1"/>
  <c r="J32" i="87"/>
  <c r="J48" i="87" s="1"/>
  <c r="J51" i="87" s="1"/>
  <c r="J53" i="87" s="1"/>
  <c r="J56" i="87" s="1"/>
  <c r="J59" i="87" s="1"/>
  <c r="I32" i="87"/>
  <c r="I48" i="87" s="1"/>
  <c r="I51" i="87" s="1"/>
  <c r="I53" i="87" s="1"/>
  <c r="I56" i="87" s="1"/>
  <c r="I59" i="87" s="1"/>
  <c r="H32" i="87"/>
  <c r="H48" i="87" s="1"/>
  <c r="H51" i="87" s="1"/>
  <c r="H53" i="87" s="1"/>
  <c r="H56" i="87" s="1"/>
  <c r="H59" i="87" s="1"/>
  <c r="G32" i="87"/>
  <c r="F32" i="87"/>
  <c r="F48" i="87" s="1"/>
  <c r="F51" i="87" s="1"/>
  <c r="F53" i="87" s="1"/>
  <c r="F56" i="87" s="1"/>
  <c r="F59" i="87" s="1"/>
  <c r="E32" i="87"/>
  <c r="E48" i="87" s="1"/>
  <c r="E51" i="87" s="1"/>
  <c r="E53" i="87" s="1"/>
  <c r="E56" i="87" s="1"/>
  <c r="E59" i="87" s="1"/>
  <c r="D32" i="87"/>
  <c r="D48" i="87" s="1"/>
  <c r="D51" i="87" s="1"/>
  <c r="D53" i="87" s="1"/>
  <c r="D56" i="87" s="1"/>
  <c r="D59" i="87" s="1"/>
  <c r="C32" i="87"/>
  <c r="C48" i="87" s="1"/>
  <c r="C51" i="87" s="1"/>
  <c r="C53" i="87" s="1"/>
  <c r="C56" i="87" s="1"/>
  <c r="C59" i="87" s="1"/>
  <c r="D51" i="88"/>
  <c r="D53" i="88" s="1"/>
  <c r="D56" i="88" s="1"/>
  <c r="D59" i="88" s="1"/>
  <c r="AA47" i="88"/>
  <c r="Y47" i="88"/>
  <c r="X47" i="88"/>
  <c r="W47" i="88"/>
  <c r="V47" i="88"/>
  <c r="U47" i="88"/>
  <c r="T47" i="88"/>
  <c r="S47" i="88"/>
  <c r="R47" i="88"/>
  <c r="Q47" i="88"/>
  <c r="P47" i="88"/>
  <c r="O47" i="88"/>
  <c r="N47" i="88"/>
  <c r="M47" i="88"/>
  <c r="L47" i="88"/>
  <c r="K47" i="88"/>
  <c r="J47" i="88"/>
  <c r="I47" i="88"/>
  <c r="H47" i="88"/>
  <c r="G47" i="88"/>
  <c r="F47" i="88"/>
  <c r="E47" i="88"/>
  <c r="D47" i="88"/>
  <c r="C47" i="88"/>
  <c r="AA32" i="88"/>
  <c r="AA48" i="88" s="1"/>
  <c r="AA51" i="88" s="1"/>
  <c r="AA53" i="88" s="1"/>
  <c r="AA56" i="88" s="1"/>
  <c r="AA59" i="88" s="1"/>
  <c r="Y32" i="88"/>
  <c r="Y48" i="88" s="1"/>
  <c r="Y51" i="88" s="1"/>
  <c r="Y53" i="88" s="1"/>
  <c r="Y56" i="88" s="1"/>
  <c r="Y59" i="88" s="1"/>
  <c r="X32" i="88"/>
  <c r="W32" i="88"/>
  <c r="W48" i="88" s="1"/>
  <c r="W51" i="88" s="1"/>
  <c r="W53" i="88" s="1"/>
  <c r="W56" i="88" s="1"/>
  <c r="W59" i="88" s="1"/>
  <c r="V32" i="88"/>
  <c r="U32" i="88"/>
  <c r="U48" i="88" s="1"/>
  <c r="U51" i="88" s="1"/>
  <c r="U53" i="88" s="1"/>
  <c r="U56" i="88" s="1"/>
  <c r="U59" i="88" s="1"/>
  <c r="T32" i="88"/>
  <c r="T48" i="88" s="1"/>
  <c r="T51" i="88" s="1"/>
  <c r="T53" i="88" s="1"/>
  <c r="T56" i="88" s="1"/>
  <c r="T59" i="88" s="1"/>
  <c r="S32" i="88"/>
  <c r="R32" i="88"/>
  <c r="R48" i="88" s="1"/>
  <c r="R51" i="88" s="1"/>
  <c r="R53" i="88" s="1"/>
  <c r="R56" i="88" s="1"/>
  <c r="R59" i="88" s="1"/>
  <c r="Q32" i="88"/>
  <c r="Q48" i="88" s="1"/>
  <c r="Q51" i="88" s="1"/>
  <c r="Q53" i="88" s="1"/>
  <c r="Q56" i="88" s="1"/>
  <c r="Q59" i="88" s="1"/>
  <c r="P32" i="88"/>
  <c r="P48" i="88" s="1"/>
  <c r="P51" i="88" s="1"/>
  <c r="P53" i="88" s="1"/>
  <c r="P56" i="88" s="1"/>
  <c r="P59" i="88" s="1"/>
  <c r="O32" i="88"/>
  <c r="O48" i="88" s="1"/>
  <c r="O51" i="88" s="1"/>
  <c r="O53" i="88" s="1"/>
  <c r="O56" i="88" s="1"/>
  <c r="O59" i="88" s="1"/>
  <c r="N32" i="88"/>
  <c r="M32" i="88"/>
  <c r="M48" i="88" s="1"/>
  <c r="M51" i="88" s="1"/>
  <c r="M53" i="88" s="1"/>
  <c r="M56" i="88" s="1"/>
  <c r="M59" i="88" s="1"/>
  <c r="L32" i="88"/>
  <c r="L48" i="88" s="1"/>
  <c r="L51" i="88" s="1"/>
  <c r="L53" i="88" s="1"/>
  <c r="L56" i="88" s="1"/>
  <c r="L59" i="88" s="1"/>
  <c r="K32" i="88"/>
  <c r="K48" i="88" s="1"/>
  <c r="K51" i="88" s="1"/>
  <c r="K53" i="88" s="1"/>
  <c r="K56" i="88" s="1"/>
  <c r="K59" i="88" s="1"/>
  <c r="J32" i="88"/>
  <c r="J48" i="88" s="1"/>
  <c r="J51" i="88" s="1"/>
  <c r="J53" i="88" s="1"/>
  <c r="J56" i="88" s="1"/>
  <c r="J59" i="88" s="1"/>
  <c r="I32" i="88"/>
  <c r="I48" i="88" s="1"/>
  <c r="I51" i="88" s="1"/>
  <c r="I53" i="88" s="1"/>
  <c r="I56" i="88" s="1"/>
  <c r="I59" i="88" s="1"/>
  <c r="H32" i="88"/>
  <c r="H48" i="88" s="1"/>
  <c r="H51" i="88" s="1"/>
  <c r="H53" i="88" s="1"/>
  <c r="H56" i="88" s="1"/>
  <c r="H59" i="88" s="1"/>
  <c r="G32" i="88"/>
  <c r="G48" i="88" s="1"/>
  <c r="G51" i="88" s="1"/>
  <c r="G53" i="88" s="1"/>
  <c r="G56" i="88" s="1"/>
  <c r="G59" i="88" s="1"/>
  <c r="F32" i="88"/>
  <c r="E32" i="88"/>
  <c r="E48" i="88" s="1"/>
  <c r="E51" i="88" s="1"/>
  <c r="E53" i="88" s="1"/>
  <c r="E56" i="88" s="1"/>
  <c r="E59" i="88" s="1"/>
  <c r="D32" i="88"/>
  <c r="D48" i="88" s="1"/>
  <c r="C32" i="88"/>
  <c r="C48" i="88" s="1"/>
  <c r="C51" i="88" s="1"/>
  <c r="C53" i="88" s="1"/>
  <c r="C56" i="88" s="1"/>
  <c r="C59" i="88" s="1"/>
  <c r="I51" i="89"/>
  <c r="I53" i="89" s="1"/>
  <c r="I56" i="89" s="1"/>
  <c r="I59" i="89" s="1"/>
  <c r="Z48" i="89"/>
  <c r="AA47" i="89"/>
  <c r="Y47" i="89"/>
  <c r="X47" i="89"/>
  <c r="Z47" i="89" s="1"/>
  <c r="W47" i="89"/>
  <c r="V47" i="89"/>
  <c r="U47" i="89"/>
  <c r="T47" i="89"/>
  <c r="S47" i="89"/>
  <c r="R47" i="89"/>
  <c r="Q47" i="89"/>
  <c r="P47" i="89"/>
  <c r="O47" i="89"/>
  <c r="N47" i="89"/>
  <c r="M47" i="89"/>
  <c r="L47" i="89"/>
  <c r="K47" i="89"/>
  <c r="J47" i="89"/>
  <c r="I47" i="89"/>
  <c r="H47" i="89"/>
  <c r="G47" i="89"/>
  <c r="F47" i="89"/>
  <c r="E47" i="89"/>
  <c r="D47" i="89"/>
  <c r="C47" i="89"/>
  <c r="AA32" i="89"/>
  <c r="AA48" i="89" s="1"/>
  <c r="AA51" i="89" s="1"/>
  <c r="AA53" i="89" s="1"/>
  <c r="AA56" i="89" s="1"/>
  <c r="AA59" i="89" s="1"/>
  <c r="Y32" i="89"/>
  <c r="Y48" i="89" s="1"/>
  <c r="Y51" i="89" s="1"/>
  <c r="Y53" i="89" s="1"/>
  <c r="Y56" i="89" s="1"/>
  <c r="Y59" i="89" s="1"/>
  <c r="X32" i="89"/>
  <c r="X48" i="89" s="1"/>
  <c r="X51" i="89" s="1"/>
  <c r="X53" i="89" s="1"/>
  <c r="X56" i="89" s="1"/>
  <c r="W32" i="89"/>
  <c r="W48" i="89" s="1"/>
  <c r="W51" i="89" s="1"/>
  <c r="W53" i="89" s="1"/>
  <c r="W56" i="89" s="1"/>
  <c r="W59" i="89" s="1"/>
  <c r="V32" i="89"/>
  <c r="V48" i="89" s="1"/>
  <c r="V51" i="89" s="1"/>
  <c r="V53" i="89" s="1"/>
  <c r="V56" i="89" s="1"/>
  <c r="V59" i="89" s="1"/>
  <c r="U32" i="89"/>
  <c r="T32" i="89"/>
  <c r="T48" i="89" s="1"/>
  <c r="T51" i="89" s="1"/>
  <c r="T53" i="89" s="1"/>
  <c r="T56" i="89" s="1"/>
  <c r="T59" i="89" s="1"/>
  <c r="S32" i="89"/>
  <c r="S48" i="89" s="1"/>
  <c r="S51" i="89" s="1"/>
  <c r="S53" i="89" s="1"/>
  <c r="S56" i="89" s="1"/>
  <c r="S59" i="89" s="1"/>
  <c r="R32" i="89"/>
  <c r="R48" i="89" s="1"/>
  <c r="R51" i="89" s="1"/>
  <c r="R53" i="89" s="1"/>
  <c r="R56" i="89" s="1"/>
  <c r="R59" i="89" s="1"/>
  <c r="Q32" i="89"/>
  <c r="Q48" i="89" s="1"/>
  <c r="Q51" i="89" s="1"/>
  <c r="Q53" i="89" s="1"/>
  <c r="Q56" i="89" s="1"/>
  <c r="Q59" i="89" s="1"/>
  <c r="P32" i="89"/>
  <c r="P48" i="89" s="1"/>
  <c r="P51" i="89" s="1"/>
  <c r="P53" i="89" s="1"/>
  <c r="P56" i="89" s="1"/>
  <c r="P59" i="89" s="1"/>
  <c r="O32" i="89"/>
  <c r="O48" i="89" s="1"/>
  <c r="O51" i="89" s="1"/>
  <c r="O53" i="89" s="1"/>
  <c r="O56" i="89" s="1"/>
  <c r="O59" i="89" s="1"/>
  <c r="N32" i="89"/>
  <c r="N48" i="89" s="1"/>
  <c r="N51" i="89" s="1"/>
  <c r="N53" i="89" s="1"/>
  <c r="N56" i="89" s="1"/>
  <c r="N59" i="89" s="1"/>
  <c r="M32" i="89"/>
  <c r="L32" i="89"/>
  <c r="L48" i="89" s="1"/>
  <c r="L51" i="89" s="1"/>
  <c r="L53" i="89" s="1"/>
  <c r="L56" i="89" s="1"/>
  <c r="L59" i="89" s="1"/>
  <c r="K32" i="89"/>
  <c r="K48" i="89" s="1"/>
  <c r="K51" i="89" s="1"/>
  <c r="K53" i="89" s="1"/>
  <c r="K56" i="89" s="1"/>
  <c r="K59" i="89" s="1"/>
  <c r="J32" i="89"/>
  <c r="J48" i="89" s="1"/>
  <c r="J51" i="89" s="1"/>
  <c r="J53" i="89" s="1"/>
  <c r="J56" i="89" s="1"/>
  <c r="J59" i="89" s="1"/>
  <c r="I32" i="89"/>
  <c r="I48" i="89" s="1"/>
  <c r="H32" i="89"/>
  <c r="H48" i="89" s="1"/>
  <c r="H51" i="89" s="1"/>
  <c r="H53" i="89" s="1"/>
  <c r="H56" i="89" s="1"/>
  <c r="H59" i="89" s="1"/>
  <c r="G32" i="89"/>
  <c r="G48" i="89" s="1"/>
  <c r="G51" i="89" s="1"/>
  <c r="G53" i="89" s="1"/>
  <c r="G56" i="89" s="1"/>
  <c r="G59" i="89" s="1"/>
  <c r="F32" i="89"/>
  <c r="F48" i="89" s="1"/>
  <c r="F51" i="89" s="1"/>
  <c r="F53" i="89" s="1"/>
  <c r="F56" i="89" s="1"/>
  <c r="F59" i="89" s="1"/>
  <c r="E32" i="89"/>
  <c r="D32" i="89"/>
  <c r="D48" i="89" s="1"/>
  <c r="D51" i="89" s="1"/>
  <c r="D53" i="89" s="1"/>
  <c r="D56" i="89" s="1"/>
  <c r="D59" i="89" s="1"/>
  <c r="C32" i="89"/>
  <c r="C48" i="89" s="1"/>
  <c r="C51" i="89" s="1"/>
  <c r="C53" i="89" s="1"/>
  <c r="C56" i="89" s="1"/>
  <c r="C59" i="89" s="1"/>
  <c r="W53" i="90"/>
  <c r="W56" i="90" s="1"/>
  <c r="W59" i="90" s="1"/>
  <c r="L48" i="90"/>
  <c r="L51" i="90" s="1"/>
  <c r="L53" i="90" s="1"/>
  <c r="L56" i="90" s="1"/>
  <c r="L59" i="90" s="1"/>
  <c r="AA47" i="90"/>
  <c r="Y47" i="90"/>
  <c r="X47" i="90"/>
  <c r="W47" i="90"/>
  <c r="V47" i="90"/>
  <c r="U47" i="90"/>
  <c r="T47" i="90"/>
  <c r="S47" i="90"/>
  <c r="R47" i="90"/>
  <c r="Q47" i="90"/>
  <c r="P47" i="90"/>
  <c r="O47" i="90"/>
  <c r="N47" i="90"/>
  <c r="M47" i="90"/>
  <c r="L47" i="90"/>
  <c r="K47" i="90"/>
  <c r="J47" i="90"/>
  <c r="I47" i="90"/>
  <c r="H47" i="90"/>
  <c r="G47" i="90"/>
  <c r="F47" i="90"/>
  <c r="E47" i="90"/>
  <c r="D47" i="90"/>
  <c r="C47" i="90"/>
  <c r="AA32" i="90"/>
  <c r="AA48" i="90" s="1"/>
  <c r="AA51" i="90" s="1"/>
  <c r="AA53" i="90" s="1"/>
  <c r="AA56" i="90" s="1"/>
  <c r="AA59" i="90" s="1"/>
  <c r="Y32" i="90"/>
  <c r="X32" i="90"/>
  <c r="W32" i="90"/>
  <c r="W48" i="90" s="1"/>
  <c r="W51" i="90" s="1"/>
  <c r="V32" i="90"/>
  <c r="U32" i="90"/>
  <c r="U48" i="90" s="1"/>
  <c r="U51" i="90" s="1"/>
  <c r="U53" i="90" s="1"/>
  <c r="U56" i="90" s="1"/>
  <c r="U59" i="90" s="1"/>
  <c r="T32" i="90"/>
  <c r="T48" i="90" s="1"/>
  <c r="T51" i="90" s="1"/>
  <c r="T53" i="90" s="1"/>
  <c r="T56" i="90" s="1"/>
  <c r="T59" i="90" s="1"/>
  <c r="S32" i="90"/>
  <c r="S48" i="90" s="1"/>
  <c r="S51" i="90" s="1"/>
  <c r="S53" i="90" s="1"/>
  <c r="S56" i="90" s="1"/>
  <c r="S59" i="90" s="1"/>
  <c r="R32" i="90"/>
  <c r="R48" i="90" s="1"/>
  <c r="R51" i="90" s="1"/>
  <c r="R53" i="90" s="1"/>
  <c r="R56" i="90" s="1"/>
  <c r="R59" i="90" s="1"/>
  <c r="Q32" i="90"/>
  <c r="P32" i="90"/>
  <c r="P48" i="90" s="1"/>
  <c r="P51" i="90" s="1"/>
  <c r="P53" i="90" s="1"/>
  <c r="P56" i="90" s="1"/>
  <c r="P59" i="90" s="1"/>
  <c r="O32" i="90"/>
  <c r="O48" i="90" s="1"/>
  <c r="O51" i="90" s="1"/>
  <c r="O53" i="90" s="1"/>
  <c r="O56" i="90" s="1"/>
  <c r="O59" i="90" s="1"/>
  <c r="N32" i="90"/>
  <c r="N48" i="90" s="1"/>
  <c r="N51" i="90" s="1"/>
  <c r="N53" i="90" s="1"/>
  <c r="N56" i="90" s="1"/>
  <c r="N59" i="90" s="1"/>
  <c r="M32" i="90"/>
  <c r="M48" i="90" s="1"/>
  <c r="M51" i="90" s="1"/>
  <c r="M53" i="90" s="1"/>
  <c r="M56" i="90" s="1"/>
  <c r="M59" i="90" s="1"/>
  <c r="L32" i="90"/>
  <c r="K32" i="90"/>
  <c r="K48" i="90" s="1"/>
  <c r="K51" i="90" s="1"/>
  <c r="K53" i="90" s="1"/>
  <c r="K56" i="90" s="1"/>
  <c r="K59" i="90" s="1"/>
  <c r="J32" i="90"/>
  <c r="J48" i="90" s="1"/>
  <c r="J51" i="90" s="1"/>
  <c r="J53" i="90" s="1"/>
  <c r="J56" i="90" s="1"/>
  <c r="J59" i="90" s="1"/>
  <c r="I32" i="90"/>
  <c r="H32" i="90"/>
  <c r="H48" i="90" s="1"/>
  <c r="H51" i="90" s="1"/>
  <c r="H53" i="90" s="1"/>
  <c r="H56" i="90" s="1"/>
  <c r="H59" i="90" s="1"/>
  <c r="G32" i="90"/>
  <c r="G48" i="90" s="1"/>
  <c r="G51" i="90" s="1"/>
  <c r="G53" i="90" s="1"/>
  <c r="G56" i="90" s="1"/>
  <c r="G59" i="90" s="1"/>
  <c r="F32" i="90"/>
  <c r="E32" i="90"/>
  <c r="E48" i="90" s="1"/>
  <c r="E51" i="90" s="1"/>
  <c r="E53" i="90" s="1"/>
  <c r="E56" i="90" s="1"/>
  <c r="E59" i="90" s="1"/>
  <c r="D32" i="90"/>
  <c r="D48" i="90" s="1"/>
  <c r="D51" i="90" s="1"/>
  <c r="D53" i="90" s="1"/>
  <c r="D56" i="90" s="1"/>
  <c r="D59" i="90" s="1"/>
  <c r="C32" i="90"/>
  <c r="C48" i="90" s="1"/>
  <c r="C51" i="90" s="1"/>
  <c r="C53" i="90" s="1"/>
  <c r="C56" i="90" s="1"/>
  <c r="C59" i="90" s="1"/>
  <c r="AA48" i="91"/>
  <c r="AA51" i="91" s="1"/>
  <c r="AA53" i="91" s="1"/>
  <c r="AA56" i="91" s="1"/>
  <c r="AA59" i="91" s="1"/>
  <c r="J48" i="91"/>
  <c r="J51" i="91" s="1"/>
  <c r="J53" i="91" s="1"/>
  <c r="J56" i="91" s="1"/>
  <c r="J59" i="91" s="1"/>
  <c r="AA47" i="91"/>
  <c r="Y47" i="91"/>
  <c r="X47" i="91"/>
  <c r="W47" i="91"/>
  <c r="V47" i="91"/>
  <c r="U47" i="91"/>
  <c r="T47" i="91"/>
  <c r="S47" i="91"/>
  <c r="R47" i="91"/>
  <c r="Q47" i="91"/>
  <c r="P47" i="91"/>
  <c r="O47" i="91"/>
  <c r="N47" i="91"/>
  <c r="M47" i="91"/>
  <c r="L47" i="91"/>
  <c r="K47" i="91"/>
  <c r="J47" i="91"/>
  <c r="I47" i="91"/>
  <c r="H47" i="91"/>
  <c r="G47" i="91"/>
  <c r="F47" i="91"/>
  <c r="E47" i="91"/>
  <c r="D47" i="91"/>
  <c r="C47" i="91"/>
  <c r="AA32" i="91"/>
  <c r="Y32" i="91"/>
  <c r="Y48" i="91" s="1"/>
  <c r="Y51" i="91" s="1"/>
  <c r="Y53" i="91" s="1"/>
  <c r="Y56" i="91" s="1"/>
  <c r="Y59" i="91" s="1"/>
  <c r="X32" i="91"/>
  <c r="Z32" i="91" s="1"/>
  <c r="W32" i="91"/>
  <c r="V32" i="91"/>
  <c r="V48" i="91" s="1"/>
  <c r="V51" i="91" s="1"/>
  <c r="V53" i="91" s="1"/>
  <c r="V56" i="91" s="1"/>
  <c r="V59" i="91" s="1"/>
  <c r="U32" i="91"/>
  <c r="T32" i="91"/>
  <c r="T48" i="91" s="1"/>
  <c r="T51" i="91" s="1"/>
  <c r="T53" i="91" s="1"/>
  <c r="T56" i="91" s="1"/>
  <c r="T59" i="91" s="1"/>
  <c r="S32" i="91"/>
  <c r="S48" i="91" s="1"/>
  <c r="S51" i="91" s="1"/>
  <c r="S53" i="91" s="1"/>
  <c r="S56" i="91" s="1"/>
  <c r="S59" i="91" s="1"/>
  <c r="R32" i="91"/>
  <c r="Q32" i="91"/>
  <c r="Q48" i="91" s="1"/>
  <c r="Q51" i="91" s="1"/>
  <c r="Q53" i="91" s="1"/>
  <c r="Q56" i="91" s="1"/>
  <c r="Q59" i="91" s="1"/>
  <c r="P32" i="91"/>
  <c r="O32" i="91"/>
  <c r="N32" i="91"/>
  <c r="N48" i="91" s="1"/>
  <c r="N51" i="91" s="1"/>
  <c r="N53" i="91" s="1"/>
  <c r="N56" i="91" s="1"/>
  <c r="N59" i="91" s="1"/>
  <c r="M32" i="91"/>
  <c r="M48" i="91" s="1"/>
  <c r="M51" i="91" s="1"/>
  <c r="M53" i="91" s="1"/>
  <c r="M56" i="91" s="1"/>
  <c r="M59" i="91" s="1"/>
  <c r="L32" i="91"/>
  <c r="L48" i="91" s="1"/>
  <c r="L51" i="91" s="1"/>
  <c r="L53" i="91" s="1"/>
  <c r="L56" i="91" s="1"/>
  <c r="L59" i="91" s="1"/>
  <c r="K32" i="91"/>
  <c r="K48" i="91" s="1"/>
  <c r="K51" i="91" s="1"/>
  <c r="K53" i="91" s="1"/>
  <c r="K56" i="91" s="1"/>
  <c r="K59" i="91" s="1"/>
  <c r="J32" i="91"/>
  <c r="I32" i="91"/>
  <c r="I48" i="91" s="1"/>
  <c r="I51" i="91" s="1"/>
  <c r="I53" i="91" s="1"/>
  <c r="I56" i="91" s="1"/>
  <c r="I59" i="91" s="1"/>
  <c r="H32" i="91"/>
  <c r="G32" i="91"/>
  <c r="F32" i="91"/>
  <c r="F48" i="91" s="1"/>
  <c r="F51" i="91" s="1"/>
  <c r="F53" i="91" s="1"/>
  <c r="F56" i="91" s="1"/>
  <c r="F59" i="91" s="1"/>
  <c r="E32" i="91"/>
  <c r="D32" i="91"/>
  <c r="D48" i="91" s="1"/>
  <c r="D51" i="91" s="1"/>
  <c r="D53" i="91" s="1"/>
  <c r="D56" i="91" s="1"/>
  <c r="D59" i="91" s="1"/>
  <c r="C32" i="91"/>
  <c r="C48" i="91" s="1"/>
  <c r="C51" i="91" s="1"/>
  <c r="C53" i="91" s="1"/>
  <c r="C56" i="91" s="1"/>
  <c r="C59" i="91" s="1"/>
  <c r="K48" i="92"/>
  <c r="K51" i="92" s="1"/>
  <c r="K53" i="92" s="1"/>
  <c r="K56" i="92" s="1"/>
  <c r="K59" i="92" s="1"/>
  <c r="J48" i="92"/>
  <c r="J51" i="92" s="1"/>
  <c r="J53" i="92" s="1"/>
  <c r="J56" i="92" s="1"/>
  <c r="J59" i="92" s="1"/>
  <c r="AA47" i="92"/>
  <c r="Y47" i="92"/>
  <c r="X47" i="92"/>
  <c r="W47" i="92"/>
  <c r="V47" i="92"/>
  <c r="U47" i="92"/>
  <c r="T47" i="92"/>
  <c r="S47" i="92"/>
  <c r="R47" i="92"/>
  <c r="Q47" i="92"/>
  <c r="P47" i="92"/>
  <c r="O47" i="92"/>
  <c r="N47" i="92"/>
  <c r="M47" i="92"/>
  <c r="L47" i="92"/>
  <c r="K47" i="92"/>
  <c r="J47" i="92"/>
  <c r="I47" i="92"/>
  <c r="H47" i="92"/>
  <c r="G47" i="92"/>
  <c r="F47" i="92"/>
  <c r="E47" i="92"/>
  <c r="D47" i="92"/>
  <c r="C47" i="92"/>
  <c r="AA32" i="92"/>
  <c r="AA48" i="92" s="1"/>
  <c r="AA51" i="92" s="1"/>
  <c r="AA53" i="92" s="1"/>
  <c r="AA56" i="92" s="1"/>
  <c r="AA59" i="92" s="1"/>
  <c r="Y32" i="92"/>
  <c r="Y48" i="92" s="1"/>
  <c r="Y51" i="92" s="1"/>
  <c r="Y53" i="92" s="1"/>
  <c r="X32" i="92"/>
  <c r="W32" i="92"/>
  <c r="V32" i="92"/>
  <c r="V48" i="92" s="1"/>
  <c r="V51" i="92" s="1"/>
  <c r="V53" i="92" s="1"/>
  <c r="V56" i="92" s="1"/>
  <c r="V59" i="92" s="1"/>
  <c r="U32" i="92"/>
  <c r="U48" i="92" s="1"/>
  <c r="U51" i="92" s="1"/>
  <c r="U53" i="92" s="1"/>
  <c r="U56" i="92" s="1"/>
  <c r="U59" i="92" s="1"/>
  <c r="T32" i="92"/>
  <c r="T48" i="92" s="1"/>
  <c r="T51" i="92" s="1"/>
  <c r="T53" i="92" s="1"/>
  <c r="T56" i="92" s="1"/>
  <c r="T59" i="92" s="1"/>
  <c r="S32" i="92"/>
  <c r="S48" i="92" s="1"/>
  <c r="S51" i="92" s="1"/>
  <c r="S53" i="92" s="1"/>
  <c r="S56" i="92" s="1"/>
  <c r="S59" i="92" s="1"/>
  <c r="R32" i="92"/>
  <c r="R48" i="92" s="1"/>
  <c r="R51" i="92" s="1"/>
  <c r="R53" i="92" s="1"/>
  <c r="R56" i="92" s="1"/>
  <c r="R59" i="92" s="1"/>
  <c r="Q32" i="92"/>
  <c r="Q48" i="92" s="1"/>
  <c r="Q51" i="92" s="1"/>
  <c r="Q53" i="92" s="1"/>
  <c r="Q56" i="92" s="1"/>
  <c r="Q59" i="92" s="1"/>
  <c r="P32" i="92"/>
  <c r="P48" i="92" s="1"/>
  <c r="P51" i="92" s="1"/>
  <c r="P53" i="92" s="1"/>
  <c r="P56" i="92" s="1"/>
  <c r="P59" i="92" s="1"/>
  <c r="O32" i="92"/>
  <c r="N32" i="92"/>
  <c r="N48" i="92" s="1"/>
  <c r="N51" i="92" s="1"/>
  <c r="N53" i="92" s="1"/>
  <c r="N56" i="92" s="1"/>
  <c r="N59" i="92" s="1"/>
  <c r="M32" i="92"/>
  <c r="M48" i="92" s="1"/>
  <c r="M51" i="92" s="1"/>
  <c r="M53" i="92" s="1"/>
  <c r="M56" i="92" s="1"/>
  <c r="M59" i="92" s="1"/>
  <c r="L32" i="92"/>
  <c r="K32" i="92"/>
  <c r="J32" i="92"/>
  <c r="I32" i="92"/>
  <c r="I48" i="92" s="1"/>
  <c r="I51" i="92" s="1"/>
  <c r="I53" i="92" s="1"/>
  <c r="I56" i="92" s="1"/>
  <c r="I59" i="92" s="1"/>
  <c r="H32" i="92"/>
  <c r="H48" i="92" s="1"/>
  <c r="H51" i="92" s="1"/>
  <c r="H53" i="92" s="1"/>
  <c r="H56" i="92" s="1"/>
  <c r="H59" i="92" s="1"/>
  <c r="G32" i="92"/>
  <c r="F32" i="92"/>
  <c r="F48" i="92" s="1"/>
  <c r="F51" i="92" s="1"/>
  <c r="F53" i="92" s="1"/>
  <c r="F56" i="92" s="1"/>
  <c r="F59" i="92" s="1"/>
  <c r="E32" i="92"/>
  <c r="E48" i="92" s="1"/>
  <c r="E51" i="92" s="1"/>
  <c r="E53" i="92" s="1"/>
  <c r="E56" i="92" s="1"/>
  <c r="E59" i="92" s="1"/>
  <c r="D32" i="92"/>
  <c r="C32" i="92"/>
  <c r="C48" i="92" s="1"/>
  <c r="C51" i="92" s="1"/>
  <c r="C53" i="92" s="1"/>
  <c r="C56" i="92" s="1"/>
  <c r="C59" i="92" s="1"/>
  <c r="AA47" i="93"/>
  <c r="Y47" i="93"/>
  <c r="X47" i="93"/>
  <c r="W47" i="93"/>
  <c r="V47" i="93"/>
  <c r="U47" i="93"/>
  <c r="T47" i="93"/>
  <c r="S47" i="93"/>
  <c r="R47" i="93"/>
  <c r="Q47" i="93"/>
  <c r="P47" i="93"/>
  <c r="O47" i="93"/>
  <c r="N47" i="93"/>
  <c r="M47" i="93"/>
  <c r="L47" i="93"/>
  <c r="K47" i="93"/>
  <c r="J47" i="93"/>
  <c r="I47" i="93"/>
  <c r="H47" i="93"/>
  <c r="G47" i="93"/>
  <c r="F47" i="93"/>
  <c r="E47" i="93"/>
  <c r="D47" i="93"/>
  <c r="C47" i="93"/>
  <c r="AA32" i="93"/>
  <c r="Y32" i="93"/>
  <c r="Y48" i="93" s="1"/>
  <c r="Y51" i="93" s="1"/>
  <c r="Y53" i="93" s="1"/>
  <c r="Y56" i="93" s="1"/>
  <c r="Y59" i="93" s="1"/>
  <c r="X32" i="93"/>
  <c r="W32" i="93"/>
  <c r="W48" i="93" s="1"/>
  <c r="W51" i="93" s="1"/>
  <c r="W53" i="93" s="1"/>
  <c r="W56" i="93" s="1"/>
  <c r="W59" i="93" s="1"/>
  <c r="V32" i="93"/>
  <c r="U32" i="93"/>
  <c r="U48" i="93" s="1"/>
  <c r="U51" i="93" s="1"/>
  <c r="U53" i="93" s="1"/>
  <c r="U56" i="93" s="1"/>
  <c r="U59" i="93" s="1"/>
  <c r="T32" i="93"/>
  <c r="T48" i="93" s="1"/>
  <c r="T51" i="93" s="1"/>
  <c r="T53" i="93" s="1"/>
  <c r="T56" i="93" s="1"/>
  <c r="T59" i="93" s="1"/>
  <c r="S32" i="93"/>
  <c r="R32" i="93"/>
  <c r="R48" i="93" s="1"/>
  <c r="R51" i="93" s="1"/>
  <c r="R53" i="93" s="1"/>
  <c r="R56" i="93" s="1"/>
  <c r="R59" i="93" s="1"/>
  <c r="Q32" i="93"/>
  <c r="Q48" i="93" s="1"/>
  <c r="Q51" i="93" s="1"/>
  <c r="Q53" i="93" s="1"/>
  <c r="Q56" i="93" s="1"/>
  <c r="Q59" i="93" s="1"/>
  <c r="P32" i="93"/>
  <c r="P48" i="93" s="1"/>
  <c r="P51" i="93" s="1"/>
  <c r="P53" i="93" s="1"/>
  <c r="P56" i="93" s="1"/>
  <c r="P59" i="93" s="1"/>
  <c r="O32" i="93"/>
  <c r="O48" i="93" s="1"/>
  <c r="O51" i="93" s="1"/>
  <c r="O53" i="93" s="1"/>
  <c r="O56" i="93" s="1"/>
  <c r="O59" i="93" s="1"/>
  <c r="N32" i="93"/>
  <c r="M32" i="93"/>
  <c r="M48" i="93" s="1"/>
  <c r="M51" i="93" s="1"/>
  <c r="M53" i="93" s="1"/>
  <c r="M56" i="93" s="1"/>
  <c r="M59" i="93" s="1"/>
  <c r="L32" i="93"/>
  <c r="L48" i="93" s="1"/>
  <c r="L51" i="93" s="1"/>
  <c r="L53" i="93" s="1"/>
  <c r="L56" i="93" s="1"/>
  <c r="L59" i="93" s="1"/>
  <c r="K32" i="93"/>
  <c r="J32" i="93"/>
  <c r="J48" i="93" s="1"/>
  <c r="J51" i="93" s="1"/>
  <c r="J53" i="93" s="1"/>
  <c r="J56" i="93" s="1"/>
  <c r="J59" i="93" s="1"/>
  <c r="I32" i="93"/>
  <c r="I48" i="93" s="1"/>
  <c r="I51" i="93" s="1"/>
  <c r="I53" i="93" s="1"/>
  <c r="I56" i="93" s="1"/>
  <c r="I59" i="93" s="1"/>
  <c r="H32" i="93"/>
  <c r="H48" i="93" s="1"/>
  <c r="H51" i="93" s="1"/>
  <c r="H53" i="93" s="1"/>
  <c r="H56" i="93" s="1"/>
  <c r="H59" i="93" s="1"/>
  <c r="G32" i="93"/>
  <c r="G48" i="93" s="1"/>
  <c r="G51" i="93" s="1"/>
  <c r="G53" i="93" s="1"/>
  <c r="G56" i="93" s="1"/>
  <c r="G59" i="93" s="1"/>
  <c r="F32" i="93"/>
  <c r="E32" i="93"/>
  <c r="E48" i="93" s="1"/>
  <c r="E51" i="93" s="1"/>
  <c r="E53" i="93" s="1"/>
  <c r="E56" i="93" s="1"/>
  <c r="E59" i="93" s="1"/>
  <c r="D32" i="93"/>
  <c r="D48" i="93" s="1"/>
  <c r="D51" i="93" s="1"/>
  <c r="D53" i="93" s="1"/>
  <c r="D56" i="93" s="1"/>
  <c r="D59" i="93" s="1"/>
  <c r="C32" i="93"/>
  <c r="H48" i="94"/>
  <c r="H51" i="94" s="1"/>
  <c r="H53" i="94" s="1"/>
  <c r="H56" i="94" s="1"/>
  <c r="H59" i="94" s="1"/>
  <c r="AA47" i="94"/>
  <c r="Y47" i="94"/>
  <c r="X47" i="94"/>
  <c r="W47" i="94"/>
  <c r="V47" i="94"/>
  <c r="U47" i="94"/>
  <c r="T47" i="94"/>
  <c r="S47" i="94"/>
  <c r="R47" i="94"/>
  <c r="Q47" i="94"/>
  <c r="P47" i="94"/>
  <c r="O47" i="94"/>
  <c r="N47" i="94"/>
  <c r="M47" i="94"/>
  <c r="L47" i="94"/>
  <c r="K47" i="94"/>
  <c r="J47" i="94"/>
  <c r="I47" i="94"/>
  <c r="H47" i="94"/>
  <c r="G47" i="94"/>
  <c r="F47" i="94"/>
  <c r="E47" i="94"/>
  <c r="D47" i="94"/>
  <c r="C47" i="94"/>
  <c r="AA32" i="94"/>
  <c r="Y32" i="94"/>
  <c r="Y48" i="94" s="1"/>
  <c r="Y51" i="94" s="1"/>
  <c r="Y53" i="94" s="1"/>
  <c r="Y56" i="94" s="1"/>
  <c r="Y59" i="94" s="1"/>
  <c r="X32" i="94"/>
  <c r="W32" i="94"/>
  <c r="W48" i="94" s="1"/>
  <c r="W51" i="94" s="1"/>
  <c r="W53" i="94" s="1"/>
  <c r="W56" i="94" s="1"/>
  <c r="W59" i="94" s="1"/>
  <c r="V32" i="94"/>
  <c r="V48" i="94" s="1"/>
  <c r="V51" i="94" s="1"/>
  <c r="V53" i="94" s="1"/>
  <c r="V56" i="94" s="1"/>
  <c r="V59" i="94" s="1"/>
  <c r="U32" i="94"/>
  <c r="T32" i="94"/>
  <c r="T48" i="94" s="1"/>
  <c r="T51" i="94" s="1"/>
  <c r="T53" i="94" s="1"/>
  <c r="T56" i="94" s="1"/>
  <c r="T59" i="94" s="1"/>
  <c r="S32" i="94"/>
  <c r="R32" i="94"/>
  <c r="Q32" i="94"/>
  <c r="Q48" i="94" s="1"/>
  <c r="Q51" i="94" s="1"/>
  <c r="Q53" i="94" s="1"/>
  <c r="Q56" i="94" s="1"/>
  <c r="Q59" i="94" s="1"/>
  <c r="P32" i="94"/>
  <c r="P48" i="94" s="1"/>
  <c r="P51" i="94" s="1"/>
  <c r="P53" i="94" s="1"/>
  <c r="P56" i="94" s="1"/>
  <c r="P59" i="94" s="1"/>
  <c r="O32" i="94"/>
  <c r="O48" i="94" s="1"/>
  <c r="O51" i="94" s="1"/>
  <c r="O53" i="94" s="1"/>
  <c r="O56" i="94" s="1"/>
  <c r="O59" i="94" s="1"/>
  <c r="N32" i="94"/>
  <c r="N48" i="94" s="1"/>
  <c r="N51" i="94" s="1"/>
  <c r="N53" i="94" s="1"/>
  <c r="N56" i="94" s="1"/>
  <c r="N59" i="94" s="1"/>
  <c r="M32" i="94"/>
  <c r="L32" i="94"/>
  <c r="L48" i="94" s="1"/>
  <c r="L51" i="94" s="1"/>
  <c r="L53" i="94" s="1"/>
  <c r="L56" i="94" s="1"/>
  <c r="L59" i="94" s="1"/>
  <c r="K32" i="94"/>
  <c r="J32" i="94"/>
  <c r="I32" i="94"/>
  <c r="I48" i="94" s="1"/>
  <c r="I51" i="94" s="1"/>
  <c r="I53" i="94" s="1"/>
  <c r="I56" i="94" s="1"/>
  <c r="I59" i="94" s="1"/>
  <c r="H32" i="94"/>
  <c r="G32" i="94"/>
  <c r="G48" i="94" s="1"/>
  <c r="G51" i="94" s="1"/>
  <c r="G53" i="94" s="1"/>
  <c r="G56" i="94" s="1"/>
  <c r="G59" i="94" s="1"/>
  <c r="F32" i="94"/>
  <c r="F48" i="94" s="1"/>
  <c r="F51" i="94" s="1"/>
  <c r="F53" i="94" s="1"/>
  <c r="F56" i="94" s="1"/>
  <c r="F59" i="94" s="1"/>
  <c r="E32" i="94"/>
  <c r="D32" i="94"/>
  <c r="D48" i="94" s="1"/>
  <c r="D51" i="94" s="1"/>
  <c r="D53" i="94" s="1"/>
  <c r="D56" i="94" s="1"/>
  <c r="D59" i="94" s="1"/>
  <c r="C32" i="94"/>
  <c r="V48" i="95"/>
  <c r="V51" i="95" s="1"/>
  <c r="V53" i="95" s="1"/>
  <c r="V56" i="95" s="1"/>
  <c r="V59" i="95" s="1"/>
  <c r="AA47" i="95"/>
  <c r="Y47" i="95"/>
  <c r="X47" i="95"/>
  <c r="Z47" i="95" s="1"/>
  <c r="W47" i="95"/>
  <c r="V47" i="95"/>
  <c r="U47" i="95"/>
  <c r="T47" i="95"/>
  <c r="S47" i="95"/>
  <c r="R47" i="95"/>
  <c r="Q47" i="95"/>
  <c r="P47" i="95"/>
  <c r="O47" i="95"/>
  <c r="N47" i="95"/>
  <c r="M47" i="95"/>
  <c r="L47" i="95"/>
  <c r="K47" i="95"/>
  <c r="J47" i="95"/>
  <c r="I47" i="95"/>
  <c r="H47" i="95"/>
  <c r="G47" i="95"/>
  <c r="F47" i="95"/>
  <c r="E47" i="95"/>
  <c r="D47" i="95"/>
  <c r="C47" i="95"/>
  <c r="AA32" i="95"/>
  <c r="Y32" i="95"/>
  <c r="Y48" i="95" s="1"/>
  <c r="Y51" i="95" s="1"/>
  <c r="Y53" i="95" s="1"/>
  <c r="Y56" i="95" s="1"/>
  <c r="Y59" i="95" s="1"/>
  <c r="X32" i="95"/>
  <c r="W32" i="95"/>
  <c r="V32" i="95"/>
  <c r="U32" i="95"/>
  <c r="T32" i="95"/>
  <c r="S32" i="95"/>
  <c r="R32" i="95"/>
  <c r="Q32" i="95"/>
  <c r="Q48" i="95" s="1"/>
  <c r="Q51" i="95" s="1"/>
  <c r="Q53" i="95" s="1"/>
  <c r="Q56" i="95" s="1"/>
  <c r="Q59" i="95" s="1"/>
  <c r="P32" i="95"/>
  <c r="P48" i="95" s="1"/>
  <c r="P51" i="95" s="1"/>
  <c r="P53" i="95" s="1"/>
  <c r="P56" i="95" s="1"/>
  <c r="P59" i="95" s="1"/>
  <c r="O32" i="95"/>
  <c r="N32" i="95"/>
  <c r="N48" i="95" s="1"/>
  <c r="N51" i="95" s="1"/>
  <c r="N53" i="95" s="1"/>
  <c r="N56" i="95" s="1"/>
  <c r="N59" i="95" s="1"/>
  <c r="M32" i="95"/>
  <c r="M48" i="95" s="1"/>
  <c r="M51" i="95" s="1"/>
  <c r="M53" i="95" s="1"/>
  <c r="M56" i="95" s="1"/>
  <c r="M59" i="95" s="1"/>
  <c r="L32" i="95"/>
  <c r="K32" i="95"/>
  <c r="J32" i="95"/>
  <c r="I32" i="95"/>
  <c r="I48" i="95" s="1"/>
  <c r="I51" i="95" s="1"/>
  <c r="I53" i="95" s="1"/>
  <c r="I56" i="95" s="1"/>
  <c r="I59" i="95" s="1"/>
  <c r="H32" i="95"/>
  <c r="H48" i="95" s="1"/>
  <c r="H51" i="95" s="1"/>
  <c r="H53" i="95" s="1"/>
  <c r="H56" i="95" s="1"/>
  <c r="H59" i="95" s="1"/>
  <c r="G32" i="95"/>
  <c r="F32" i="95"/>
  <c r="F48" i="95" s="1"/>
  <c r="F51" i="95" s="1"/>
  <c r="F53" i="95" s="1"/>
  <c r="F56" i="95" s="1"/>
  <c r="F59" i="95" s="1"/>
  <c r="E32" i="95"/>
  <c r="E48" i="95" s="1"/>
  <c r="E51" i="95" s="1"/>
  <c r="E53" i="95" s="1"/>
  <c r="E56" i="95" s="1"/>
  <c r="E59" i="95" s="1"/>
  <c r="D32" i="95"/>
  <c r="C32" i="95"/>
  <c r="O51" i="96"/>
  <c r="O53" i="96" s="1"/>
  <c r="O56" i="96" s="1"/>
  <c r="O59" i="96" s="1"/>
  <c r="AA47" i="96"/>
  <c r="Y47" i="96"/>
  <c r="X47" i="96"/>
  <c r="Z47" i="96" s="1"/>
  <c r="W47" i="96"/>
  <c r="V47" i="96"/>
  <c r="U47" i="96"/>
  <c r="T47" i="96"/>
  <c r="S47" i="96"/>
  <c r="R47" i="96"/>
  <c r="Q47" i="96"/>
  <c r="P47" i="96"/>
  <c r="O47" i="96"/>
  <c r="N47" i="96"/>
  <c r="M47" i="96"/>
  <c r="L47" i="96"/>
  <c r="K47" i="96"/>
  <c r="J47" i="96"/>
  <c r="I47" i="96"/>
  <c r="H47" i="96"/>
  <c r="G47" i="96"/>
  <c r="F47" i="96"/>
  <c r="E47" i="96"/>
  <c r="D47" i="96"/>
  <c r="C47" i="96"/>
  <c r="AA32" i="96"/>
  <c r="Y32" i="96"/>
  <c r="X32" i="96"/>
  <c r="X48" i="96" s="1"/>
  <c r="W32" i="96"/>
  <c r="W48" i="96" s="1"/>
  <c r="W51" i="96" s="1"/>
  <c r="W53" i="96" s="1"/>
  <c r="W56" i="96" s="1"/>
  <c r="W59" i="96" s="1"/>
  <c r="V32" i="96"/>
  <c r="V48" i="96" s="1"/>
  <c r="V51" i="96" s="1"/>
  <c r="V53" i="96" s="1"/>
  <c r="V56" i="96" s="1"/>
  <c r="V59" i="96" s="1"/>
  <c r="U32" i="96"/>
  <c r="U48" i="96" s="1"/>
  <c r="U51" i="96" s="1"/>
  <c r="U53" i="96" s="1"/>
  <c r="U56" i="96" s="1"/>
  <c r="U59" i="96" s="1"/>
  <c r="T32" i="96"/>
  <c r="T48" i="96" s="1"/>
  <c r="T51" i="96" s="1"/>
  <c r="T53" i="96" s="1"/>
  <c r="T56" i="96" s="1"/>
  <c r="T59" i="96" s="1"/>
  <c r="S32" i="96"/>
  <c r="R32" i="96"/>
  <c r="Q32" i="96"/>
  <c r="P32" i="96"/>
  <c r="O32" i="96"/>
  <c r="O48" i="96" s="1"/>
  <c r="N32" i="96"/>
  <c r="N48" i="96" s="1"/>
  <c r="N51" i="96" s="1"/>
  <c r="N53" i="96" s="1"/>
  <c r="N56" i="96" s="1"/>
  <c r="N59" i="96" s="1"/>
  <c r="M32" i="96"/>
  <c r="M48" i="96" s="1"/>
  <c r="M51" i="96" s="1"/>
  <c r="M53" i="96" s="1"/>
  <c r="M56" i="96" s="1"/>
  <c r="M59" i="96" s="1"/>
  <c r="L32" i="96"/>
  <c r="L48" i="96" s="1"/>
  <c r="L51" i="96" s="1"/>
  <c r="L53" i="96" s="1"/>
  <c r="L56" i="96" s="1"/>
  <c r="L59" i="96" s="1"/>
  <c r="K32" i="96"/>
  <c r="J32" i="96"/>
  <c r="I32" i="96"/>
  <c r="H32" i="96"/>
  <c r="H48" i="96" s="1"/>
  <c r="H51" i="96" s="1"/>
  <c r="H53" i="96" s="1"/>
  <c r="H56" i="96" s="1"/>
  <c r="H59" i="96" s="1"/>
  <c r="G32" i="96"/>
  <c r="G48" i="96" s="1"/>
  <c r="G51" i="96" s="1"/>
  <c r="G53" i="96" s="1"/>
  <c r="G56" i="96" s="1"/>
  <c r="G59" i="96" s="1"/>
  <c r="F32" i="96"/>
  <c r="E32" i="96"/>
  <c r="E48" i="96" s="1"/>
  <c r="E51" i="96" s="1"/>
  <c r="E53" i="96" s="1"/>
  <c r="E56" i="96" s="1"/>
  <c r="E59" i="96" s="1"/>
  <c r="D32" i="96"/>
  <c r="D48" i="96" s="1"/>
  <c r="D51" i="96" s="1"/>
  <c r="D53" i="96" s="1"/>
  <c r="D56" i="96" s="1"/>
  <c r="D59" i="96" s="1"/>
  <c r="C32" i="96"/>
  <c r="T48" i="97"/>
  <c r="T51" i="97" s="1"/>
  <c r="T53" i="97" s="1"/>
  <c r="T56" i="97" s="1"/>
  <c r="T59" i="97" s="1"/>
  <c r="L48" i="97"/>
  <c r="L51" i="97" s="1"/>
  <c r="L53" i="97" s="1"/>
  <c r="L56" i="97" s="1"/>
  <c r="L59" i="97" s="1"/>
  <c r="AA47" i="97"/>
  <c r="Y47" i="97"/>
  <c r="X47" i="97"/>
  <c r="W47" i="97"/>
  <c r="V47" i="97"/>
  <c r="U47" i="97"/>
  <c r="T47" i="97"/>
  <c r="S47" i="97"/>
  <c r="R47" i="97"/>
  <c r="Q47" i="97"/>
  <c r="P47" i="97"/>
  <c r="O47" i="97"/>
  <c r="N47" i="97"/>
  <c r="M47" i="97"/>
  <c r="L47" i="97"/>
  <c r="K47" i="97"/>
  <c r="J47" i="97"/>
  <c r="I47" i="97"/>
  <c r="H47" i="97"/>
  <c r="G47" i="97"/>
  <c r="F47" i="97"/>
  <c r="E47" i="97"/>
  <c r="D47" i="97"/>
  <c r="C47" i="97"/>
  <c r="AA32" i="97"/>
  <c r="AA48" i="97" s="1"/>
  <c r="AA51" i="97" s="1"/>
  <c r="AA53" i="97" s="1"/>
  <c r="AA56" i="97" s="1"/>
  <c r="AA59" i="97" s="1"/>
  <c r="Y32" i="97"/>
  <c r="Y48" i="97" s="1"/>
  <c r="Y51" i="97" s="1"/>
  <c r="Y53" i="97" s="1"/>
  <c r="Y56" i="97" s="1"/>
  <c r="Y59" i="97" s="1"/>
  <c r="X32" i="97"/>
  <c r="W32" i="97"/>
  <c r="W48" i="97" s="1"/>
  <c r="W51" i="97" s="1"/>
  <c r="W53" i="97" s="1"/>
  <c r="W56" i="97" s="1"/>
  <c r="W59" i="97" s="1"/>
  <c r="V32" i="97"/>
  <c r="U32" i="97"/>
  <c r="U48" i="97" s="1"/>
  <c r="U51" i="97" s="1"/>
  <c r="U53" i="97" s="1"/>
  <c r="U56" i="97" s="1"/>
  <c r="U59" i="97" s="1"/>
  <c r="T32" i="97"/>
  <c r="S32" i="97"/>
  <c r="S48" i="97" s="1"/>
  <c r="S51" i="97" s="1"/>
  <c r="S53" i="97" s="1"/>
  <c r="S56" i="97" s="1"/>
  <c r="S59" i="97" s="1"/>
  <c r="R32" i="97"/>
  <c r="R48" i="97" s="1"/>
  <c r="R51" i="97" s="1"/>
  <c r="R53" i="97" s="1"/>
  <c r="R56" i="97" s="1"/>
  <c r="R59" i="97" s="1"/>
  <c r="Q32" i="97"/>
  <c r="Q48" i="97" s="1"/>
  <c r="Q51" i="97" s="1"/>
  <c r="Q53" i="97" s="1"/>
  <c r="Q56" i="97" s="1"/>
  <c r="Q59" i="97" s="1"/>
  <c r="P32" i="97"/>
  <c r="P48" i="97" s="1"/>
  <c r="P51" i="97" s="1"/>
  <c r="P53" i="97" s="1"/>
  <c r="P56" i="97" s="1"/>
  <c r="P59" i="97" s="1"/>
  <c r="O32" i="97"/>
  <c r="O48" i="97" s="1"/>
  <c r="O51" i="97" s="1"/>
  <c r="O53" i="97" s="1"/>
  <c r="O56" i="97" s="1"/>
  <c r="O59" i="97" s="1"/>
  <c r="N32" i="97"/>
  <c r="M32" i="97"/>
  <c r="M48" i="97" s="1"/>
  <c r="M51" i="97" s="1"/>
  <c r="M53" i="97" s="1"/>
  <c r="M56" i="97" s="1"/>
  <c r="M59" i="97" s="1"/>
  <c r="L32" i="97"/>
  <c r="K32" i="97"/>
  <c r="K48" i="97" s="1"/>
  <c r="K51" i="97" s="1"/>
  <c r="K53" i="97" s="1"/>
  <c r="K56" i="97" s="1"/>
  <c r="K59" i="97" s="1"/>
  <c r="J32" i="97"/>
  <c r="J48" i="97" s="1"/>
  <c r="J51" i="97" s="1"/>
  <c r="J53" i="97" s="1"/>
  <c r="J56" i="97" s="1"/>
  <c r="J59" i="97" s="1"/>
  <c r="I32" i="97"/>
  <c r="H32" i="97"/>
  <c r="H48" i="97" s="1"/>
  <c r="H51" i="97" s="1"/>
  <c r="H53" i="97" s="1"/>
  <c r="H56" i="97" s="1"/>
  <c r="H59" i="97" s="1"/>
  <c r="G32" i="97"/>
  <c r="G48" i="97" s="1"/>
  <c r="G51" i="97" s="1"/>
  <c r="G53" i="97" s="1"/>
  <c r="G56" i="97" s="1"/>
  <c r="G59" i="97" s="1"/>
  <c r="F32" i="97"/>
  <c r="E32" i="97"/>
  <c r="E48" i="97" s="1"/>
  <c r="E51" i="97" s="1"/>
  <c r="E53" i="97" s="1"/>
  <c r="E56" i="97" s="1"/>
  <c r="E59" i="97" s="1"/>
  <c r="D32" i="97"/>
  <c r="D48" i="97" s="1"/>
  <c r="D51" i="97" s="1"/>
  <c r="D53" i="97" s="1"/>
  <c r="D56" i="97" s="1"/>
  <c r="D59" i="97" s="1"/>
  <c r="C32" i="97"/>
  <c r="C48" i="97" s="1"/>
  <c r="C51" i="97" s="1"/>
  <c r="C53" i="97" s="1"/>
  <c r="C56" i="97" s="1"/>
  <c r="C59" i="97" s="1"/>
  <c r="AA48" i="98"/>
  <c r="AA51" i="98" s="1"/>
  <c r="AA53" i="98" s="1"/>
  <c r="AA56" i="98" s="1"/>
  <c r="AA59" i="98" s="1"/>
  <c r="X48" i="98"/>
  <c r="AA47" i="98"/>
  <c r="Y47" i="98"/>
  <c r="X47" i="98"/>
  <c r="W47" i="98"/>
  <c r="V47" i="98"/>
  <c r="U47" i="98"/>
  <c r="T47" i="98"/>
  <c r="S47" i="98"/>
  <c r="R47" i="98"/>
  <c r="Q47" i="98"/>
  <c r="P47" i="98"/>
  <c r="O47" i="98"/>
  <c r="N47" i="98"/>
  <c r="M47" i="98"/>
  <c r="L47" i="98"/>
  <c r="K47" i="98"/>
  <c r="J47" i="98"/>
  <c r="I47" i="98"/>
  <c r="H47" i="98"/>
  <c r="G47" i="98"/>
  <c r="F47" i="98"/>
  <c r="E47" i="98"/>
  <c r="D47" i="98"/>
  <c r="C47" i="98"/>
  <c r="AA32" i="98"/>
  <c r="Y32" i="98"/>
  <c r="X32" i="98"/>
  <c r="Z32" i="98" s="1"/>
  <c r="W32" i="98"/>
  <c r="W48" i="98" s="1"/>
  <c r="W51" i="98" s="1"/>
  <c r="W53" i="98" s="1"/>
  <c r="W56" i="98" s="1"/>
  <c r="W59" i="98" s="1"/>
  <c r="V32" i="98"/>
  <c r="U32" i="98"/>
  <c r="T32" i="98"/>
  <c r="T48" i="98" s="1"/>
  <c r="T51" i="98" s="1"/>
  <c r="T53" i="98" s="1"/>
  <c r="T56" i="98" s="1"/>
  <c r="T59" i="98" s="1"/>
  <c r="S32" i="98"/>
  <c r="S48" i="98" s="1"/>
  <c r="S51" i="98" s="1"/>
  <c r="S53" i="98" s="1"/>
  <c r="S56" i="98" s="1"/>
  <c r="S59" i="98" s="1"/>
  <c r="R32" i="98"/>
  <c r="R48" i="98" s="1"/>
  <c r="R51" i="98" s="1"/>
  <c r="R53" i="98" s="1"/>
  <c r="R56" i="98" s="1"/>
  <c r="R59" i="98" s="1"/>
  <c r="Q32" i="98"/>
  <c r="P32" i="98"/>
  <c r="P48" i="98" s="1"/>
  <c r="P51" i="98" s="1"/>
  <c r="P53" i="98" s="1"/>
  <c r="P56" i="98" s="1"/>
  <c r="P59" i="98" s="1"/>
  <c r="O32" i="98"/>
  <c r="O48" i="98" s="1"/>
  <c r="O51" i="98" s="1"/>
  <c r="O53" i="98" s="1"/>
  <c r="O56" i="98" s="1"/>
  <c r="O59" i="98" s="1"/>
  <c r="N32" i="98"/>
  <c r="N48" i="98" s="1"/>
  <c r="N51" i="98" s="1"/>
  <c r="N53" i="98" s="1"/>
  <c r="N56" i="98" s="1"/>
  <c r="N59" i="98" s="1"/>
  <c r="M32" i="98"/>
  <c r="M48" i="98" s="1"/>
  <c r="M51" i="98" s="1"/>
  <c r="M53" i="98" s="1"/>
  <c r="M56" i="98" s="1"/>
  <c r="M59" i="98" s="1"/>
  <c r="L32" i="98"/>
  <c r="L48" i="98" s="1"/>
  <c r="L51" i="98" s="1"/>
  <c r="L53" i="98" s="1"/>
  <c r="L56" i="98" s="1"/>
  <c r="L59" i="98" s="1"/>
  <c r="K32" i="98"/>
  <c r="J32" i="98"/>
  <c r="J48" i="98" s="1"/>
  <c r="J51" i="98" s="1"/>
  <c r="J53" i="98" s="1"/>
  <c r="J56" i="98" s="1"/>
  <c r="J59" i="98" s="1"/>
  <c r="I32" i="98"/>
  <c r="H32" i="98"/>
  <c r="H48" i="98" s="1"/>
  <c r="H51" i="98" s="1"/>
  <c r="H53" i="98" s="1"/>
  <c r="H56" i="98" s="1"/>
  <c r="H59" i="98" s="1"/>
  <c r="G32" i="98"/>
  <c r="G48" i="98" s="1"/>
  <c r="G51" i="98" s="1"/>
  <c r="G53" i="98" s="1"/>
  <c r="G56" i="98" s="1"/>
  <c r="G59" i="98" s="1"/>
  <c r="F32" i="98"/>
  <c r="E32" i="98"/>
  <c r="D32" i="98"/>
  <c r="D48" i="98" s="1"/>
  <c r="D51" i="98" s="1"/>
  <c r="D53" i="98" s="1"/>
  <c r="D56" i="98" s="1"/>
  <c r="D59" i="98" s="1"/>
  <c r="C32" i="98"/>
  <c r="AA47" i="99"/>
  <c r="Y47" i="99"/>
  <c r="X47" i="99"/>
  <c r="W47" i="99"/>
  <c r="V47" i="99"/>
  <c r="U47" i="99"/>
  <c r="T47" i="99"/>
  <c r="S47" i="99"/>
  <c r="R47" i="99"/>
  <c r="Q47" i="99"/>
  <c r="P47" i="99"/>
  <c r="O47" i="99"/>
  <c r="N47" i="99"/>
  <c r="M47" i="99"/>
  <c r="L47" i="99"/>
  <c r="K47" i="99"/>
  <c r="J47" i="99"/>
  <c r="I47" i="99"/>
  <c r="H47" i="99"/>
  <c r="G47" i="99"/>
  <c r="F47" i="99"/>
  <c r="E47" i="99"/>
  <c r="D47" i="99"/>
  <c r="C47" i="99"/>
  <c r="AA32" i="99"/>
  <c r="AA48" i="99" s="1"/>
  <c r="AA51" i="99" s="1"/>
  <c r="AA53" i="99" s="1"/>
  <c r="AA56" i="99" s="1"/>
  <c r="AA59" i="99" s="1"/>
  <c r="Y32" i="99"/>
  <c r="Y48" i="99" s="1"/>
  <c r="Y51" i="99" s="1"/>
  <c r="Y53" i="99" s="1"/>
  <c r="Y56" i="99" s="1"/>
  <c r="Y59" i="99" s="1"/>
  <c r="X32" i="99"/>
  <c r="X48" i="99" s="1"/>
  <c r="W32" i="99"/>
  <c r="W48" i="99" s="1"/>
  <c r="W51" i="99" s="1"/>
  <c r="W53" i="99" s="1"/>
  <c r="W56" i="99" s="1"/>
  <c r="W59" i="99" s="1"/>
  <c r="V32" i="99"/>
  <c r="V48" i="99" s="1"/>
  <c r="V51" i="99" s="1"/>
  <c r="V53" i="99" s="1"/>
  <c r="V56" i="99" s="1"/>
  <c r="V59" i="99" s="1"/>
  <c r="U32" i="99"/>
  <c r="U48" i="99" s="1"/>
  <c r="U51" i="99" s="1"/>
  <c r="U53" i="99" s="1"/>
  <c r="U56" i="99" s="1"/>
  <c r="U59" i="99" s="1"/>
  <c r="T32" i="99"/>
  <c r="S32" i="99"/>
  <c r="S48" i="99" s="1"/>
  <c r="S51" i="99" s="1"/>
  <c r="S53" i="99" s="1"/>
  <c r="S56" i="99" s="1"/>
  <c r="S59" i="99" s="1"/>
  <c r="R32" i="99"/>
  <c r="R48" i="99" s="1"/>
  <c r="R51" i="99" s="1"/>
  <c r="R53" i="99" s="1"/>
  <c r="R56" i="99" s="1"/>
  <c r="R59" i="99" s="1"/>
  <c r="Q32" i="99"/>
  <c r="Q48" i="99" s="1"/>
  <c r="Q51" i="99" s="1"/>
  <c r="Q53" i="99" s="1"/>
  <c r="Q56" i="99" s="1"/>
  <c r="Q59" i="99" s="1"/>
  <c r="P32" i="99"/>
  <c r="P48" i="99" s="1"/>
  <c r="P51" i="99" s="1"/>
  <c r="P53" i="99" s="1"/>
  <c r="P56" i="99" s="1"/>
  <c r="P59" i="99" s="1"/>
  <c r="O32" i="99"/>
  <c r="O48" i="99" s="1"/>
  <c r="O51" i="99" s="1"/>
  <c r="O53" i="99" s="1"/>
  <c r="O56" i="99" s="1"/>
  <c r="O59" i="99" s="1"/>
  <c r="N32" i="99"/>
  <c r="N48" i="99" s="1"/>
  <c r="N51" i="99" s="1"/>
  <c r="N53" i="99" s="1"/>
  <c r="N56" i="99" s="1"/>
  <c r="N59" i="99" s="1"/>
  <c r="M32" i="99"/>
  <c r="M48" i="99" s="1"/>
  <c r="M51" i="99" s="1"/>
  <c r="M53" i="99" s="1"/>
  <c r="M56" i="99" s="1"/>
  <c r="M59" i="99" s="1"/>
  <c r="L32" i="99"/>
  <c r="K32" i="99"/>
  <c r="K48" i="99" s="1"/>
  <c r="K51" i="99" s="1"/>
  <c r="K53" i="99" s="1"/>
  <c r="K56" i="99" s="1"/>
  <c r="K59" i="99" s="1"/>
  <c r="J32" i="99"/>
  <c r="J48" i="99" s="1"/>
  <c r="J51" i="99" s="1"/>
  <c r="J53" i="99" s="1"/>
  <c r="J56" i="99" s="1"/>
  <c r="J59" i="99" s="1"/>
  <c r="I32" i="99"/>
  <c r="I48" i="99" s="1"/>
  <c r="I51" i="99" s="1"/>
  <c r="I53" i="99" s="1"/>
  <c r="I56" i="99" s="1"/>
  <c r="I59" i="99" s="1"/>
  <c r="H32" i="99"/>
  <c r="H48" i="99" s="1"/>
  <c r="H51" i="99" s="1"/>
  <c r="H53" i="99" s="1"/>
  <c r="H56" i="99" s="1"/>
  <c r="H59" i="99" s="1"/>
  <c r="G32" i="99"/>
  <c r="G48" i="99" s="1"/>
  <c r="G51" i="99" s="1"/>
  <c r="G53" i="99" s="1"/>
  <c r="G56" i="99" s="1"/>
  <c r="G59" i="99" s="1"/>
  <c r="F32" i="99"/>
  <c r="F48" i="99" s="1"/>
  <c r="F51" i="99" s="1"/>
  <c r="F53" i="99" s="1"/>
  <c r="F56" i="99" s="1"/>
  <c r="F59" i="99" s="1"/>
  <c r="E32" i="99"/>
  <c r="E48" i="99" s="1"/>
  <c r="E51" i="99" s="1"/>
  <c r="E53" i="99" s="1"/>
  <c r="E56" i="99" s="1"/>
  <c r="E59" i="99" s="1"/>
  <c r="D32" i="99"/>
  <c r="C32" i="99"/>
  <c r="C48" i="99" s="1"/>
  <c r="C51" i="99" s="1"/>
  <c r="C53" i="99" s="1"/>
  <c r="C56" i="99" s="1"/>
  <c r="C59" i="99" s="1"/>
  <c r="M51" i="100"/>
  <c r="M53" i="100" s="1"/>
  <c r="M56" i="100" s="1"/>
  <c r="M59" i="100" s="1"/>
  <c r="Q48" i="100"/>
  <c r="Q51" i="100" s="1"/>
  <c r="Q53" i="100" s="1"/>
  <c r="Q56" i="100" s="1"/>
  <c r="Q59" i="100" s="1"/>
  <c r="AA47" i="100"/>
  <c r="Y47" i="100"/>
  <c r="X47" i="100"/>
  <c r="Z47" i="100" s="1"/>
  <c r="W47" i="100"/>
  <c r="V47" i="100"/>
  <c r="U47" i="100"/>
  <c r="T47" i="100"/>
  <c r="S47" i="100"/>
  <c r="R47" i="100"/>
  <c r="Q47" i="100"/>
  <c r="P47" i="100"/>
  <c r="O47" i="100"/>
  <c r="N47" i="100"/>
  <c r="M47" i="100"/>
  <c r="L47" i="100"/>
  <c r="K47" i="100"/>
  <c r="J47" i="100"/>
  <c r="I47" i="100"/>
  <c r="H47" i="100"/>
  <c r="G47" i="100"/>
  <c r="F47" i="100"/>
  <c r="E47" i="100"/>
  <c r="D47" i="100"/>
  <c r="C47" i="100"/>
  <c r="AA32" i="100"/>
  <c r="Y32" i="100"/>
  <c r="Y48" i="100" s="1"/>
  <c r="Y51" i="100" s="1"/>
  <c r="Y53" i="100" s="1"/>
  <c r="Y56" i="100" s="1"/>
  <c r="Y59" i="100" s="1"/>
  <c r="X32" i="100"/>
  <c r="W32" i="100"/>
  <c r="W48" i="100" s="1"/>
  <c r="W51" i="100" s="1"/>
  <c r="W53" i="100" s="1"/>
  <c r="W56" i="100" s="1"/>
  <c r="W59" i="100" s="1"/>
  <c r="V32" i="100"/>
  <c r="V48" i="100" s="1"/>
  <c r="V51" i="100" s="1"/>
  <c r="V53" i="100" s="1"/>
  <c r="V56" i="100" s="1"/>
  <c r="V59" i="100" s="1"/>
  <c r="U32" i="100"/>
  <c r="U48" i="100" s="1"/>
  <c r="U51" i="100" s="1"/>
  <c r="U53" i="100" s="1"/>
  <c r="U56" i="100" s="1"/>
  <c r="U59" i="100" s="1"/>
  <c r="T32" i="100"/>
  <c r="T48" i="100" s="1"/>
  <c r="T51" i="100" s="1"/>
  <c r="T53" i="100" s="1"/>
  <c r="T56" i="100" s="1"/>
  <c r="T59" i="100" s="1"/>
  <c r="S32" i="100"/>
  <c r="S48" i="100" s="1"/>
  <c r="S51" i="100" s="1"/>
  <c r="S53" i="100" s="1"/>
  <c r="S56" i="100" s="1"/>
  <c r="S59" i="100" s="1"/>
  <c r="R32" i="100"/>
  <c r="R48" i="100" s="1"/>
  <c r="R51" i="100" s="1"/>
  <c r="R53" i="100" s="1"/>
  <c r="R56" i="100" s="1"/>
  <c r="R59" i="100" s="1"/>
  <c r="Q32" i="100"/>
  <c r="P32" i="100"/>
  <c r="P48" i="100" s="1"/>
  <c r="P51" i="100" s="1"/>
  <c r="P53" i="100" s="1"/>
  <c r="P56" i="100" s="1"/>
  <c r="P59" i="100" s="1"/>
  <c r="O32" i="100"/>
  <c r="O48" i="100" s="1"/>
  <c r="O51" i="100" s="1"/>
  <c r="O53" i="100" s="1"/>
  <c r="O56" i="100" s="1"/>
  <c r="O59" i="100" s="1"/>
  <c r="N32" i="100"/>
  <c r="N48" i="100" s="1"/>
  <c r="N51" i="100" s="1"/>
  <c r="N53" i="100" s="1"/>
  <c r="N56" i="100" s="1"/>
  <c r="N59" i="100" s="1"/>
  <c r="M32" i="100"/>
  <c r="M48" i="100" s="1"/>
  <c r="L32" i="100"/>
  <c r="L48" i="100" s="1"/>
  <c r="L51" i="100" s="1"/>
  <c r="L53" i="100" s="1"/>
  <c r="L56" i="100" s="1"/>
  <c r="L59" i="100" s="1"/>
  <c r="K32" i="100"/>
  <c r="K48" i="100" s="1"/>
  <c r="K51" i="100" s="1"/>
  <c r="K53" i="100" s="1"/>
  <c r="K56" i="100" s="1"/>
  <c r="K59" i="100" s="1"/>
  <c r="J32" i="100"/>
  <c r="J48" i="100" s="1"/>
  <c r="J51" i="100" s="1"/>
  <c r="J53" i="100" s="1"/>
  <c r="J56" i="100" s="1"/>
  <c r="J59" i="100" s="1"/>
  <c r="I32" i="100"/>
  <c r="I48" i="100" s="1"/>
  <c r="I51" i="100" s="1"/>
  <c r="I53" i="100" s="1"/>
  <c r="I56" i="100" s="1"/>
  <c r="I59" i="100" s="1"/>
  <c r="H32" i="100"/>
  <c r="H48" i="100" s="1"/>
  <c r="H51" i="100" s="1"/>
  <c r="H53" i="100" s="1"/>
  <c r="H56" i="100" s="1"/>
  <c r="H59" i="100" s="1"/>
  <c r="G32" i="100"/>
  <c r="G48" i="100" s="1"/>
  <c r="G51" i="100" s="1"/>
  <c r="G53" i="100" s="1"/>
  <c r="G56" i="100" s="1"/>
  <c r="G59" i="100" s="1"/>
  <c r="F32" i="100"/>
  <c r="F48" i="100" s="1"/>
  <c r="F51" i="100" s="1"/>
  <c r="F53" i="100" s="1"/>
  <c r="F56" i="100" s="1"/>
  <c r="F59" i="100" s="1"/>
  <c r="E32" i="100"/>
  <c r="E48" i="100" s="1"/>
  <c r="E51" i="100" s="1"/>
  <c r="E53" i="100" s="1"/>
  <c r="E56" i="100" s="1"/>
  <c r="E59" i="100" s="1"/>
  <c r="D32" i="100"/>
  <c r="D48" i="100" s="1"/>
  <c r="D51" i="100" s="1"/>
  <c r="D53" i="100" s="1"/>
  <c r="D56" i="100" s="1"/>
  <c r="D59" i="100" s="1"/>
  <c r="C32" i="100"/>
  <c r="C48" i="100" s="1"/>
  <c r="C51" i="100" s="1"/>
  <c r="C53" i="100" s="1"/>
  <c r="C56" i="100" s="1"/>
  <c r="C59" i="100" s="1"/>
  <c r="W53" i="101"/>
  <c r="W56" i="101" s="1"/>
  <c r="W59" i="101" s="1"/>
  <c r="AA47" i="101"/>
  <c r="Y47" i="101"/>
  <c r="X47" i="101"/>
  <c r="Z47" i="101" s="1"/>
  <c r="W47" i="101"/>
  <c r="V47" i="101"/>
  <c r="U47" i="101"/>
  <c r="T47" i="101"/>
  <c r="S47" i="101"/>
  <c r="R47" i="101"/>
  <c r="Q47" i="101"/>
  <c r="P47" i="101"/>
  <c r="O47" i="101"/>
  <c r="N47" i="101"/>
  <c r="M47" i="101"/>
  <c r="L47" i="101"/>
  <c r="K47" i="101"/>
  <c r="J47" i="101"/>
  <c r="I47" i="101"/>
  <c r="H47" i="101"/>
  <c r="G47" i="101"/>
  <c r="F47" i="101"/>
  <c r="E47" i="101"/>
  <c r="D47" i="101"/>
  <c r="C47" i="101"/>
  <c r="AA32" i="101"/>
  <c r="AA48" i="101" s="1"/>
  <c r="AA51" i="101" s="1"/>
  <c r="AA53" i="101" s="1"/>
  <c r="AA56" i="101" s="1"/>
  <c r="AA59" i="101" s="1"/>
  <c r="Y32" i="101"/>
  <c r="Y48" i="101" s="1"/>
  <c r="Y51" i="101" s="1"/>
  <c r="Y53" i="101" s="1"/>
  <c r="Y56" i="101" s="1"/>
  <c r="Y59" i="101" s="1"/>
  <c r="X32" i="101"/>
  <c r="Z32" i="101" s="1"/>
  <c r="W32" i="101"/>
  <c r="W48" i="101" s="1"/>
  <c r="W51" i="101" s="1"/>
  <c r="V32" i="101"/>
  <c r="U32" i="101"/>
  <c r="U48" i="101" s="1"/>
  <c r="U51" i="101" s="1"/>
  <c r="U53" i="101" s="1"/>
  <c r="U56" i="101" s="1"/>
  <c r="U59" i="101" s="1"/>
  <c r="T32" i="101"/>
  <c r="S32" i="101"/>
  <c r="S48" i="101" s="1"/>
  <c r="S51" i="101" s="1"/>
  <c r="S53" i="101" s="1"/>
  <c r="S56" i="101" s="1"/>
  <c r="S59" i="101" s="1"/>
  <c r="R32" i="101"/>
  <c r="Q32" i="101"/>
  <c r="Q48" i="101" s="1"/>
  <c r="Q51" i="101" s="1"/>
  <c r="Q53" i="101" s="1"/>
  <c r="Q56" i="101" s="1"/>
  <c r="Q59" i="101" s="1"/>
  <c r="P32" i="101"/>
  <c r="P48" i="101" s="1"/>
  <c r="P51" i="101" s="1"/>
  <c r="P53" i="101" s="1"/>
  <c r="P56" i="101" s="1"/>
  <c r="P59" i="101" s="1"/>
  <c r="O32" i="101"/>
  <c r="O48" i="101" s="1"/>
  <c r="O51" i="101" s="1"/>
  <c r="O53" i="101" s="1"/>
  <c r="O56" i="101" s="1"/>
  <c r="O59" i="101" s="1"/>
  <c r="N32" i="101"/>
  <c r="M32" i="101"/>
  <c r="M48" i="101" s="1"/>
  <c r="M51" i="101" s="1"/>
  <c r="M53" i="101" s="1"/>
  <c r="M56" i="101" s="1"/>
  <c r="M59" i="101" s="1"/>
  <c r="L32" i="101"/>
  <c r="K32" i="101"/>
  <c r="K48" i="101" s="1"/>
  <c r="K51" i="101" s="1"/>
  <c r="K53" i="101" s="1"/>
  <c r="K56" i="101" s="1"/>
  <c r="K59" i="101" s="1"/>
  <c r="J32" i="101"/>
  <c r="I32" i="101"/>
  <c r="I48" i="101" s="1"/>
  <c r="I51" i="101" s="1"/>
  <c r="I53" i="101" s="1"/>
  <c r="I56" i="101" s="1"/>
  <c r="I59" i="101" s="1"/>
  <c r="H32" i="101"/>
  <c r="G32" i="101"/>
  <c r="G48" i="101" s="1"/>
  <c r="G51" i="101" s="1"/>
  <c r="G53" i="101" s="1"/>
  <c r="G56" i="101" s="1"/>
  <c r="G59" i="101" s="1"/>
  <c r="F32" i="101"/>
  <c r="E32" i="101"/>
  <c r="E48" i="101" s="1"/>
  <c r="E51" i="101" s="1"/>
  <c r="E53" i="101" s="1"/>
  <c r="E56" i="101" s="1"/>
  <c r="E59" i="101" s="1"/>
  <c r="D32" i="101"/>
  <c r="C32" i="101"/>
  <c r="C48" i="101" s="1"/>
  <c r="C51" i="101" s="1"/>
  <c r="C53" i="101" s="1"/>
  <c r="C56" i="101" s="1"/>
  <c r="C59" i="101" s="1"/>
  <c r="X48" i="102"/>
  <c r="X51" i="102" s="1"/>
  <c r="W48" i="102"/>
  <c r="W51" i="102" s="1"/>
  <c r="W53" i="102" s="1"/>
  <c r="W56" i="102" s="1"/>
  <c r="W59" i="102" s="1"/>
  <c r="H48" i="102"/>
  <c r="H51" i="102" s="1"/>
  <c r="H53" i="102" s="1"/>
  <c r="H56" i="102" s="1"/>
  <c r="H59" i="102" s="1"/>
  <c r="AA47" i="102"/>
  <c r="Y47" i="102"/>
  <c r="X47" i="102"/>
  <c r="Z47" i="102" s="1"/>
  <c r="W47" i="102"/>
  <c r="V47" i="102"/>
  <c r="U47" i="102"/>
  <c r="T47" i="102"/>
  <c r="S47" i="102"/>
  <c r="R47" i="102"/>
  <c r="Q47" i="102"/>
  <c r="P47" i="102"/>
  <c r="O47" i="102"/>
  <c r="N47" i="102"/>
  <c r="M47" i="102"/>
  <c r="L47" i="102"/>
  <c r="K47" i="102"/>
  <c r="J47" i="102"/>
  <c r="I47" i="102"/>
  <c r="H47" i="102"/>
  <c r="G47" i="102"/>
  <c r="F47" i="102"/>
  <c r="E47" i="102"/>
  <c r="D47" i="102"/>
  <c r="C47" i="102"/>
  <c r="AA32" i="102"/>
  <c r="Y32" i="102"/>
  <c r="X32" i="102"/>
  <c r="Z32" i="102" s="1"/>
  <c r="W32" i="102"/>
  <c r="V32" i="102"/>
  <c r="V48" i="102" s="1"/>
  <c r="V51" i="102" s="1"/>
  <c r="V53" i="102" s="1"/>
  <c r="V56" i="102" s="1"/>
  <c r="V59" i="102" s="1"/>
  <c r="U32" i="102"/>
  <c r="T32" i="102"/>
  <c r="T48" i="102" s="1"/>
  <c r="T51" i="102" s="1"/>
  <c r="T53" i="102" s="1"/>
  <c r="T56" i="102" s="1"/>
  <c r="T59" i="102" s="1"/>
  <c r="S32" i="102"/>
  <c r="R32" i="102"/>
  <c r="R48" i="102" s="1"/>
  <c r="R51" i="102" s="1"/>
  <c r="R53" i="102" s="1"/>
  <c r="R56" i="102" s="1"/>
  <c r="R59" i="102" s="1"/>
  <c r="Q32" i="102"/>
  <c r="Q48" i="102" s="1"/>
  <c r="Q51" i="102" s="1"/>
  <c r="Q53" i="102" s="1"/>
  <c r="Q56" i="102" s="1"/>
  <c r="Q59" i="102" s="1"/>
  <c r="P32" i="102"/>
  <c r="P48" i="102" s="1"/>
  <c r="P51" i="102" s="1"/>
  <c r="P53" i="102" s="1"/>
  <c r="P56" i="102" s="1"/>
  <c r="P59" i="102" s="1"/>
  <c r="O32" i="102"/>
  <c r="O48" i="102" s="1"/>
  <c r="O51" i="102" s="1"/>
  <c r="O53" i="102" s="1"/>
  <c r="O56" i="102" s="1"/>
  <c r="O59" i="102" s="1"/>
  <c r="N32" i="102"/>
  <c r="N48" i="102" s="1"/>
  <c r="N51" i="102" s="1"/>
  <c r="N53" i="102" s="1"/>
  <c r="N56" i="102" s="1"/>
  <c r="N59" i="102" s="1"/>
  <c r="M32" i="102"/>
  <c r="L32" i="102"/>
  <c r="L48" i="102" s="1"/>
  <c r="L51" i="102" s="1"/>
  <c r="L53" i="102" s="1"/>
  <c r="L56" i="102" s="1"/>
  <c r="L59" i="102" s="1"/>
  <c r="K32" i="102"/>
  <c r="J32" i="102"/>
  <c r="J48" i="102" s="1"/>
  <c r="J51" i="102" s="1"/>
  <c r="J53" i="102" s="1"/>
  <c r="J56" i="102" s="1"/>
  <c r="J59" i="102" s="1"/>
  <c r="I32" i="102"/>
  <c r="I48" i="102" s="1"/>
  <c r="I51" i="102" s="1"/>
  <c r="I53" i="102" s="1"/>
  <c r="I56" i="102" s="1"/>
  <c r="I59" i="102" s="1"/>
  <c r="H32" i="102"/>
  <c r="G32" i="102"/>
  <c r="G48" i="102" s="1"/>
  <c r="G51" i="102" s="1"/>
  <c r="G53" i="102" s="1"/>
  <c r="G56" i="102" s="1"/>
  <c r="G59" i="102" s="1"/>
  <c r="F32" i="102"/>
  <c r="F48" i="102" s="1"/>
  <c r="F51" i="102" s="1"/>
  <c r="F53" i="102" s="1"/>
  <c r="F56" i="102" s="1"/>
  <c r="F59" i="102" s="1"/>
  <c r="E32" i="102"/>
  <c r="D32" i="102"/>
  <c r="D48" i="102" s="1"/>
  <c r="D51" i="102" s="1"/>
  <c r="D53" i="102" s="1"/>
  <c r="D56" i="102" s="1"/>
  <c r="D59" i="102" s="1"/>
  <c r="C32" i="102"/>
  <c r="AA47" i="103"/>
  <c r="Y47" i="103"/>
  <c r="X47" i="103"/>
  <c r="W47" i="103"/>
  <c r="V47" i="103"/>
  <c r="U47" i="103"/>
  <c r="T47" i="103"/>
  <c r="S47" i="103"/>
  <c r="R47" i="103"/>
  <c r="Q47" i="103"/>
  <c r="P47" i="103"/>
  <c r="O47" i="103"/>
  <c r="N47" i="103"/>
  <c r="M47" i="103"/>
  <c r="L47" i="103"/>
  <c r="K47" i="103"/>
  <c r="J47" i="103"/>
  <c r="I47" i="103"/>
  <c r="H47" i="103"/>
  <c r="G47" i="103"/>
  <c r="F47" i="103"/>
  <c r="E47" i="103"/>
  <c r="D47" i="103"/>
  <c r="C47" i="103"/>
  <c r="AA32" i="103"/>
  <c r="AA48" i="103" s="1"/>
  <c r="AA51" i="103" s="1"/>
  <c r="AA53" i="103" s="1"/>
  <c r="AA56" i="103" s="1"/>
  <c r="AA59" i="103" s="1"/>
  <c r="Y32" i="103"/>
  <c r="Y48" i="103" s="1"/>
  <c r="Y51" i="103" s="1"/>
  <c r="Y53" i="103" s="1"/>
  <c r="Y56" i="103" s="1"/>
  <c r="Y59" i="103" s="1"/>
  <c r="X32" i="103"/>
  <c r="W32" i="103"/>
  <c r="W48" i="103" s="1"/>
  <c r="W51" i="103" s="1"/>
  <c r="W53" i="103" s="1"/>
  <c r="W56" i="103" s="1"/>
  <c r="W59" i="103" s="1"/>
  <c r="V32" i="103"/>
  <c r="V48" i="103" s="1"/>
  <c r="V51" i="103" s="1"/>
  <c r="V53" i="103" s="1"/>
  <c r="V56" i="103" s="1"/>
  <c r="V59" i="103" s="1"/>
  <c r="U32" i="103"/>
  <c r="U48" i="103" s="1"/>
  <c r="U51" i="103" s="1"/>
  <c r="U53" i="103" s="1"/>
  <c r="U56" i="103" s="1"/>
  <c r="U59" i="103" s="1"/>
  <c r="T32" i="103"/>
  <c r="T48" i="103" s="1"/>
  <c r="T51" i="103" s="1"/>
  <c r="T53" i="103" s="1"/>
  <c r="T56" i="103" s="1"/>
  <c r="T59" i="103" s="1"/>
  <c r="S32" i="103"/>
  <c r="S48" i="103" s="1"/>
  <c r="S51" i="103" s="1"/>
  <c r="S53" i="103" s="1"/>
  <c r="S56" i="103" s="1"/>
  <c r="S59" i="103" s="1"/>
  <c r="R32" i="103"/>
  <c r="R48" i="103" s="1"/>
  <c r="R51" i="103" s="1"/>
  <c r="R53" i="103" s="1"/>
  <c r="R56" i="103" s="1"/>
  <c r="R59" i="103" s="1"/>
  <c r="Q32" i="103"/>
  <c r="Q48" i="103" s="1"/>
  <c r="Q51" i="103" s="1"/>
  <c r="Q53" i="103" s="1"/>
  <c r="Q56" i="103" s="1"/>
  <c r="Q59" i="103" s="1"/>
  <c r="P32" i="103"/>
  <c r="O32" i="103"/>
  <c r="O48" i="103" s="1"/>
  <c r="O51" i="103" s="1"/>
  <c r="O53" i="103" s="1"/>
  <c r="O56" i="103" s="1"/>
  <c r="O59" i="103" s="1"/>
  <c r="N32" i="103"/>
  <c r="N48" i="103" s="1"/>
  <c r="N51" i="103" s="1"/>
  <c r="N53" i="103" s="1"/>
  <c r="N56" i="103" s="1"/>
  <c r="N59" i="103" s="1"/>
  <c r="M32" i="103"/>
  <c r="M48" i="103" s="1"/>
  <c r="M51" i="103" s="1"/>
  <c r="M53" i="103" s="1"/>
  <c r="M56" i="103" s="1"/>
  <c r="M59" i="103" s="1"/>
  <c r="L32" i="103"/>
  <c r="L48" i="103" s="1"/>
  <c r="L51" i="103" s="1"/>
  <c r="L53" i="103" s="1"/>
  <c r="L56" i="103" s="1"/>
  <c r="L59" i="103" s="1"/>
  <c r="K32" i="103"/>
  <c r="K48" i="103" s="1"/>
  <c r="K51" i="103" s="1"/>
  <c r="K53" i="103" s="1"/>
  <c r="K56" i="103" s="1"/>
  <c r="K59" i="103" s="1"/>
  <c r="J32" i="103"/>
  <c r="J48" i="103" s="1"/>
  <c r="J51" i="103" s="1"/>
  <c r="J53" i="103" s="1"/>
  <c r="J56" i="103" s="1"/>
  <c r="J59" i="103" s="1"/>
  <c r="I32" i="103"/>
  <c r="I48" i="103" s="1"/>
  <c r="I51" i="103" s="1"/>
  <c r="I53" i="103" s="1"/>
  <c r="I56" i="103" s="1"/>
  <c r="I59" i="103" s="1"/>
  <c r="H32" i="103"/>
  <c r="H48" i="103" s="1"/>
  <c r="H51" i="103" s="1"/>
  <c r="H53" i="103" s="1"/>
  <c r="H56" i="103" s="1"/>
  <c r="H59" i="103" s="1"/>
  <c r="G32" i="103"/>
  <c r="G48" i="103" s="1"/>
  <c r="G51" i="103" s="1"/>
  <c r="G53" i="103" s="1"/>
  <c r="G56" i="103" s="1"/>
  <c r="G59" i="103" s="1"/>
  <c r="F32" i="103"/>
  <c r="F48" i="103" s="1"/>
  <c r="F51" i="103" s="1"/>
  <c r="F53" i="103" s="1"/>
  <c r="F56" i="103" s="1"/>
  <c r="F59" i="103" s="1"/>
  <c r="E32" i="103"/>
  <c r="E48" i="103" s="1"/>
  <c r="E51" i="103" s="1"/>
  <c r="E53" i="103" s="1"/>
  <c r="E56" i="103" s="1"/>
  <c r="E59" i="103" s="1"/>
  <c r="D32" i="103"/>
  <c r="D48" i="103" s="1"/>
  <c r="D51" i="103" s="1"/>
  <c r="D53" i="103" s="1"/>
  <c r="D56" i="103" s="1"/>
  <c r="D59" i="103" s="1"/>
  <c r="C32" i="103"/>
  <c r="C48" i="103" s="1"/>
  <c r="C51" i="103" s="1"/>
  <c r="C53" i="103" s="1"/>
  <c r="C56" i="103" s="1"/>
  <c r="C59" i="103" s="1"/>
  <c r="V53" i="104"/>
  <c r="V56" i="104" s="1"/>
  <c r="V59" i="104" s="1"/>
  <c r="G48" i="104"/>
  <c r="G51" i="104" s="1"/>
  <c r="G53" i="104" s="1"/>
  <c r="G56" i="104" s="1"/>
  <c r="G59" i="104" s="1"/>
  <c r="AA47" i="104"/>
  <c r="Y47" i="104"/>
  <c r="X47" i="104"/>
  <c r="W47" i="104"/>
  <c r="V47" i="104"/>
  <c r="U47" i="104"/>
  <c r="T47" i="104"/>
  <c r="S47" i="104"/>
  <c r="R47" i="104"/>
  <c r="Q47" i="104"/>
  <c r="P47" i="104"/>
  <c r="O47" i="104"/>
  <c r="N47" i="104"/>
  <c r="M47" i="104"/>
  <c r="L47" i="104"/>
  <c r="K47" i="104"/>
  <c r="J47" i="104"/>
  <c r="I47" i="104"/>
  <c r="H47" i="104"/>
  <c r="G47" i="104"/>
  <c r="F47" i="104"/>
  <c r="E47" i="104"/>
  <c r="D47" i="104"/>
  <c r="C47" i="104"/>
  <c r="AA32" i="104"/>
  <c r="AA48" i="104" s="1"/>
  <c r="AA51" i="104" s="1"/>
  <c r="AA53" i="104" s="1"/>
  <c r="AA56" i="104" s="1"/>
  <c r="AA59" i="104" s="1"/>
  <c r="Y32" i="104"/>
  <c r="X32" i="104"/>
  <c r="Z32" i="104" s="1"/>
  <c r="W32" i="104"/>
  <c r="V32" i="104"/>
  <c r="V48" i="104" s="1"/>
  <c r="V51" i="104" s="1"/>
  <c r="U32" i="104"/>
  <c r="U48" i="104" s="1"/>
  <c r="U51" i="104" s="1"/>
  <c r="U53" i="104" s="1"/>
  <c r="U56" i="104" s="1"/>
  <c r="U59" i="104" s="1"/>
  <c r="T32" i="104"/>
  <c r="S32" i="104"/>
  <c r="S48" i="104" s="1"/>
  <c r="S51" i="104" s="1"/>
  <c r="S53" i="104" s="1"/>
  <c r="S56" i="104" s="1"/>
  <c r="S59" i="104" s="1"/>
  <c r="R32" i="104"/>
  <c r="R48" i="104" s="1"/>
  <c r="R51" i="104" s="1"/>
  <c r="R53" i="104" s="1"/>
  <c r="R56" i="104" s="1"/>
  <c r="R59" i="104" s="1"/>
  <c r="Q32" i="104"/>
  <c r="P32" i="104"/>
  <c r="O32" i="104"/>
  <c r="O48" i="104" s="1"/>
  <c r="O51" i="104" s="1"/>
  <c r="O53" i="104" s="1"/>
  <c r="O56" i="104" s="1"/>
  <c r="O59" i="104" s="1"/>
  <c r="N32" i="104"/>
  <c r="N48" i="104" s="1"/>
  <c r="N51" i="104" s="1"/>
  <c r="N53" i="104" s="1"/>
  <c r="N56" i="104" s="1"/>
  <c r="N59" i="104" s="1"/>
  <c r="M32" i="104"/>
  <c r="M48" i="104" s="1"/>
  <c r="M51" i="104" s="1"/>
  <c r="M53" i="104" s="1"/>
  <c r="M56" i="104" s="1"/>
  <c r="M59" i="104" s="1"/>
  <c r="L32" i="104"/>
  <c r="K32" i="104"/>
  <c r="K48" i="104" s="1"/>
  <c r="K51" i="104" s="1"/>
  <c r="K53" i="104" s="1"/>
  <c r="K56" i="104" s="1"/>
  <c r="K59" i="104" s="1"/>
  <c r="J32" i="104"/>
  <c r="J48" i="104" s="1"/>
  <c r="J51" i="104" s="1"/>
  <c r="J53" i="104" s="1"/>
  <c r="J56" i="104" s="1"/>
  <c r="J59" i="104" s="1"/>
  <c r="I32" i="104"/>
  <c r="H32" i="104"/>
  <c r="H48" i="104" s="1"/>
  <c r="H51" i="104" s="1"/>
  <c r="H53" i="104" s="1"/>
  <c r="H56" i="104" s="1"/>
  <c r="H59" i="104" s="1"/>
  <c r="G32" i="104"/>
  <c r="F32" i="104"/>
  <c r="F48" i="104" s="1"/>
  <c r="F51" i="104" s="1"/>
  <c r="F53" i="104" s="1"/>
  <c r="F56" i="104" s="1"/>
  <c r="F59" i="104" s="1"/>
  <c r="E32" i="104"/>
  <c r="E48" i="104" s="1"/>
  <c r="E51" i="104" s="1"/>
  <c r="E53" i="104" s="1"/>
  <c r="E56" i="104" s="1"/>
  <c r="E59" i="104" s="1"/>
  <c r="D32" i="104"/>
  <c r="C32" i="104"/>
  <c r="C48" i="104" s="1"/>
  <c r="C51" i="104" s="1"/>
  <c r="C53" i="104" s="1"/>
  <c r="C56" i="104" s="1"/>
  <c r="C59" i="104" s="1"/>
  <c r="L48" i="105"/>
  <c r="L51" i="105" s="1"/>
  <c r="L53" i="105" s="1"/>
  <c r="L56" i="105" s="1"/>
  <c r="L59" i="105" s="1"/>
  <c r="AA47" i="105"/>
  <c r="Y47" i="105"/>
  <c r="X47" i="105"/>
  <c r="Z47" i="105" s="1"/>
  <c r="W47" i="105"/>
  <c r="V47" i="105"/>
  <c r="U47" i="105"/>
  <c r="T47" i="105"/>
  <c r="S47" i="105"/>
  <c r="R47" i="105"/>
  <c r="Q47" i="105"/>
  <c r="P47" i="105"/>
  <c r="O47" i="105"/>
  <c r="N47" i="105"/>
  <c r="M47" i="105"/>
  <c r="L47" i="105"/>
  <c r="K47" i="105"/>
  <c r="J47" i="105"/>
  <c r="I47" i="105"/>
  <c r="H47" i="105"/>
  <c r="G47" i="105"/>
  <c r="F47" i="105"/>
  <c r="E47" i="105"/>
  <c r="D47" i="105"/>
  <c r="C47" i="105"/>
  <c r="AA32" i="105"/>
  <c r="AA48" i="105" s="1"/>
  <c r="AA51" i="105" s="1"/>
  <c r="AA53" i="105" s="1"/>
  <c r="AA56" i="105" s="1"/>
  <c r="AA59" i="105" s="1"/>
  <c r="Y32" i="105"/>
  <c r="Y48" i="105" s="1"/>
  <c r="Y51" i="105" s="1"/>
  <c r="Y53" i="105" s="1"/>
  <c r="Y56" i="105" s="1"/>
  <c r="Y59" i="105" s="1"/>
  <c r="X32" i="105"/>
  <c r="W32" i="105"/>
  <c r="W48" i="105" s="1"/>
  <c r="W51" i="105" s="1"/>
  <c r="W53" i="105" s="1"/>
  <c r="W56" i="105" s="1"/>
  <c r="W59" i="105" s="1"/>
  <c r="V32" i="105"/>
  <c r="V48" i="105" s="1"/>
  <c r="V51" i="105" s="1"/>
  <c r="V53" i="105" s="1"/>
  <c r="V56" i="105" s="1"/>
  <c r="V59" i="105" s="1"/>
  <c r="U32" i="105"/>
  <c r="T32" i="105"/>
  <c r="T48" i="105" s="1"/>
  <c r="T51" i="105" s="1"/>
  <c r="T53" i="105" s="1"/>
  <c r="T56" i="105" s="1"/>
  <c r="T59" i="105" s="1"/>
  <c r="S32" i="105"/>
  <c r="S48" i="105" s="1"/>
  <c r="S51" i="105" s="1"/>
  <c r="S53" i="105" s="1"/>
  <c r="S56" i="105" s="1"/>
  <c r="S59" i="105" s="1"/>
  <c r="R32" i="105"/>
  <c r="R48" i="105" s="1"/>
  <c r="R51" i="105" s="1"/>
  <c r="R53" i="105" s="1"/>
  <c r="R56" i="105" s="1"/>
  <c r="R59" i="105" s="1"/>
  <c r="Q32" i="105"/>
  <c r="Q48" i="105" s="1"/>
  <c r="Q51" i="105" s="1"/>
  <c r="Q53" i="105" s="1"/>
  <c r="Q56" i="105" s="1"/>
  <c r="Q59" i="105" s="1"/>
  <c r="P32" i="105"/>
  <c r="P48" i="105" s="1"/>
  <c r="P51" i="105" s="1"/>
  <c r="P53" i="105" s="1"/>
  <c r="P56" i="105" s="1"/>
  <c r="P59" i="105" s="1"/>
  <c r="O32" i="105"/>
  <c r="N32" i="105"/>
  <c r="N48" i="105" s="1"/>
  <c r="N51" i="105" s="1"/>
  <c r="N53" i="105" s="1"/>
  <c r="N56" i="105" s="1"/>
  <c r="N59" i="105" s="1"/>
  <c r="M32" i="105"/>
  <c r="L32" i="105"/>
  <c r="K32" i="105"/>
  <c r="K48" i="105" s="1"/>
  <c r="K51" i="105" s="1"/>
  <c r="K53" i="105" s="1"/>
  <c r="K56" i="105" s="1"/>
  <c r="K59" i="105" s="1"/>
  <c r="J32" i="105"/>
  <c r="J48" i="105" s="1"/>
  <c r="J51" i="105" s="1"/>
  <c r="J53" i="105" s="1"/>
  <c r="J56" i="105" s="1"/>
  <c r="J59" i="105" s="1"/>
  <c r="I32" i="105"/>
  <c r="I48" i="105" s="1"/>
  <c r="I51" i="105" s="1"/>
  <c r="I53" i="105" s="1"/>
  <c r="I56" i="105" s="1"/>
  <c r="I59" i="105" s="1"/>
  <c r="H32" i="105"/>
  <c r="H48" i="105" s="1"/>
  <c r="H51" i="105" s="1"/>
  <c r="H53" i="105" s="1"/>
  <c r="H56" i="105" s="1"/>
  <c r="H59" i="105" s="1"/>
  <c r="G32" i="105"/>
  <c r="G48" i="105" s="1"/>
  <c r="G51" i="105" s="1"/>
  <c r="G53" i="105" s="1"/>
  <c r="G56" i="105" s="1"/>
  <c r="G59" i="105" s="1"/>
  <c r="F32" i="105"/>
  <c r="F48" i="105" s="1"/>
  <c r="F51" i="105" s="1"/>
  <c r="F53" i="105" s="1"/>
  <c r="F56" i="105" s="1"/>
  <c r="F59" i="105" s="1"/>
  <c r="E32" i="105"/>
  <c r="E48" i="105" s="1"/>
  <c r="E51" i="105" s="1"/>
  <c r="E53" i="105" s="1"/>
  <c r="E56" i="105" s="1"/>
  <c r="E59" i="105" s="1"/>
  <c r="D32" i="105"/>
  <c r="D48" i="105" s="1"/>
  <c r="D51" i="105" s="1"/>
  <c r="D53" i="105" s="1"/>
  <c r="D56" i="105" s="1"/>
  <c r="D59" i="105" s="1"/>
  <c r="C32" i="105"/>
  <c r="C48" i="105" s="1"/>
  <c r="C51" i="105" s="1"/>
  <c r="C53" i="105" s="1"/>
  <c r="C56" i="105" s="1"/>
  <c r="C59" i="105" s="1"/>
  <c r="P48" i="106"/>
  <c r="P51" i="106" s="1"/>
  <c r="P53" i="106" s="1"/>
  <c r="P56" i="106" s="1"/>
  <c r="P59" i="106" s="1"/>
  <c r="AA47" i="106"/>
  <c r="Y47" i="106"/>
  <c r="X47" i="106"/>
  <c r="Z47" i="106" s="1"/>
  <c r="W47" i="106"/>
  <c r="V47" i="106"/>
  <c r="U47" i="106"/>
  <c r="T47" i="106"/>
  <c r="S47" i="106"/>
  <c r="R47" i="106"/>
  <c r="Q47" i="106"/>
  <c r="P47" i="106"/>
  <c r="O47" i="106"/>
  <c r="N47" i="106"/>
  <c r="M47" i="106"/>
  <c r="L47" i="106"/>
  <c r="K47" i="106"/>
  <c r="J47" i="106"/>
  <c r="I47" i="106"/>
  <c r="H47" i="106"/>
  <c r="G47" i="106"/>
  <c r="F47" i="106"/>
  <c r="E47" i="106"/>
  <c r="D47" i="106"/>
  <c r="C47" i="106"/>
  <c r="AA32" i="106"/>
  <c r="AA48" i="106" s="1"/>
  <c r="AA51" i="106" s="1"/>
  <c r="AA53" i="106" s="1"/>
  <c r="AA56" i="106" s="1"/>
  <c r="AA59" i="106" s="1"/>
  <c r="Y32" i="106"/>
  <c r="Y48" i="106" s="1"/>
  <c r="Y51" i="106" s="1"/>
  <c r="Y53" i="106" s="1"/>
  <c r="Y56" i="106" s="1"/>
  <c r="Y59" i="106" s="1"/>
  <c r="X32" i="106"/>
  <c r="X48" i="106" s="1"/>
  <c r="W32" i="106"/>
  <c r="W48" i="106" s="1"/>
  <c r="W51" i="106" s="1"/>
  <c r="W53" i="106" s="1"/>
  <c r="W56" i="106" s="1"/>
  <c r="W59" i="106" s="1"/>
  <c r="V32" i="106"/>
  <c r="V48" i="106" s="1"/>
  <c r="V51" i="106" s="1"/>
  <c r="V53" i="106" s="1"/>
  <c r="V56" i="106" s="1"/>
  <c r="V59" i="106" s="1"/>
  <c r="U32" i="106"/>
  <c r="U48" i="106" s="1"/>
  <c r="U51" i="106" s="1"/>
  <c r="U53" i="106" s="1"/>
  <c r="U56" i="106" s="1"/>
  <c r="U59" i="106" s="1"/>
  <c r="T32" i="106"/>
  <c r="S32" i="106"/>
  <c r="S48" i="106" s="1"/>
  <c r="S51" i="106" s="1"/>
  <c r="S53" i="106" s="1"/>
  <c r="S56" i="106" s="1"/>
  <c r="S59" i="106" s="1"/>
  <c r="R32" i="106"/>
  <c r="R48" i="106" s="1"/>
  <c r="R51" i="106" s="1"/>
  <c r="R53" i="106" s="1"/>
  <c r="R56" i="106" s="1"/>
  <c r="R59" i="106" s="1"/>
  <c r="Q32" i="106"/>
  <c r="Q48" i="106" s="1"/>
  <c r="Q51" i="106" s="1"/>
  <c r="Q53" i="106" s="1"/>
  <c r="Q56" i="106" s="1"/>
  <c r="Q59" i="106" s="1"/>
  <c r="P32" i="106"/>
  <c r="O32" i="106"/>
  <c r="O48" i="106" s="1"/>
  <c r="O51" i="106" s="1"/>
  <c r="O53" i="106" s="1"/>
  <c r="O56" i="106" s="1"/>
  <c r="O59" i="106" s="1"/>
  <c r="N32" i="106"/>
  <c r="N48" i="106" s="1"/>
  <c r="N51" i="106" s="1"/>
  <c r="N53" i="106" s="1"/>
  <c r="N56" i="106" s="1"/>
  <c r="N59" i="106" s="1"/>
  <c r="M32" i="106"/>
  <c r="M48" i="106" s="1"/>
  <c r="M51" i="106" s="1"/>
  <c r="M53" i="106" s="1"/>
  <c r="M56" i="106" s="1"/>
  <c r="M59" i="106" s="1"/>
  <c r="L32" i="106"/>
  <c r="K32" i="106"/>
  <c r="K48" i="106" s="1"/>
  <c r="K51" i="106" s="1"/>
  <c r="K53" i="106" s="1"/>
  <c r="K56" i="106" s="1"/>
  <c r="K59" i="106" s="1"/>
  <c r="J32" i="106"/>
  <c r="J48" i="106" s="1"/>
  <c r="J51" i="106" s="1"/>
  <c r="J53" i="106" s="1"/>
  <c r="J56" i="106" s="1"/>
  <c r="J59" i="106" s="1"/>
  <c r="I32" i="106"/>
  <c r="I48" i="106" s="1"/>
  <c r="I51" i="106" s="1"/>
  <c r="I53" i="106" s="1"/>
  <c r="I56" i="106" s="1"/>
  <c r="I59" i="106" s="1"/>
  <c r="H32" i="106"/>
  <c r="H48" i="106" s="1"/>
  <c r="H51" i="106" s="1"/>
  <c r="H53" i="106" s="1"/>
  <c r="H56" i="106" s="1"/>
  <c r="H59" i="106" s="1"/>
  <c r="G32" i="106"/>
  <c r="G48" i="106" s="1"/>
  <c r="G51" i="106" s="1"/>
  <c r="G53" i="106" s="1"/>
  <c r="G56" i="106" s="1"/>
  <c r="G59" i="106" s="1"/>
  <c r="F32" i="106"/>
  <c r="F48" i="106" s="1"/>
  <c r="F51" i="106" s="1"/>
  <c r="F53" i="106" s="1"/>
  <c r="F56" i="106" s="1"/>
  <c r="F59" i="106" s="1"/>
  <c r="E32" i="106"/>
  <c r="E48" i="106" s="1"/>
  <c r="E51" i="106" s="1"/>
  <c r="E53" i="106" s="1"/>
  <c r="E56" i="106" s="1"/>
  <c r="E59" i="106" s="1"/>
  <c r="D32" i="106"/>
  <c r="C32" i="106"/>
  <c r="C48" i="106" s="1"/>
  <c r="C51" i="106" s="1"/>
  <c r="C53" i="106" s="1"/>
  <c r="C56" i="106" s="1"/>
  <c r="C59" i="106" s="1"/>
  <c r="U51" i="107"/>
  <c r="U53" i="107" s="1"/>
  <c r="U56" i="107" s="1"/>
  <c r="U59" i="107" s="1"/>
  <c r="AA47" i="107"/>
  <c r="Y47" i="107"/>
  <c r="X47" i="107"/>
  <c r="W47" i="107"/>
  <c r="V47" i="107"/>
  <c r="U47" i="107"/>
  <c r="T47" i="107"/>
  <c r="S47" i="107"/>
  <c r="R47" i="107"/>
  <c r="Q47" i="107"/>
  <c r="P47" i="107"/>
  <c r="O47" i="107"/>
  <c r="N47" i="107"/>
  <c r="M47" i="107"/>
  <c r="L47" i="107"/>
  <c r="K47" i="107"/>
  <c r="J47" i="107"/>
  <c r="I47" i="107"/>
  <c r="H47" i="107"/>
  <c r="G47" i="107"/>
  <c r="F47" i="107"/>
  <c r="E47" i="107"/>
  <c r="D47" i="107"/>
  <c r="C47" i="107"/>
  <c r="AA32" i="107"/>
  <c r="AA48" i="107" s="1"/>
  <c r="AA51" i="107" s="1"/>
  <c r="AA53" i="107" s="1"/>
  <c r="AA56" i="107" s="1"/>
  <c r="AA59" i="107" s="1"/>
  <c r="Y32" i="107"/>
  <c r="Y48" i="107" s="1"/>
  <c r="Y51" i="107" s="1"/>
  <c r="Y53" i="107" s="1"/>
  <c r="Y56" i="107" s="1"/>
  <c r="Y59" i="107" s="1"/>
  <c r="X32" i="107"/>
  <c r="W32" i="107"/>
  <c r="W48" i="107" s="1"/>
  <c r="W51" i="107" s="1"/>
  <c r="W53" i="107" s="1"/>
  <c r="W56" i="107" s="1"/>
  <c r="W59" i="107" s="1"/>
  <c r="V32" i="107"/>
  <c r="V48" i="107" s="1"/>
  <c r="V51" i="107" s="1"/>
  <c r="V53" i="107" s="1"/>
  <c r="V56" i="107" s="1"/>
  <c r="V59" i="107" s="1"/>
  <c r="U32" i="107"/>
  <c r="U48" i="107" s="1"/>
  <c r="T32" i="107"/>
  <c r="T48" i="107" s="1"/>
  <c r="T51" i="107" s="1"/>
  <c r="T53" i="107" s="1"/>
  <c r="T56" i="107" s="1"/>
  <c r="T59" i="107" s="1"/>
  <c r="S32" i="107"/>
  <c r="S48" i="107" s="1"/>
  <c r="S51" i="107" s="1"/>
  <c r="S53" i="107" s="1"/>
  <c r="S56" i="107" s="1"/>
  <c r="S59" i="107" s="1"/>
  <c r="R32" i="107"/>
  <c r="R48" i="107" s="1"/>
  <c r="R51" i="107" s="1"/>
  <c r="R53" i="107" s="1"/>
  <c r="R56" i="107" s="1"/>
  <c r="R59" i="107" s="1"/>
  <c r="Q32" i="107"/>
  <c r="Q48" i="107" s="1"/>
  <c r="Q51" i="107" s="1"/>
  <c r="Q53" i="107" s="1"/>
  <c r="Q56" i="107" s="1"/>
  <c r="Q59" i="107" s="1"/>
  <c r="P32" i="107"/>
  <c r="P48" i="107" s="1"/>
  <c r="P51" i="107" s="1"/>
  <c r="P53" i="107" s="1"/>
  <c r="P56" i="107" s="1"/>
  <c r="P59" i="107" s="1"/>
  <c r="O32" i="107"/>
  <c r="O48" i="107" s="1"/>
  <c r="O51" i="107" s="1"/>
  <c r="O53" i="107" s="1"/>
  <c r="O56" i="107" s="1"/>
  <c r="O59" i="107" s="1"/>
  <c r="N32" i="107"/>
  <c r="N48" i="107" s="1"/>
  <c r="N51" i="107" s="1"/>
  <c r="N53" i="107" s="1"/>
  <c r="N56" i="107" s="1"/>
  <c r="N59" i="107" s="1"/>
  <c r="M32" i="107"/>
  <c r="M48" i="107" s="1"/>
  <c r="M51" i="107" s="1"/>
  <c r="M53" i="107" s="1"/>
  <c r="M56" i="107" s="1"/>
  <c r="M59" i="107" s="1"/>
  <c r="L32" i="107"/>
  <c r="L48" i="107" s="1"/>
  <c r="L51" i="107" s="1"/>
  <c r="L53" i="107" s="1"/>
  <c r="L56" i="107" s="1"/>
  <c r="L59" i="107" s="1"/>
  <c r="K32" i="107"/>
  <c r="K48" i="107" s="1"/>
  <c r="K51" i="107" s="1"/>
  <c r="K53" i="107" s="1"/>
  <c r="K56" i="107" s="1"/>
  <c r="K59" i="107" s="1"/>
  <c r="J32" i="107"/>
  <c r="J48" i="107" s="1"/>
  <c r="J51" i="107" s="1"/>
  <c r="J53" i="107" s="1"/>
  <c r="J56" i="107" s="1"/>
  <c r="J59" i="107" s="1"/>
  <c r="I32" i="107"/>
  <c r="I48" i="107" s="1"/>
  <c r="I51" i="107" s="1"/>
  <c r="I53" i="107" s="1"/>
  <c r="I56" i="107" s="1"/>
  <c r="I59" i="107" s="1"/>
  <c r="H32" i="107"/>
  <c r="H48" i="107" s="1"/>
  <c r="H51" i="107" s="1"/>
  <c r="H53" i="107" s="1"/>
  <c r="H56" i="107" s="1"/>
  <c r="H59" i="107" s="1"/>
  <c r="G32" i="107"/>
  <c r="G48" i="107" s="1"/>
  <c r="G51" i="107" s="1"/>
  <c r="G53" i="107" s="1"/>
  <c r="G56" i="107" s="1"/>
  <c r="G59" i="107" s="1"/>
  <c r="F32" i="107"/>
  <c r="E32" i="107"/>
  <c r="E48" i="107" s="1"/>
  <c r="E51" i="107" s="1"/>
  <c r="E53" i="107" s="1"/>
  <c r="E56" i="107" s="1"/>
  <c r="E59" i="107" s="1"/>
  <c r="D32" i="107"/>
  <c r="D48" i="107" s="1"/>
  <c r="D51" i="107" s="1"/>
  <c r="D53" i="107" s="1"/>
  <c r="D56" i="107" s="1"/>
  <c r="D59" i="107" s="1"/>
  <c r="C32" i="107"/>
  <c r="C48" i="107" s="1"/>
  <c r="C51" i="107" s="1"/>
  <c r="C53" i="107" s="1"/>
  <c r="C56" i="107" s="1"/>
  <c r="C59" i="107" s="1"/>
  <c r="Q48" i="108"/>
  <c r="Q51" i="108" s="1"/>
  <c r="Q53" i="108" s="1"/>
  <c r="Q56" i="108" s="1"/>
  <c r="Q59" i="108" s="1"/>
  <c r="AA47" i="108"/>
  <c r="Y47" i="108"/>
  <c r="X47" i="108"/>
  <c r="W47" i="108"/>
  <c r="V47" i="108"/>
  <c r="U47" i="108"/>
  <c r="T47" i="108"/>
  <c r="S47" i="108"/>
  <c r="R47" i="108"/>
  <c r="Q47" i="108"/>
  <c r="P47" i="108"/>
  <c r="O47" i="108"/>
  <c r="N47" i="108"/>
  <c r="M47" i="108"/>
  <c r="L47" i="108"/>
  <c r="K47" i="108"/>
  <c r="J47" i="108"/>
  <c r="I47" i="108"/>
  <c r="H47" i="108"/>
  <c r="G47" i="108"/>
  <c r="F47" i="108"/>
  <c r="E47" i="108"/>
  <c r="D47" i="108"/>
  <c r="C47" i="108"/>
  <c r="AA32" i="108"/>
  <c r="AA48" i="108" s="1"/>
  <c r="AA51" i="108" s="1"/>
  <c r="AA53" i="108" s="1"/>
  <c r="AA56" i="108" s="1"/>
  <c r="AA59" i="108" s="1"/>
  <c r="Y32" i="108"/>
  <c r="Y48" i="108" s="1"/>
  <c r="Y51" i="108" s="1"/>
  <c r="Y53" i="108" s="1"/>
  <c r="Y56" i="108" s="1"/>
  <c r="Y59" i="108" s="1"/>
  <c r="X32" i="108"/>
  <c r="X48" i="108" s="1"/>
  <c r="W32" i="108"/>
  <c r="W48" i="108" s="1"/>
  <c r="W51" i="108" s="1"/>
  <c r="W53" i="108" s="1"/>
  <c r="W56" i="108" s="1"/>
  <c r="W59" i="108" s="1"/>
  <c r="V32" i="108"/>
  <c r="V48" i="108" s="1"/>
  <c r="V51" i="108" s="1"/>
  <c r="V53" i="108" s="1"/>
  <c r="V56" i="108" s="1"/>
  <c r="V59" i="108" s="1"/>
  <c r="U32" i="108"/>
  <c r="U48" i="108" s="1"/>
  <c r="U51" i="108" s="1"/>
  <c r="U53" i="108" s="1"/>
  <c r="U56" i="108" s="1"/>
  <c r="U59" i="108" s="1"/>
  <c r="T32" i="108"/>
  <c r="T48" i="108" s="1"/>
  <c r="T51" i="108" s="1"/>
  <c r="T53" i="108" s="1"/>
  <c r="T56" i="108" s="1"/>
  <c r="T59" i="108" s="1"/>
  <c r="S32" i="108"/>
  <c r="S48" i="108" s="1"/>
  <c r="S51" i="108" s="1"/>
  <c r="S53" i="108" s="1"/>
  <c r="S56" i="108" s="1"/>
  <c r="S59" i="108" s="1"/>
  <c r="R32" i="108"/>
  <c r="R48" i="108" s="1"/>
  <c r="R51" i="108" s="1"/>
  <c r="R53" i="108" s="1"/>
  <c r="R56" i="108" s="1"/>
  <c r="R59" i="108" s="1"/>
  <c r="Q32" i="108"/>
  <c r="P32" i="108"/>
  <c r="P48" i="108" s="1"/>
  <c r="P51" i="108" s="1"/>
  <c r="P53" i="108" s="1"/>
  <c r="P56" i="108" s="1"/>
  <c r="P59" i="108" s="1"/>
  <c r="O32" i="108"/>
  <c r="O48" i="108" s="1"/>
  <c r="O51" i="108" s="1"/>
  <c r="O53" i="108" s="1"/>
  <c r="O56" i="108" s="1"/>
  <c r="O59" i="108" s="1"/>
  <c r="N32" i="108"/>
  <c r="N48" i="108" s="1"/>
  <c r="N51" i="108" s="1"/>
  <c r="N53" i="108" s="1"/>
  <c r="N56" i="108" s="1"/>
  <c r="N59" i="108" s="1"/>
  <c r="M32" i="108"/>
  <c r="L32" i="108"/>
  <c r="L48" i="108" s="1"/>
  <c r="L51" i="108" s="1"/>
  <c r="L53" i="108" s="1"/>
  <c r="L56" i="108" s="1"/>
  <c r="L59" i="108" s="1"/>
  <c r="K32" i="108"/>
  <c r="K48" i="108" s="1"/>
  <c r="K51" i="108" s="1"/>
  <c r="K53" i="108" s="1"/>
  <c r="K56" i="108" s="1"/>
  <c r="K59" i="108" s="1"/>
  <c r="J32" i="108"/>
  <c r="J48" i="108" s="1"/>
  <c r="J51" i="108" s="1"/>
  <c r="J53" i="108" s="1"/>
  <c r="J56" i="108" s="1"/>
  <c r="J59" i="108" s="1"/>
  <c r="I32" i="108"/>
  <c r="I48" i="108" s="1"/>
  <c r="I51" i="108" s="1"/>
  <c r="I53" i="108" s="1"/>
  <c r="I56" i="108" s="1"/>
  <c r="I59" i="108" s="1"/>
  <c r="H32" i="108"/>
  <c r="H48" i="108" s="1"/>
  <c r="H51" i="108" s="1"/>
  <c r="H53" i="108" s="1"/>
  <c r="H56" i="108" s="1"/>
  <c r="H59" i="108" s="1"/>
  <c r="G32" i="108"/>
  <c r="G48" i="108" s="1"/>
  <c r="G51" i="108" s="1"/>
  <c r="G53" i="108" s="1"/>
  <c r="G56" i="108" s="1"/>
  <c r="G59" i="108" s="1"/>
  <c r="F32" i="108"/>
  <c r="F48" i="108" s="1"/>
  <c r="F51" i="108" s="1"/>
  <c r="F53" i="108" s="1"/>
  <c r="F56" i="108" s="1"/>
  <c r="F59" i="108" s="1"/>
  <c r="E32" i="108"/>
  <c r="D32" i="108"/>
  <c r="D48" i="108" s="1"/>
  <c r="D51" i="108" s="1"/>
  <c r="D53" i="108" s="1"/>
  <c r="D56" i="108" s="1"/>
  <c r="D59" i="108" s="1"/>
  <c r="C32" i="108"/>
  <c r="C48" i="108" s="1"/>
  <c r="C51" i="108" s="1"/>
  <c r="C53" i="108" s="1"/>
  <c r="C56" i="108" s="1"/>
  <c r="C59" i="108" s="1"/>
  <c r="Q53" i="109"/>
  <c r="Q56" i="109" s="1"/>
  <c r="Q59" i="109" s="1"/>
  <c r="AA47" i="109"/>
  <c r="Y47" i="109"/>
  <c r="X47" i="109"/>
  <c r="Z47" i="109" s="1"/>
  <c r="W47" i="109"/>
  <c r="V47" i="109"/>
  <c r="U47" i="109"/>
  <c r="T47" i="109"/>
  <c r="S47" i="109"/>
  <c r="R47" i="109"/>
  <c r="Q47" i="109"/>
  <c r="P47" i="109"/>
  <c r="O47" i="109"/>
  <c r="N47" i="109"/>
  <c r="M47" i="109"/>
  <c r="L47" i="109"/>
  <c r="K47" i="109"/>
  <c r="J47" i="109"/>
  <c r="I47" i="109"/>
  <c r="H47" i="109"/>
  <c r="G47" i="109"/>
  <c r="F47" i="109"/>
  <c r="E47" i="109"/>
  <c r="D47" i="109"/>
  <c r="C47" i="109"/>
  <c r="AA32" i="109"/>
  <c r="AA48" i="109" s="1"/>
  <c r="AA51" i="109" s="1"/>
  <c r="AA53" i="109" s="1"/>
  <c r="AA56" i="109" s="1"/>
  <c r="AA59" i="109" s="1"/>
  <c r="Y32" i="109"/>
  <c r="Y48" i="109" s="1"/>
  <c r="Y51" i="109" s="1"/>
  <c r="Y53" i="109" s="1"/>
  <c r="Y56" i="109" s="1"/>
  <c r="Y59" i="109" s="1"/>
  <c r="X32" i="109"/>
  <c r="X48" i="109" s="1"/>
  <c r="W32" i="109"/>
  <c r="W48" i="109" s="1"/>
  <c r="W51" i="109" s="1"/>
  <c r="W53" i="109" s="1"/>
  <c r="W56" i="109" s="1"/>
  <c r="W59" i="109" s="1"/>
  <c r="V32" i="109"/>
  <c r="V48" i="109" s="1"/>
  <c r="V51" i="109" s="1"/>
  <c r="V53" i="109" s="1"/>
  <c r="V56" i="109" s="1"/>
  <c r="V59" i="109" s="1"/>
  <c r="U32" i="109"/>
  <c r="T32" i="109"/>
  <c r="T48" i="109" s="1"/>
  <c r="T51" i="109" s="1"/>
  <c r="T53" i="109" s="1"/>
  <c r="T56" i="109" s="1"/>
  <c r="T59" i="109" s="1"/>
  <c r="S32" i="109"/>
  <c r="R32" i="109"/>
  <c r="R48" i="109" s="1"/>
  <c r="R51" i="109" s="1"/>
  <c r="R53" i="109" s="1"/>
  <c r="R56" i="109" s="1"/>
  <c r="R59" i="109" s="1"/>
  <c r="Q32" i="109"/>
  <c r="Q48" i="109" s="1"/>
  <c r="Q51" i="109" s="1"/>
  <c r="P32" i="109"/>
  <c r="P48" i="109" s="1"/>
  <c r="P51" i="109" s="1"/>
  <c r="P53" i="109" s="1"/>
  <c r="P56" i="109" s="1"/>
  <c r="P59" i="109" s="1"/>
  <c r="O32" i="109"/>
  <c r="O48" i="109" s="1"/>
  <c r="O51" i="109" s="1"/>
  <c r="O53" i="109" s="1"/>
  <c r="O56" i="109" s="1"/>
  <c r="O59" i="109" s="1"/>
  <c r="N32" i="109"/>
  <c r="N48" i="109" s="1"/>
  <c r="N51" i="109" s="1"/>
  <c r="N53" i="109" s="1"/>
  <c r="N56" i="109" s="1"/>
  <c r="N59" i="109" s="1"/>
  <c r="M32" i="109"/>
  <c r="L32" i="109"/>
  <c r="L48" i="109" s="1"/>
  <c r="L51" i="109" s="1"/>
  <c r="L53" i="109" s="1"/>
  <c r="L56" i="109" s="1"/>
  <c r="L59" i="109" s="1"/>
  <c r="K32" i="109"/>
  <c r="J32" i="109"/>
  <c r="J48" i="109" s="1"/>
  <c r="J51" i="109" s="1"/>
  <c r="J53" i="109" s="1"/>
  <c r="J56" i="109" s="1"/>
  <c r="J59" i="109" s="1"/>
  <c r="I32" i="109"/>
  <c r="I48" i="109" s="1"/>
  <c r="I51" i="109" s="1"/>
  <c r="I53" i="109" s="1"/>
  <c r="I56" i="109" s="1"/>
  <c r="I59" i="109" s="1"/>
  <c r="H32" i="109"/>
  <c r="H48" i="109" s="1"/>
  <c r="H51" i="109" s="1"/>
  <c r="H53" i="109" s="1"/>
  <c r="H56" i="109" s="1"/>
  <c r="H59" i="109" s="1"/>
  <c r="G32" i="109"/>
  <c r="G48" i="109" s="1"/>
  <c r="G51" i="109" s="1"/>
  <c r="G53" i="109" s="1"/>
  <c r="G56" i="109" s="1"/>
  <c r="G59" i="109" s="1"/>
  <c r="F32" i="109"/>
  <c r="F48" i="109" s="1"/>
  <c r="F51" i="109" s="1"/>
  <c r="F53" i="109" s="1"/>
  <c r="F56" i="109" s="1"/>
  <c r="F59" i="109" s="1"/>
  <c r="E32" i="109"/>
  <c r="D32" i="109"/>
  <c r="C32" i="109"/>
  <c r="C48" i="109" s="1"/>
  <c r="C51" i="109" s="1"/>
  <c r="C53" i="109" s="1"/>
  <c r="C56" i="109" s="1"/>
  <c r="C59" i="109" s="1"/>
  <c r="W56" i="110"/>
  <c r="W59" i="110" s="1"/>
  <c r="AA47" i="110"/>
  <c r="Y47" i="110"/>
  <c r="X47" i="110"/>
  <c r="W47" i="110"/>
  <c r="V47" i="110"/>
  <c r="U47" i="110"/>
  <c r="T47" i="110"/>
  <c r="S47" i="110"/>
  <c r="R47" i="110"/>
  <c r="Q47" i="110"/>
  <c r="P47" i="110"/>
  <c r="O47" i="110"/>
  <c r="N47" i="110"/>
  <c r="M47" i="110"/>
  <c r="L47" i="110"/>
  <c r="K47" i="110"/>
  <c r="J47" i="110"/>
  <c r="I47" i="110"/>
  <c r="H47" i="110"/>
  <c r="G47" i="110"/>
  <c r="F47" i="110"/>
  <c r="E47" i="110"/>
  <c r="D47" i="110"/>
  <c r="C47" i="110"/>
  <c r="AA32" i="110"/>
  <c r="AA48" i="110" s="1"/>
  <c r="AA51" i="110" s="1"/>
  <c r="AA53" i="110" s="1"/>
  <c r="AA56" i="110" s="1"/>
  <c r="AA59" i="110" s="1"/>
  <c r="Y32" i="110"/>
  <c r="Y48" i="110" s="1"/>
  <c r="Y51" i="110" s="1"/>
  <c r="X32" i="110"/>
  <c r="X48" i="110" s="1"/>
  <c r="X51" i="110" s="1"/>
  <c r="X53" i="110" s="1"/>
  <c r="W32" i="110"/>
  <c r="W48" i="110" s="1"/>
  <c r="W51" i="110" s="1"/>
  <c r="W53" i="110" s="1"/>
  <c r="V32" i="110"/>
  <c r="V48" i="110" s="1"/>
  <c r="V51" i="110" s="1"/>
  <c r="V53" i="110" s="1"/>
  <c r="V56" i="110" s="1"/>
  <c r="V59" i="110" s="1"/>
  <c r="U32" i="110"/>
  <c r="U48" i="110" s="1"/>
  <c r="U51" i="110" s="1"/>
  <c r="U53" i="110" s="1"/>
  <c r="U56" i="110" s="1"/>
  <c r="U59" i="110" s="1"/>
  <c r="T32" i="110"/>
  <c r="T48" i="110" s="1"/>
  <c r="T51" i="110" s="1"/>
  <c r="T53" i="110" s="1"/>
  <c r="T56" i="110" s="1"/>
  <c r="T59" i="110" s="1"/>
  <c r="S32" i="110"/>
  <c r="S48" i="110" s="1"/>
  <c r="S51" i="110" s="1"/>
  <c r="S53" i="110" s="1"/>
  <c r="S56" i="110" s="1"/>
  <c r="S59" i="110" s="1"/>
  <c r="R32" i="110"/>
  <c r="R48" i="110" s="1"/>
  <c r="R51" i="110" s="1"/>
  <c r="R53" i="110" s="1"/>
  <c r="R56" i="110" s="1"/>
  <c r="R59" i="110" s="1"/>
  <c r="Q32" i="110"/>
  <c r="Q48" i="110" s="1"/>
  <c r="Q51" i="110" s="1"/>
  <c r="Q53" i="110" s="1"/>
  <c r="Q56" i="110" s="1"/>
  <c r="Q59" i="110" s="1"/>
  <c r="P32" i="110"/>
  <c r="P48" i="110" s="1"/>
  <c r="P51" i="110" s="1"/>
  <c r="P53" i="110" s="1"/>
  <c r="P56" i="110" s="1"/>
  <c r="P59" i="110" s="1"/>
  <c r="O32" i="110"/>
  <c r="O48" i="110" s="1"/>
  <c r="O51" i="110" s="1"/>
  <c r="O53" i="110" s="1"/>
  <c r="O56" i="110" s="1"/>
  <c r="O59" i="110" s="1"/>
  <c r="N32" i="110"/>
  <c r="N48" i="110" s="1"/>
  <c r="N51" i="110" s="1"/>
  <c r="N53" i="110" s="1"/>
  <c r="N56" i="110" s="1"/>
  <c r="N59" i="110" s="1"/>
  <c r="M32" i="110"/>
  <c r="M48" i="110" s="1"/>
  <c r="M51" i="110" s="1"/>
  <c r="M53" i="110" s="1"/>
  <c r="M56" i="110" s="1"/>
  <c r="M59" i="110" s="1"/>
  <c r="L32" i="110"/>
  <c r="L48" i="110" s="1"/>
  <c r="L51" i="110" s="1"/>
  <c r="L53" i="110" s="1"/>
  <c r="L56" i="110" s="1"/>
  <c r="L59" i="110" s="1"/>
  <c r="K32" i="110"/>
  <c r="J32" i="110"/>
  <c r="J48" i="110" s="1"/>
  <c r="J51" i="110" s="1"/>
  <c r="J53" i="110" s="1"/>
  <c r="J56" i="110" s="1"/>
  <c r="J59" i="110" s="1"/>
  <c r="I32" i="110"/>
  <c r="I48" i="110" s="1"/>
  <c r="I51" i="110" s="1"/>
  <c r="I53" i="110" s="1"/>
  <c r="I56" i="110" s="1"/>
  <c r="I59" i="110" s="1"/>
  <c r="H32" i="110"/>
  <c r="H48" i="110" s="1"/>
  <c r="H51" i="110" s="1"/>
  <c r="H53" i="110" s="1"/>
  <c r="H56" i="110" s="1"/>
  <c r="H59" i="110" s="1"/>
  <c r="G32" i="110"/>
  <c r="G48" i="110" s="1"/>
  <c r="G51" i="110" s="1"/>
  <c r="G53" i="110" s="1"/>
  <c r="G56" i="110" s="1"/>
  <c r="G59" i="110" s="1"/>
  <c r="F32" i="110"/>
  <c r="F48" i="110" s="1"/>
  <c r="F51" i="110" s="1"/>
  <c r="F53" i="110" s="1"/>
  <c r="F56" i="110" s="1"/>
  <c r="F59" i="110" s="1"/>
  <c r="E32" i="110"/>
  <c r="E48" i="110" s="1"/>
  <c r="E51" i="110" s="1"/>
  <c r="E53" i="110" s="1"/>
  <c r="E56" i="110" s="1"/>
  <c r="E59" i="110" s="1"/>
  <c r="D32" i="110"/>
  <c r="D48" i="110" s="1"/>
  <c r="D51" i="110" s="1"/>
  <c r="D53" i="110" s="1"/>
  <c r="D56" i="110" s="1"/>
  <c r="D59" i="110" s="1"/>
  <c r="C32" i="110"/>
  <c r="E59" i="111"/>
  <c r="J48" i="111"/>
  <c r="J51" i="111" s="1"/>
  <c r="J53" i="111" s="1"/>
  <c r="J56" i="111" s="1"/>
  <c r="J59" i="111" s="1"/>
  <c r="AA47" i="111"/>
  <c r="Y47" i="111"/>
  <c r="X47" i="111"/>
  <c r="Z47" i="111" s="1"/>
  <c r="W47" i="111"/>
  <c r="V47" i="111"/>
  <c r="U47" i="111"/>
  <c r="T47" i="111"/>
  <c r="S47" i="111"/>
  <c r="R47" i="111"/>
  <c r="Q47" i="111"/>
  <c r="P47" i="111"/>
  <c r="O47" i="111"/>
  <c r="N47" i="111"/>
  <c r="M47" i="111"/>
  <c r="L47" i="111"/>
  <c r="K47" i="111"/>
  <c r="J47" i="111"/>
  <c r="I47" i="111"/>
  <c r="H47" i="111"/>
  <c r="G47" i="111"/>
  <c r="F47" i="111"/>
  <c r="E47" i="111"/>
  <c r="D47" i="111"/>
  <c r="C47" i="111"/>
  <c r="AA32" i="111"/>
  <c r="Y32" i="111"/>
  <c r="Y48" i="111" s="1"/>
  <c r="Y51" i="111" s="1"/>
  <c r="Y53" i="111" s="1"/>
  <c r="Y56" i="111" s="1"/>
  <c r="Y59" i="111" s="1"/>
  <c r="X32" i="111"/>
  <c r="X48" i="111" s="1"/>
  <c r="W32" i="111"/>
  <c r="W48" i="111" s="1"/>
  <c r="W51" i="111" s="1"/>
  <c r="W53" i="111" s="1"/>
  <c r="W56" i="111" s="1"/>
  <c r="W59" i="111" s="1"/>
  <c r="V32" i="111"/>
  <c r="V48" i="111" s="1"/>
  <c r="V51" i="111" s="1"/>
  <c r="V53" i="111" s="1"/>
  <c r="V56" i="111" s="1"/>
  <c r="V59" i="111" s="1"/>
  <c r="U32" i="111"/>
  <c r="U48" i="111" s="1"/>
  <c r="U51" i="111" s="1"/>
  <c r="U53" i="111" s="1"/>
  <c r="U56" i="111" s="1"/>
  <c r="U59" i="111" s="1"/>
  <c r="T32" i="111"/>
  <c r="T48" i="111" s="1"/>
  <c r="T51" i="111" s="1"/>
  <c r="T53" i="111" s="1"/>
  <c r="T56" i="111" s="1"/>
  <c r="T59" i="111" s="1"/>
  <c r="S32" i="111"/>
  <c r="S48" i="111" s="1"/>
  <c r="S51" i="111" s="1"/>
  <c r="S53" i="111" s="1"/>
  <c r="S56" i="111" s="1"/>
  <c r="S59" i="111" s="1"/>
  <c r="R32" i="111"/>
  <c r="Q32" i="111"/>
  <c r="Q48" i="111" s="1"/>
  <c r="Q51" i="111" s="1"/>
  <c r="Q53" i="111" s="1"/>
  <c r="Q56" i="111" s="1"/>
  <c r="Q59" i="111" s="1"/>
  <c r="P32" i="111"/>
  <c r="P48" i="111" s="1"/>
  <c r="P51" i="111" s="1"/>
  <c r="P53" i="111" s="1"/>
  <c r="P56" i="111" s="1"/>
  <c r="P59" i="111" s="1"/>
  <c r="O32" i="111"/>
  <c r="O48" i="111" s="1"/>
  <c r="O51" i="111" s="1"/>
  <c r="O53" i="111" s="1"/>
  <c r="O56" i="111" s="1"/>
  <c r="O59" i="111" s="1"/>
  <c r="N32" i="111"/>
  <c r="N48" i="111" s="1"/>
  <c r="N51" i="111" s="1"/>
  <c r="N53" i="111" s="1"/>
  <c r="N56" i="111" s="1"/>
  <c r="N59" i="111" s="1"/>
  <c r="M32" i="111"/>
  <c r="M48" i="111" s="1"/>
  <c r="M51" i="111" s="1"/>
  <c r="M53" i="111" s="1"/>
  <c r="M56" i="111" s="1"/>
  <c r="M59" i="111" s="1"/>
  <c r="L32" i="111"/>
  <c r="L48" i="111" s="1"/>
  <c r="L51" i="111" s="1"/>
  <c r="L53" i="111" s="1"/>
  <c r="L56" i="111" s="1"/>
  <c r="L59" i="111" s="1"/>
  <c r="K32" i="111"/>
  <c r="K48" i="111" s="1"/>
  <c r="K51" i="111" s="1"/>
  <c r="K53" i="111" s="1"/>
  <c r="K56" i="111" s="1"/>
  <c r="K59" i="111" s="1"/>
  <c r="J32" i="111"/>
  <c r="I32" i="111"/>
  <c r="I48" i="111" s="1"/>
  <c r="I51" i="111" s="1"/>
  <c r="I53" i="111" s="1"/>
  <c r="I56" i="111" s="1"/>
  <c r="I59" i="111" s="1"/>
  <c r="H32" i="111"/>
  <c r="H48" i="111" s="1"/>
  <c r="H51" i="111" s="1"/>
  <c r="H53" i="111" s="1"/>
  <c r="H56" i="111" s="1"/>
  <c r="H59" i="111" s="1"/>
  <c r="G32" i="111"/>
  <c r="G48" i="111" s="1"/>
  <c r="G51" i="111" s="1"/>
  <c r="G53" i="111" s="1"/>
  <c r="G56" i="111" s="1"/>
  <c r="G59" i="111" s="1"/>
  <c r="F32" i="111"/>
  <c r="F48" i="111" s="1"/>
  <c r="F51" i="111" s="1"/>
  <c r="F53" i="111" s="1"/>
  <c r="F56" i="111" s="1"/>
  <c r="F59" i="111" s="1"/>
  <c r="E32" i="111"/>
  <c r="E48" i="111" s="1"/>
  <c r="E51" i="111" s="1"/>
  <c r="E53" i="111" s="1"/>
  <c r="E56" i="111" s="1"/>
  <c r="D32" i="111"/>
  <c r="D48" i="111" s="1"/>
  <c r="D51" i="111" s="1"/>
  <c r="D53" i="111" s="1"/>
  <c r="D56" i="111" s="1"/>
  <c r="D59" i="111" s="1"/>
  <c r="C32" i="111"/>
  <c r="C48" i="111" s="1"/>
  <c r="C51" i="111" s="1"/>
  <c r="C53" i="111" s="1"/>
  <c r="C56" i="111" s="1"/>
  <c r="C59" i="111" s="1"/>
  <c r="AA47" i="112"/>
  <c r="Y47" i="112"/>
  <c r="X47" i="112"/>
  <c r="W47" i="112"/>
  <c r="V47" i="112"/>
  <c r="U47" i="112"/>
  <c r="T47" i="112"/>
  <c r="S47" i="112"/>
  <c r="R47" i="112"/>
  <c r="Q47" i="112"/>
  <c r="P47" i="112"/>
  <c r="O47" i="112"/>
  <c r="N47" i="112"/>
  <c r="M47" i="112"/>
  <c r="L47" i="112"/>
  <c r="K47" i="112"/>
  <c r="J47" i="112"/>
  <c r="I47" i="112"/>
  <c r="H47" i="112"/>
  <c r="G47" i="112"/>
  <c r="F47" i="112"/>
  <c r="E47" i="112"/>
  <c r="D47" i="112"/>
  <c r="C47" i="112"/>
  <c r="AA32" i="112"/>
  <c r="AA48" i="112" s="1"/>
  <c r="AA51" i="112" s="1"/>
  <c r="AA53" i="112" s="1"/>
  <c r="AA56" i="112" s="1"/>
  <c r="AA59" i="112" s="1"/>
  <c r="Y32" i="112"/>
  <c r="X32" i="112"/>
  <c r="X48" i="112" s="1"/>
  <c r="X51" i="112" s="1"/>
  <c r="W32" i="112"/>
  <c r="V32" i="112"/>
  <c r="V48" i="112" s="1"/>
  <c r="V51" i="112" s="1"/>
  <c r="V53" i="112" s="1"/>
  <c r="V56" i="112" s="1"/>
  <c r="V59" i="112" s="1"/>
  <c r="U32" i="112"/>
  <c r="U48" i="112" s="1"/>
  <c r="U51" i="112" s="1"/>
  <c r="U53" i="112" s="1"/>
  <c r="U56" i="112" s="1"/>
  <c r="U59" i="112" s="1"/>
  <c r="T32" i="112"/>
  <c r="S32" i="112"/>
  <c r="S48" i="112" s="1"/>
  <c r="S51" i="112" s="1"/>
  <c r="S53" i="112" s="1"/>
  <c r="S56" i="112" s="1"/>
  <c r="S59" i="112" s="1"/>
  <c r="R32" i="112"/>
  <c r="Q32" i="112"/>
  <c r="P32" i="112"/>
  <c r="P48" i="112" s="1"/>
  <c r="P51" i="112" s="1"/>
  <c r="P53" i="112" s="1"/>
  <c r="P56" i="112" s="1"/>
  <c r="P59" i="112" s="1"/>
  <c r="O32" i="112"/>
  <c r="N32" i="112"/>
  <c r="N48" i="112" s="1"/>
  <c r="N51" i="112" s="1"/>
  <c r="N53" i="112" s="1"/>
  <c r="N56" i="112" s="1"/>
  <c r="N59" i="112" s="1"/>
  <c r="M32" i="112"/>
  <c r="M48" i="112" s="1"/>
  <c r="M51" i="112" s="1"/>
  <c r="M53" i="112" s="1"/>
  <c r="M56" i="112" s="1"/>
  <c r="M59" i="112" s="1"/>
  <c r="L32" i="112"/>
  <c r="K32" i="112"/>
  <c r="K48" i="112" s="1"/>
  <c r="K51" i="112" s="1"/>
  <c r="K53" i="112" s="1"/>
  <c r="K56" i="112" s="1"/>
  <c r="K59" i="112" s="1"/>
  <c r="J32" i="112"/>
  <c r="I32" i="112"/>
  <c r="H32" i="112"/>
  <c r="H48" i="112" s="1"/>
  <c r="H51" i="112" s="1"/>
  <c r="H53" i="112" s="1"/>
  <c r="H56" i="112" s="1"/>
  <c r="H59" i="112" s="1"/>
  <c r="G32" i="112"/>
  <c r="F32" i="112"/>
  <c r="F48" i="112" s="1"/>
  <c r="F51" i="112" s="1"/>
  <c r="F53" i="112" s="1"/>
  <c r="F56" i="112" s="1"/>
  <c r="F59" i="112" s="1"/>
  <c r="E32" i="112"/>
  <c r="E48" i="112" s="1"/>
  <c r="E51" i="112" s="1"/>
  <c r="E53" i="112" s="1"/>
  <c r="E56" i="112" s="1"/>
  <c r="E59" i="112" s="1"/>
  <c r="D32" i="112"/>
  <c r="C32" i="112"/>
  <c r="C48" i="112" s="1"/>
  <c r="C51" i="112" s="1"/>
  <c r="C53" i="112" s="1"/>
  <c r="C56" i="112" s="1"/>
  <c r="C59" i="112" s="1"/>
  <c r="O48" i="113"/>
  <c r="O51" i="113" s="1"/>
  <c r="O53" i="113" s="1"/>
  <c r="O56" i="113" s="1"/>
  <c r="O59" i="113" s="1"/>
  <c r="AA47" i="113"/>
  <c r="Y47" i="113"/>
  <c r="X47" i="113"/>
  <c r="W47" i="113"/>
  <c r="V47" i="113"/>
  <c r="U47" i="113"/>
  <c r="T47" i="113"/>
  <c r="S47" i="113"/>
  <c r="R47" i="113"/>
  <c r="Q47" i="113"/>
  <c r="P47" i="113"/>
  <c r="O47" i="113"/>
  <c r="N47" i="113"/>
  <c r="M47" i="113"/>
  <c r="L47" i="113"/>
  <c r="K47" i="113"/>
  <c r="J47" i="113"/>
  <c r="I47" i="113"/>
  <c r="H47" i="113"/>
  <c r="G47" i="113"/>
  <c r="F47" i="113"/>
  <c r="E47" i="113"/>
  <c r="D47" i="113"/>
  <c r="C47" i="113"/>
  <c r="AA32" i="113"/>
  <c r="AA48" i="113" s="1"/>
  <c r="AA51" i="113" s="1"/>
  <c r="AA53" i="113" s="1"/>
  <c r="AA56" i="113" s="1"/>
  <c r="AA59" i="113" s="1"/>
  <c r="Y32" i="113"/>
  <c r="Y48" i="113" s="1"/>
  <c r="Y51" i="113" s="1"/>
  <c r="Y53" i="113" s="1"/>
  <c r="Y56" i="113" s="1"/>
  <c r="Y59" i="113" s="1"/>
  <c r="X32" i="113"/>
  <c r="W32" i="113"/>
  <c r="W48" i="113" s="1"/>
  <c r="W51" i="113" s="1"/>
  <c r="W53" i="113" s="1"/>
  <c r="W56" i="113" s="1"/>
  <c r="W59" i="113" s="1"/>
  <c r="V32" i="113"/>
  <c r="V48" i="113" s="1"/>
  <c r="V51" i="113" s="1"/>
  <c r="V53" i="113" s="1"/>
  <c r="V56" i="113" s="1"/>
  <c r="V59" i="113" s="1"/>
  <c r="U32" i="113"/>
  <c r="U48" i="113" s="1"/>
  <c r="U51" i="113" s="1"/>
  <c r="U53" i="113" s="1"/>
  <c r="U56" i="113" s="1"/>
  <c r="U59" i="113" s="1"/>
  <c r="T32" i="113"/>
  <c r="T48" i="113" s="1"/>
  <c r="T51" i="113" s="1"/>
  <c r="T53" i="113" s="1"/>
  <c r="T56" i="113" s="1"/>
  <c r="T59" i="113" s="1"/>
  <c r="S32" i="113"/>
  <c r="S48" i="113" s="1"/>
  <c r="S51" i="113" s="1"/>
  <c r="S53" i="113" s="1"/>
  <c r="S56" i="113" s="1"/>
  <c r="S59" i="113" s="1"/>
  <c r="R32" i="113"/>
  <c r="Q32" i="113"/>
  <c r="Q48" i="113" s="1"/>
  <c r="Q51" i="113" s="1"/>
  <c r="Q53" i="113" s="1"/>
  <c r="Q56" i="113" s="1"/>
  <c r="Q59" i="113" s="1"/>
  <c r="P32" i="113"/>
  <c r="O32" i="113"/>
  <c r="N32" i="113"/>
  <c r="N48" i="113" s="1"/>
  <c r="N51" i="113" s="1"/>
  <c r="N53" i="113" s="1"/>
  <c r="N56" i="113" s="1"/>
  <c r="N59" i="113" s="1"/>
  <c r="M32" i="113"/>
  <c r="M48" i="113" s="1"/>
  <c r="M51" i="113" s="1"/>
  <c r="M53" i="113" s="1"/>
  <c r="M56" i="113" s="1"/>
  <c r="M59" i="113" s="1"/>
  <c r="L32" i="113"/>
  <c r="L48" i="113" s="1"/>
  <c r="L51" i="113" s="1"/>
  <c r="L53" i="113" s="1"/>
  <c r="L56" i="113" s="1"/>
  <c r="L59" i="113" s="1"/>
  <c r="K32" i="113"/>
  <c r="K48" i="113" s="1"/>
  <c r="K51" i="113" s="1"/>
  <c r="K53" i="113" s="1"/>
  <c r="K56" i="113" s="1"/>
  <c r="K59" i="113" s="1"/>
  <c r="J32" i="113"/>
  <c r="J48" i="113" s="1"/>
  <c r="J51" i="113" s="1"/>
  <c r="J53" i="113" s="1"/>
  <c r="J56" i="113" s="1"/>
  <c r="J59" i="113" s="1"/>
  <c r="I32" i="113"/>
  <c r="I48" i="113" s="1"/>
  <c r="I51" i="113" s="1"/>
  <c r="I53" i="113" s="1"/>
  <c r="I56" i="113" s="1"/>
  <c r="I59" i="113" s="1"/>
  <c r="H32" i="113"/>
  <c r="G32" i="113"/>
  <c r="G48" i="113" s="1"/>
  <c r="G51" i="113" s="1"/>
  <c r="G53" i="113" s="1"/>
  <c r="G56" i="113" s="1"/>
  <c r="G59" i="113" s="1"/>
  <c r="F32" i="113"/>
  <c r="F48" i="113" s="1"/>
  <c r="F51" i="113" s="1"/>
  <c r="F53" i="113" s="1"/>
  <c r="F56" i="113" s="1"/>
  <c r="F59" i="113" s="1"/>
  <c r="E32" i="113"/>
  <c r="E48" i="113" s="1"/>
  <c r="E51" i="113" s="1"/>
  <c r="E53" i="113" s="1"/>
  <c r="E56" i="113" s="1"/>
  <c r="E59" i="113" s="1"/>
  <c r="D32" i="113"/>
  <c r="D48" i="113" s="1"/>
  <c r="D51" i="113" s="1"/>
  <c r="D53" i="113" s="1"/>
  <c r="D56" i="113" s="1"/>
  <c r="D59" i="113" s="1"/>
  <c r="C32" i="113"/>
  <c r="C48" i="113" s="1"/>
  <c r="C51" i="113" s="1"/>
  <c r="C53" i="113" s="1"/>
  <c r="C56" i="113" s="1"/>
  <c r="C59" i="113" s="1"/>
  <c r="C59" i="114"/>
  <c r="S56" i="114"/>
  <c r="S59" i="114" s="1"/>
  <c r="AA47" i="114"/>
  <c r="Y47" i="114"/>
  <c r="X47" i="114"/>
  <c r="Z47" i="114" s="1"/>
  <c r="W47" i="114"/>
  <c r="V47" i="114"/>
  <c r="U47" i="114"/>
  <c r="T47" i="114"/>
  <c r="S47" i="114"/>
  <c r="R47" i="114"/>
  <c r="Q47" i="114"/>
  <c r="P47" i="114"/>
  <c r="O47" i="114"/>
  <c r="N47" i="114"/>
  <c r="M47" i="114"/>
  <c r="L47" i="114"/>
  <c r="K47" i="114"/>
  <c r="J47" i="114"/>
  <c r="I47" i="114"/>
  <c r="H47" i="114"/>
  <c r="G47" i="114"/>
  <c r="F47" i="114"/>
  <c r="E47" i="114"/>
  <c r="D47" i="114"/>
  <c r="C47" i="114"/>
  <c r="AA32" i="114"/>
  <c r="AA48" i="114" s="1"/>
  <c r="AA51" i="114" s="1"/>
  <c r="AA53" i="114" s="1"/>
  <c r="AA56" i="114" s="1"/>
  <c r="AA59" i="114" s="1"/>
  <c r="Y32" i="114"/>
  <c r="Y48" i="114" s="1"/>
  <c r="Y51" i="114" s="1"/>
  <c r="Y53" i="114" s="1"/>
  <c r="Y56" i="114" s="1"/>
  <c r="Y59" i="114" s="1"/>
  <c r="X32" i="114"/>
  <c r="W32" i="114"/>
  <c r="V32" i="114"/>
  <c r="V48" i="114" s="1"/>
  <c r="V51" i="114" s="1"/>
  <c r="V53" i="114" s="1"/>
  <c r="V56" i="114" s="1"/>
  <c r="V59" i="114" s="1"/>
  <c r="U32" i="114"/>
  <c r="U48" i="114" s="1"/>
  <c r="U51" i="114" s="1"/>
  <c r="U53" i="114" s="1"/>
  <c r="U56" i="114" s="1"/>
  <c r="U59" i="114" s="1"/>
  <c r="T32" i="114"/>
  <c r="T48" i="114" s="1"/>
  <c r="T51" i="114" s="1"/>
  <c r="T53" i="114" s="1"/>
  <c r="T56" i="114" s="1"/>
  <c r="T59" i="114" s="1"/>
  <c r="S32" i="114"/>
  <c r="S48" i="114" s="1"/>
  <c r="S51" i="114" s="1"/>
  <c r="S53" i="114" s="1"/>
  <c r="R32" i="114"/>
  <c r="R48" i="114" s="1"/>
  <c r="R51" i="114" s="1"/>
  <c r="R53" i="114" s="1"/>
  <c r="R56" i="114" s="1"/>
  <c r="R59" i="114" s="1"/>
  <c r="Q32" i="114"/>
  <c r="Q48" i="114" s="1"/>
  <c r="Q51" i="114" s="1"/>
  <c r="Q53" i="114" s="1"/>
  <c r="Q56" i="114" s="1"/>
  <c r="Q59" i="114" s="1"/>
  <c r="P32" i="114"/>
  <c r="P48" i="114" s="1"/>
  <c r="P51" i="114" s="1"/>
  <c r="P53" i="114" s="1"/>
  <c r="P56" i="114" s="1"/>
  <c r="P59" i="114" s="1"/>
  <c r="O32" i="114"/>
  <c r="O48" i="114" s="1"/>
  <c r="O51" i="114" s="1"/>
  <c r="O53" i="114" s="1"/>
  <c r="O56" i="114" s="1"/>
  <c r="O59" i="114" s="1"/>
  <c r="N32" i="114"/>
  <c r="N48" i="114" s="1"/>
  <c r="N51" i="114" s="1"/>
  <c r="N53" i="114" s="1"/>
  <c r="N56" i="114" s="1"/>
  <c r="N59" i="114" s="1"/>
  <c r="M32" i="114"/>
  <c r="M48" i="114" s="1"/>
  <c r="M51" i="114" s="1"/>
  <c r="M53" i="114" s="1"/>
  <c r="M56" i="114" s="1"/>
  <c r="M59" i="114" s="1"/>
  <c r="L32" i="114"/>
  <c r="L48" i="114" s="1"/>
  <c r="L51" i="114" s="1"/>
  <c r="L53" i="114" s="1"/>
  <c r="L56" i="114" s="1"/>
  <c r="L59" i="114" s="1"/>
  <c r="K32" i="114"/>
  <c r="K48" i="114" s="1"/>
  <c r="K51" i="114" s="1"/>
  <c r="K53" i="114" s="1"/>
  <c r="K56" i="114" s="1"/>
  <c r="K59" i="114" s="1"/>
  <c r="J32" i="114"/>
  <c r="J48" i="114" s="1"/>
  <c r="J51" i="114" s="1"/>
  <c r="J53" i="114" s="1"/>
  <c r="J56" i="114" s="1"/>
  <c r="J59" i="114" s="1"/>
  <c r="I32" i="114"/>
  <c r="I48" i="114" s="1"/>
  <c r="I51" i="114" s="1"/>
  <c r="I53" i="114" s="1"/>
  <c r="I56" i="114" s="1"/>
  <c r="I59" i="114" s="1"/>
  <c r="H32" i="114"/>
  <c r="H48" i="114" s="1"/>
  <c r="H51" i="114" s="1"/>
  <c r="H53" i="114" s="1"/>
  <c r="H56" i="114" s="1"/>
  <c r="H59" i="114" s="1"/>
  <c r="G32" i="114"/>
  <c r="F32" i="114"/>
  <c r="F48" i="114" s="1"/>
  <c r="F51" i="114" s="1"/>
  <c r="F53" i="114" s="1"/>
  <c r="F56" i="114" s="1"/>
  <c r="F59" i="114" s="1"/>
  <c r="E32" i="114"/>
  <c r="E48" i="114" s="1"/>
  <c r="E51" i="114" s="1"/>
  <c r="E53" i="114" s="1"/>
  <c r="E56" i="114" s="1"/>
  <c r="E59" i="114" s="1"/>
  <c r="D32" i="114"/>
  <c r="D48" i="114" s="1"/>
  <c r="D51" i="114" s="1"/>
  <c r="D53" i="114" s="1"/>
  <c r="D56" i="114" s="1"/>
  <c r="D59" i="114" s="1"/>
  <c r="C32" i="114"/>
  <c r="C48" i="114" s="1"/>
  <c r="C51" i="114" s="1"/>
  <c r="C53" i="114" s="1"/>
  <c r="C56" i="114" s="1"/>
  <c r="Q59" i="115"/>
  <c r="U48" i="115"/>
  <c r="U51" i="115" s="1"/>
  <c r="U53" i="115" s="1"/>
  <c r="U56" i="115" s="1"/>
  <c r="U59" i="115" s="1"/>
  <c r="E48" i="115"/>
  <c r="E51" i="115" s="1"/>
  <c r="E53" i="115" s="1"/>
  <c r="E56" i="115" s="1"/>
  <c r="E59" i="115" s="1"/>
  <c r="AA47" i="115"/>
  <c r="Y47" i="115"/>
  <c r="X47" i="115"/>
  <c r="Z47" i="115" s="1"/>
  <c r="W47" i="115"/>
  <c r="V47" i="115"/>
  <c r="U47" i="115"/>
  <c r="T47" i="115"/>
  <c r="S47" i="115"/>
  <c r="R47" i="115"/>
  <c r="Q47" i="115"/>
  <c r="P47" i="115"/>
  <c r="O47" i="115"/>
  <c r="N47" i="115"/>
  <c r="M47" i="115"/>
  <c r="L47" i="115"/>
  <c r="K47" i="115"/>
  <c r="J47" i="115"/>
  <c r="I47" i="115"/>
  <c r="H47" i="115"/>
  <c r="G47" i="115"/>
  <c r="F47" i="115"/>
  <c r="E47" i="115"/>
  <c r="D47" i="115"/>
  <c r="C47" i="115"/>
  <c r="AA32" i="115"/>
  <c r="AA48" i="115" s="1"/>
  <c r="AA51" i="115" s="1"/>
  <c r="AA53" i="115" s="1"/>
  <c r="AA56" i="115" s="1"/>
  <c r="AA59" i="115" s="1"/>
  <c r="Y32" i="115"/>
  <c r="Y48" i="115" s="1"/>
  <c r="Y51" i="115" s="1"/>
  <c r="Y53" i="115" s="1"/>
  <c r="Y56" i="115" s="1"/>
  <c r="Y59" i="115" s="1"/>
  <c r="X32" i="115"/>
  <c r="W32" i="115"/>
  <c r="W48" i="115" s="1"/>
  <c r="W51" i="115" s="1"/>
  <c r="W53" i="115" s="1"/>
  <c r="W56" i="115" s="1"/>
  <c r="W59" i="115" s="1"/>
  <c r="V32" i="115"/>
  <c r="U32" i="115"/>
  <c r="T32" i="115"/>
  <c r="T48" i="115" s="1"/>
  <c r="T51" i="115" s="1"/>
  <c r="T53" i="115" s="1"/>
  <c r="T56" i="115" s="1"/>
  <c r="T59" i="115" s="1"/>
  <c r="S32" i="115"/>
  <c r="S48" i="115" s="1"/>
  <c r="S51" i="115" s="1"/>
  <c r="S53" i="115" s="1"/>
  <c r="S56" i="115" s="1"/>
  <c r="S59" i="115" s="1"/>
  <c r="R32" i="115"/>
  <c r="R48" i="115" s="1"/>
  <c r="R51" i="115" s="1"/>
  <c r="R53" i="115" s="1"/>
  <c r="R56" i="115" s="1"/>
  <c r="R59" i="115" s="1"/>
  <c r="Q32" i="115"/>
  <c r="Q48" i="115" s="1"/>
  <c r="Q51" i="115" s="1"/>
  <c r="Q53" i="115" s="1"/>
  <c r="Q56" i="115" s="1"/>
  <c r="P32" i="115"/>
  <c r="P48" i="115" s="1"/>
  <c r="P51" i="115" s="1"/>
  <c r="P53" i="115" s="1"/>
  <c r="P56" i="115" s="1"/>
  <c r="P59" i="115" s="1"/>
  <c r="O32" i="115"/>
  <c r="O48" i="115" s="1"/>
  <c r="O51" i="115" s="1"/>
  <c r="O53" i="115" s="1"/>
  <c r="O56" i="115" s="1"/>
  <c r="O59" i="115" s="1"/>
  <c r="N32" i="115"/>
  <c r="M32" i="115"/>
  <c r="M48" i="115" s="1"/>
  <c r="M51" i="115" s="1"/>
  <c r="M53" i="115" s="1"/>
  <c r="M56" i="115" s="1"/>
  <c r="M59" i="115" s="1"/>
  <c r="L32" i="115"/>
  <c r="L48" i="115" s="1"/>
  <c r="L51" i="115" s="1"/>
  <c r="L53" i="115" s="1"/>
  <c r="L56" i="115" s="1"/>
  <c r="L59" i="115" s="1"/>
  <c r="K32" i="115"/>
  <c r="K48" i="115" s="1"/>
  <c r="K51" i="115" s="1"/>
  <c r="K53" i="115" s="1"/>
  <c r="K56" i="115" s="1"/>
  <c r="K59" i="115" s="1"/>
  <c r="J32" i="115"/>
  <c r="J48" i="115" s="1"/>
  <c r="J51" i="115" s="1"/>
  <c r="J53" i="115" s="1"/>
  <c r="J56" i="115" s="1"/>
  <c r="J59" i="115" s="1"/>
  <c r="I32" i="115"/>
  <c r="I48" i="115" s="1"/>
  <c r="I51" i="115" s="1"/>
  <c r="I53" i="115" s="1"/>
  <c r="I56" i="115" s="1"/>
  <c r="I59" i="115" s="1"/>
  <c r="H32" i="115"/>
  <c r="H48" i="115" s="1"/>
  <c r="H51" i="115" s="1"/>
  <c r="H53" i="115" s="1"/>
  <c r="H56" i="115" s="1"/>
  <c r="H59" i="115" s="1"/>
  <c r="G32" i="115"/>
  <c r="G48" i="115" s="1"/>
  <c r="G51" i="115" s="1"/>
  <c r="G53" i="115" s="1"/>
  <c r="G56" i="115" s="1"/>
  <c r="G59" i="115" s="1"/>
  <c r="F32" i="115"/>
  <c r="E32" i="115"/>
  <c r="D32" i="115"/>
  <c r="D48" i="115" s="1"/>
  <c r="D51" i="115" s="1"/>
  <c r="D53" i="115" s="1"/>
  <c r="D56" i="115" s="1"/>
  <c r="D59" i="115" s="1"/>
  <c r="C32" i="115"/>
  <c r="C48" i="115" s="1"/>
  <c r="C51" i="115" s="1"/>
  <c r="C53" i="115" s="1"/>
  <c r="C56" i="115" s="1"/>
  <c r="C59" i="115" s="1"/>
  <c r="AA47" i="116"/>
  <c r="Y47" i="116"/>
  <c r="X47" i="116"/>
  <c r="Z47" i="116" s="1"/>
  <c r="W47" i="116"/>
  <c r="V47" i="116"/>
  <c r="U47" i="116"/>
  <c r="T47" i="116"/>
  <c r="S47" i="116"/>
  <c r="R47" i="116"/>
  <c r="Q47" i="116"/>
  <c r="P47" i="116"/>
  <c r="O47" i="116"/>
  <c r="N47" i="116"/>
  <c r="M47" i="116"/>
  <c r="L47" i="116"/>
  <c r="K47" i="116"/>
  <c r="J47" i="116"/>
  <c r="I47" i="116"/>
  <c r="H47" i="116"/>
  <c r="G47" i="116"/>
  <c r="F47" i="116"/>
  <c r="E47" i="116"/>
  <c r="D47" i="116"/>
  <c r="C47" i="116"/>
  <c r="AA32" i="116"/>
  <c r="AA48" i="116" s="1"/>
  <c r="AA51" i="116" s="1"/>
  <c r="AA53" i="116" s="1"/>
  <c r="AA56" i="116" s="1"/>
  <c r="AA59" i="116" s="1"/>
  <c r="Y32" i="116"/>
  <c r="Y48" i="116" s="1"/>
  <c r="Y51" i="116" s="1"/>
  <c r="Y53" i="116" s="1"/>
  <c r="Y56" i="116" s="1"/>
  <c r="Y59" i="116" s="1"/>
  <c r="X32" i="116"/>
  <c r="W32" i="116"/>
  <c r="W48" i="116" s="1"/>
  <c r="W51" i="116" s="1"/>
  <c r="W53" i="116" s="1"/>
  <c r="W56" i="116" s="1"/>
  <c r="W59" i="116" s="1"/>
  <c r="V32" i="116"/>
  <c r="V48" i="116" s="1"/>
  <c r="V51" i="116" s="1"/>
  <c r="V53" i="116" s="1"/>
  <c r="V56" i="116" s="1"/>
  <c r="V59" i="116" s="1"/>
  <c r="U32" i="116"/>
  <c r="U48" i="116" s="1"/>
  <c r="U51" i="116" s="1"/>
  <c r="U53" i="116" s="1"/>
  <c r="U56" i="116" s="1"/>
  <c r="U59" i="116" s="1"/>
  <c r="T32" i="116"/>
  <c r="T48" i="116" s="1"/>
  <c r="T51" i="116" s="1"/>
  <c r="T53" i="116" s="1"/>
  <c r="T56" i="116" s="1"/>
  <c r="T59" i="116" s="1"/>
  <c r="S32" i="116"/>
  <c r="S48" i="116" s="1"/>
  <c r="S51" i="116" s="1"/>
  <c r="S53" i="116" s="1"/>
  <c r="S56" i="116" s="1"/>
  <c r="S59" i="116" s="1"/>
  <c r="R32" i="116"/>
  <c r="R48" i="116" s="1"/>
  <c r="R51" i="116" s="1"/>
  <c r="R53" i="116" s="1"/>
  <c r="R56" i="116" s="1"/>
  <c r="R59" i="116" s="1"/>
  <c r="Q32" i="116"/>
  <c r="Q48" i="116" s="1"/>
  <c r="Q51" i="116" s="1"/>
  <c r="Q53" i="116" s="1"/>
  <c r="Q56" i="116" s="1"/>
  <c r="Q59" i="116" s="1"/>
  <c r="P32" i="116"/>
  <c r="P48" i="116" s="1"/>
  <c r="P51" i="116" s="1"/>
  <c r="P53" i="116" s="1"/>
  <c r="P56" i="116" s="1"/>
  <c r="P59" i="116" s="1"/>
  <c r="O32" i="116"/>
  <c r="O48" i="116" s="1"/>
  <c r="O51" i="116" s="1"/>
  <c r="O53" i="116" s="1"/>
  <c r="O56" i="116" s="1"/>
  <c r="O59" i="116" s="1"/>
  <c r="N32" i="116"/>
  <c r="N48" i="116" s="1"/>
  <c r="N51" i="116" s="1"/>
  <c r="N53" i="116" s="1"/>
  <c r="N56" i="116" s="1"/>
  <c r="N59" i="116" s="1"/>
  <c r="M32" i="116"/>
  <c r="L32" i="116"/>
  <c r="L48" i="116" s="1"/>
  <c r="L51" i="116" s="1"/>
  <c r="L53" i="116" s="1"/>
  <c r="L56" i="116" s="1"/>
  <c r="L59" i="116" s="1"/>
  <c r="K32" i="116"/>
  <c r="K48" i="116" s="1"/>
  <c r="K51" i="116" s="1"/>
  <c r="K53" i="116" s="1"/>
  <c r="K56" i="116" s="1"/>
  <c r="K59" i="116" s="1"/>
  <c r="J32" i="116"/>
  <c r="J48" i="116" s="1"/>
  <c r="J51" i="116" s="1"/>
  <c r="J53" i="116" s="1"/>
  <c r="J56" i="116" s="1"/>
  <c r="J59" i="116" s="1"/>
  <c r="I32" i="116"/>
  <c r="I48" i="116" s="1"/>
  <c r="I51" i="116" s="1"/>
  <c r="I53" i="116" s="1"/>
  <c r="I56" i="116" s="1"/>
  <c r="I59" i="116" s="1"/>
  <c r="H32" i="116"/>
  <c r="H48" i="116" s="1"/>
  <c r="H51" i="116" s="1"/>
  <c r="H53" i="116" s="1"/>
  <c r="H56" i="116" s="1"/>
  <c r="H59" i="116" s="1"/>
  <c r="G32" i="116"/>
  <c r="G48" i="116" s="1"/>
  <c r="G51" i="116" s="1"/>
  <c r="G53" i="116" s="1"/>
  <c r="G56" i="116" s="1"/>
  <c r="G59" i="116" s="1"/>
  <c r="F32" i="116"/>
  <c r="F48" i="116" s="1"/>
  <c r="F51" i="116" s="1"/>
  <c r="F53" i="116" s="1"/>
  <c r="F56" i="116" s="1"/>
  <c r="F59" i="116" s="1"/>
  <c r="E32" i="116"/>
  <c r="D32" i="116"/>
  <c r="D48" i="116" s="1"/>
  <c r="D51" i="116" s="1"/>
  <c r="D53" i="116" s="1"/>
  <c r="D56" i="116" s="1"/>
  <c r="D59" i="116" s="1"/>
  <c r="C32" i="116"/>
  <c r="C48" i="116" s="1"/>
  <c r="C51" i="116" s="1"/>
  <c r="C53" i="116" s="1"/>
  <c r="C56" i="116" s="1"/>
  <c r="C59" i="116" s="1"/>
  <c r="Q53" i="117"/>
  <c r="Q56" i="117" s="1"/>
  <c r="Q59" i="117" s="1"/>
  <c r="I53" i="117"/>
  <c r="I56" i="117" s="1"/>
  <c r="I59" i="117" s="1"/>
  <c r="S48" i="117"/>
  <c r="S51" i="117" s="1"/>
  <c r="S53" i="117" s="1"/>
  <c r="S56" i="117" s="1"/>
  <c r="S59" i="117" s="1"/>
  <c r="AA47" i="117"/>
  <c r="Y47" i="117"/>
  <c r="X47" i="117"/>
  <c r="W47" i="117"/>
  <c r="V47" i="117"/>
  <c r="U47" i="117"/>
  <c r="T47" i="117"/>
  <c r="S47" i="117"/>
  <c r="R47" i="117"/>
  <c r="Q47" i="117"/>
  <c r="P47" i="117"/>
  <c r="O47" i="117"/>
  <c r="N47" i="117"/>
  <c r="M47" i="117"/>
  <c r="L47" i="117"/>
  <c r="K47" i="117"/>
  <c r="J47" i="117"/>
  <c r="I47" i="117"/>
  <c r="H47" i="117"/>
  <c r="G47" i="117"/>
  <c r="F47" i="117"/>
  <c r="E47" i="117"/>
  <c r="D47" i="117"/>
  <c r="C47" i="117"/>
  <c r="AA32" i="117"/>
  <c r="AA48" i="117" s="1"/>
  <c r="AA51" i="117" s="1"/>
  <c r="AA53" i="117" s="1"/>
  <c r="AA56" i="117" s="1"/>
  <c r="AA59" i="117" s="1"/>
  <c r="Y32" i="117"/>
  <c r="Y48" i="117" s="1"/>
  <c r="Y51" i="117" s="1"/>
  <c r="Y53" i="117" s="1"/>
  <c r="Y56" i="117" s="1"/>
  <c r="Y59" i="117" s="1"/>
  <c r="X32" i="117"/>
  <c r="X48" i="117" s="1"/>
  <c r="W32" i="117"/>
  <c r="W48" i="117" s="1"/>
  <c r="W51" i="117" s="1"/>
  <c r="W53" i="117" s="1"/>
  <c r="W56" i="117" s="1"/>
  <c r="W59" i="117" s="1"/>
  <c r="V32" i="117"/>
  <c r="V48" i="117" s="1"/>
  <c r="V51" i="117" s="1"/>
  <c r="V53" i="117" s="1"/>
  <c r="V56" i="117" s="1"/>
  <c r="V59" i="117" s="1"/>
  <c r="U32" i="117"/>
  <c r="U48" i="117" s="1"/>
  <c r="U51" i="117" s="1"/>
  <c r="U53" i="117" s="1"/>
  <c r="U56" i="117" s="1"/>
  <c r="U59" i="117" s="1"/>
  <c r="T32" i="117"/>
  <c r="S32" i="117"/>
  <c r="R32" i="117"/>
  <c r="R48" i="117" s="1"/>
  <c r="R51" i="117" s="1"/>
  <c r="R53" i="117" s="1"/>
  <c r="R56" i="117" s="1"/>
  <c r="R59" i="117" s="1"/>
  <c r="Q32" i="117"/>
  <c r="Q48" i="117" s="1"/>
  <c r="Q51" i="117" s="1"/>
  <c r="P32" i="117"/>
  <c r="P48" i="117" s="1"/>
  <c r="P51" i="117" s="1"/>
  <c r="P53" i="117" s="1"/>
  <c r="P56" i="117" s="1"/>
  <c r="P59" i="117" s="1"/>
  <c r="O32" i="117"/>
  <c r="O48" i="117" s="1"/>
  <c r="O51" i="117" s="1"/>
  <c r="O53" i="117" s="1"/>
  <c r="O56" i="117" s="1"/>
  <c r="O59" i="117" s="1"/>
  <c r="N32" i="117"/>
  <c r="N48" i="117" s="1"/>
  <c r="N51" i="117" s="1"/>
  <c r="N53" i="117" s="1"/>
  <c r="N56" i="117" s="1"/>
  <c r="N59" i="117" s="1"/>
  <c r="M32" i="117"/>
  <c r="M48" i="117" s="1"/>
  <c r="M51" i="117" s="1"/>
  <c r="M53" i="117" s="1"/>
  <c r="M56" i="117" s="1"/>
  <c r="M59" i="117" s="1"/>
  <c r="L32" i="117"/>
  <c r="L48" i="117" s="1"/>
  <c r="L51" i="117" s="1"/>
  <c r="L53" i="117" s="1"/>
  <c r="L56" i="117" s="1"/>
  <c r="L59" i="117" s="1"/>
  <c r="K32" i="117"/>
  <c r="K48" i="117" s="1"/>
  <c r="K51" i="117" s="1"/>
  <c r="K53" i="117" s="1"/>
  <c r="K56" i="117" s="1"/>
  <c r="K59" i="117" s="1"/>
  <c r="J32" i="117"/>
  <c r="J48" i="117" s="1"/>
  <c r="J51" i="117" s="1"/>
  <c r="J53" i="117" s="1"/>
  <c r="J56" i="117" s="1"/>
  <c r="J59" i="117" s="1"/>
  <c r="I32" i="117"/>
  <c r="I48" i="117" s="1"/>
  <c r="I51" i="117" s="1"/>
  <c r="H32" i="117"/>
  <c r="H48" i="117" s="1"/>
  <c r="H51" i="117" s="1"/>
  <c r="H53" i="117" s="1"/>
  <c r="H56" i="117" s="1"/>
  <c r="H59" i="117" s="1"/>
  <c r="G32" i="117"/>
  <c r="G48" i="117" s="1"/>
  <c r="G51" i="117" s="1"/>
  <c r="G53" i="117" s="1"/>
  <c r="G56" i="117" s="1"/>
  <c r="G59" i="117" s="1"/>
  <c r="F32" i="117"/>
  <c r="F48" i="117" s="1"/>
  <c r="F51" i="117" s="1"/>
  <c r="F53" i="117" s="1"/>
  <c r="F56" i="117" s="1"/>
  <c r="F59" i="117" s="1"/>
  <c r="E32" i="117"/>
  <c r="E48" i="117" s="1"/>
  <c r="E51" i="117" s="1"/>
  <c r="E53" i="117" s="1"/>
  <c r="E56" i="117" s="1"/>
  <c r="E59" i="117" s="1"/>
  <c r="D32" i="117"/>
  <c r="C32" i="117"/>
  <c r="C48" i="117" s="1"/>
  <c r="C51" i="117" s="1"/>
  <c r="C53" i="117" s="1"/>
  <c r="C56" i="117" s="1"/>
  <c r="C59" i="117" s="1"/>
  <c r="AA47" i="118"/>
  <c r="Y47" i="118"/>
  <c r="X47" i="118"/>
  <c r="W47" i="118"/>
  <c r="V47" i="118"/>
  <c r="U47" i="118"/>
  <c r="T47" i="118"/>
  <c r="S47" i="118"/>
  <c r="R47" i="118"/>
  <c r="Q47" i="118"/>
  <c r="P47" i="118"/>
  <c r="O47" i="118"/>
  <c r="N47" i="118"/>
  <c r="M47" i="118"/>
  <c r="L47" i="118"/>
  <c r="K47" i="118"/>
  <c r="J47" i="118"/>
  <c r="I47" i="118"/>
  <c r="H47" i="118"/>
  <c r="G47" i="118"/>
  <c r="F47" i="118"/>
  <c r="E47" i="118"/>
  <c r="D47" i="118"/>
  <c r="C47" i="118"/>
  <c r="AA32" i="118"/>
  <c r="Y32" i="118"/>
  <c r="Y48" i="118" s="1"/>
  <c r="Y51" i="118" s="1"/>
  <c r="Z51" i="118" s="1"/>
  <c r="X32" i="118"/>
  <c r="X48" i="118" s="1"/>
  <c r="X51" i="118" s="1"/>
  <c r="X53" i="118" s="1"/>
  <c r="W32" i="118"/>
  <c r="W48" i="118" s="1"/>
  <c r="W51" i="118" s="1"/>
  <c r="W53" i="118" s="1"/>
  <c r="W56" i="118" s="1"/>
  <c r="W59" i="118" s="1"/>
  <c r="V32" i="118"/>
  <c r="V48" i="118" s="1"/>
  <c r="V51" i="118" s="1"/>
  <c r="V53" i="118" s="1"/>
  <c r="V56" i="118" s="1"/>
  <c r="V59" i="118" s="1"/>
  <c r="U32" i="118"/>
  <c r="U48" i="118" s="1"/>
  <c r="U51" i="118" s="1"/>
  <c r="U53" i="118" s="1"/>
  <c r="U56" i="118" s="1"/>
  <c r="U59" i="118" s="1"/>
  <c r="T32" i="118"/>
  <c r="T48" i="118" s="1"/>
  <c r="T51" i="118" s="1"/>
  <c r="T53" i="118" s="1"/>
  <c r="T56" i="118" s="1"/>
  <c r="T59" i="118" s="1"/>
  <c r="S32" i="118"/>
  <c r="R32" i="118"/>
  <c r="R48" i="118" s="1"/>
  <c r="R51" i="118" s="1"/>
  <c r="R53" i="118" s="1"/>
  <c r="R56" i="118" s="1"/>
  <c r="R59" i="118" s="1"/>
  <c r="Q32" i="118"/>
  <c r="Q48" i="118" s="1"/>
  <c r="Q51" i="118" s="1"/>
  <c r="Q53" i="118" s="1"/>
  <c r="Q56" i="118" s="1"/>
  <c r="Q59" i="118" s="1"/>
  <c r="P32" i="118"/>
  <c r="P48" i="118" s="1"/>
  <c r="P51" i="118" s="1"/>
  <c r="P53" i="118" s="1"/>
  <c r="P56" i="118" s="1"/>
  <c r="P59" i="118" s="1"/>
  <c r="O32" i="118"/>
  <c r="O48" i="118" s="1"/>
  <c r="O51" i="118" s="1"/>
  <c r="O53" i="118" s="1"/>
  <c r="O56" i="118" s="1"/>
  <c r="O59" i="118" s="1"/>
  <c r="N32" i="118"/>
  <c r="N48" i="118" s="1"/>
  <c r="N51" i="118" s="1"/>
  <c r="N53" i="118" s="1"/>
  <c r="N56" i="118" s="1"/>
  <c r="N59" i="118" s="1"/>
  <c r="M32" i="118"/>
  <c r="M48" i="118" s="1"/>
  <c r="M51" i="118" s="1"/>
  <c r="M53" i="118" s="1"/>
  <c r="M56" i="118" s="1"/>
  <c r="M59" i="118" s="1"/>
  <c r="L32" i="118"/>
  <c r="L48" i="118" s="1"/>
  <c r="L51" i="118" s="1"/>
  <c r="L53" i="118" s="1"/>
  <c r="L56" i="118" s="1"/>
  <c r="L59" i="118" s="1"/>
  <c r="K32" i="118"/>
  <c r="K48" i="118" s="1"/>
  <c r="K51" i="118" s="1"/>
  <c r="K53" i="118" s="1"/>
  <c r="K56" i="118" s="1"/>
  <c r="K59" i="118" s="1"/>
  <c r="J32" i="118"/>
  <c r="J48" i="118" s="1"/>
  <c r="J51" i="118" s="1"/>
  <c r="J53" i="118" s="1"/>
  <c r="J56" i="118" s="1"/>
  <c r="J59" i="118" s="1"/>
  <c r="I32" i="118"/>
  <c r="I48" i="118" s="1"/>
  <c r="I51" i="118" s="1"/>
  <c r="I53" i="118" s="1"/>
  <c r="I56" i="118" s="1"/>
  <c r="I59" i="118" s="1"/>
  <c r="H32" i="118"/>
  <c r="H48" i="118" s="1"/>
  <c r="H51" i="118" s="1"/>
  <c r="H53" i="118" s="1"/>
  <c r="H56" i="118" s="1"/>
  <c r="H59" i="118" s="1"/>
  <c r="G32" i="118"/>
  <c r="G48" i="118" s="1"/>
  <c r="G51" i="118" s="1"/>
  <c r="G53" i="118" s="1"/>
  <c r="G56" i="118" s="1"/>
  <c r="G59" i="118" s="1"/>
  <c r="F32" i="118"/>
  <c r="F48" i="118" s="1"/>
  <c r="F51" i="118" s="1"/>
  <c r="F53" i="118" s="1"/>
  <c r="F56" i="118" s="1"/>
  <c r="F59" i="118" s="1"/>
  <c r="E32" i="118"/>
  <c r="E48" i="118" s="1"/>
  <c r="E51" i="118" s="1"/>
  <c r="E53" i="118" s="1"/>
  <c r="E56" i="118" s="1"/>
  <c r="E59" i="118" s="1"/>
  <c r="D32" i="118"/>
  <c r="D48" i="118" s="1"/>
  <c r="D51" i="118" s="1"/>
  <c r="D53" i="118" s="1"/>
  <c r="D56" i="118" s="1"/>
  <c r="D59" i="118" s="1"/>
  <c r="C32" i="118"/>
  <c r="Y48" i="119"/>
  <c r="Y51" i="119" s="1"/>
  <c r="Y53" i="119" s="1"/>
  <c r="Y56" i="119" s="1"/>
  <c r="Y59" i="119" s="1"/>
  <c r="Q48" i="119"/>
  <c r="Q51" i="119" s="1"/>
  <c r="Q53" i="119" s="1"/>
  <c r="Q56" i="119" s="1"/>
  <c r="Q59" i="119" s="1"/>
  <c r="AA47" i="119"/>
  <c r="Y47" i="119"/>
  <c r="X47" i="119"/>
  <c r="W47" i="119"/>
  <c r="V47" i="119"/>
  <c r="U47" i="119"/>
  <c r="T47" i="119"/>
  <c r="S47" i="119"/>
  <c r="R47" i="119"/>
  <c r="Q47" i="119"/>
  <c r="P47" i="119"/>
  <c r="O47" i="119"/>
  <c r="N47" i="119"/>
  <c r="M47" i="119"/>
  <c r="L47" i="119"/>
  <c r="K47" i="119"/>
  <c r="J47" i="119"/>
  <c r="I47" i="119"/>
  <c r="H47" i="119"/>
  <c r="G47" i="119"/>
  <c r="F47" i="119"/>
  <c r="E47" i="119"/>
  <c r="D47" i="119"/>
  <c r="C47" i="119"/>
  <c r="AA32" i="119"/>
  <c r="Y32" i="119"/>
  <c r="X32" i="119"/>
  <c r="X48" i="119" s="1"/>
  <c r="W32" i="119"/>
  <c r="W48" i="119" s="1"/>
  <c r="W51" i="119" s="1"/>
  <c r="W53" i="119" s="1"/>
  <c r="W56" i="119" s="1"/>
  <c r="W59" i="119" s="1"/>
  <c r="V32" i="119"/>
  <c r="U32" i="119"/>
  <c r="U48" i="119" s="1"/>
  <c r="U51" i="119" s="1"/>
  <c r="U53" i="119" s="1"/>
  <c r="U56" i="119" s="1"/>
  <c r="U59" i="119" s="1"/>
  <c r="T32" i="119"/>
  <c r="T48" i="119" s="1"/>
  <c r="T51" i="119" s="1"/>
  <c r="T53" i="119" s="1"/>
  <c r="T56" i="119" s="1"/>
  <c r="T59" i="119" s="1"/>
  <c r="S32" i="119"/>
  <c r="S48" i="119" s="1"/>
  <c r="S51" i="119" s="1"/>
  <c r="S53" i="119" s="1"/>
  <c r="S56" i="119" s="1"/>
  <c r="S59" i="119" s="1"/>
  <c r="R32" i="119"/>
  <c r="R48" i="119" s="1"/>
  <c r="R51" i="119" s="1"/>
  <c r="R53" i="119" s="1"/>
  <c r="R56" i="119" s="1"/>
  <c r="R59" i="119" s="1"/>
  <c r="Q32" i="119"/>
  <c r="P32" i="119"/>
  <c r="P48" i="119" s="1"/>
  <c r="P51" i="119" s="1"/>
  <c r="P53" i="119" s="1"/>
  <c r="P56" i="119" s="1"/>
  <c r="P59" i="119" s="1"/>
  <c r="O32" i="119"/>
  <c r="O48" i="119" s="1"/>
  <c r="O51" i="119" s="1"/>
  <c r="O53" i="119" s="1"/>
  <c r="O56" i="119" s="1"/>
  <c r="O59" i="119" s="1"/>
  <c r="N32" i="119"/>
  <c r="N48" i="119" s="1"/>
  <c r="N51" i="119" s="1"/>
  <c r="N53" i="119" s="1"/>
  <c r="N56" i="119" s="1"/>
  <c r="N59" i="119" s="1"/>
  <c r="M32" i="119"/>
  <c r="M48" i="119" s="1"/>
  <c r="M51" i="119" s="1"/>
  <c r="M53" i="119" s="1"/>
  <c r="M56" i="119" s="1"/>
  <c r="M59" i="119" s="1"/>
  <c r="L32" i="119"/>
  <c r="L48" i="119" s="1"/>
  <c r="L51" i="119" s="1"/>
  <c r="L53" i="119" s="1"/>
  <c r="L56" i="119" s="1"/>
  <c r="L59" i="119" s="1"/>
  <c r="K32" i="119"/>
  <c r="K48" i="119" s="1"/>
  <c r="K51" i="119" s="1"/>
  <c r="K53" i="119" s="1"/>
  <c r="K56" i="119" s="1"/>
  <c r="K59" i="119" s="1"/>
  <c r="J32" i="119"/>
  <c r="J48" i="119" s="1"/>
  <c r="J51" i="119" s="1"/>
  <c r="J53" i="119" s="1"/>
  <c r="J56" i="119" s="1"/>
  <c r="J59" i="119" s="1"/>
  <c r="I32" i="119"/>
  <c r="I48" i="119" s="1"/>
  <c r="I51" i="119" s="1"/>
  <c r="I53" i="119" s="1"/>
  <c r="I56" i="119" s="1"/>
  <c r="I59" i="119" s="1"/>
  <c r="H32" i="119"/>
  <c r="H48" i="119" s="1"/>
  <c r="H51" i="119" s="1"/>
  <c r="H53" i="119" s="1"/>
  <c r="H56" i="119" s="1"/>
  <c r="H59" i="119" s="1"/>
  <c r="G32" i="119"/>
  <c r="G48" i="119" s="1"/>
  <c r="G51" i="119" s="1"/>
  <c r="G53" i="119" s="1"/>
  <c r="G56" i="119" s="1"/>
  <c r="G59" i="119" s="1"/>
  <c r="F32" i="119"/>
  <c r="F48" i="119" s="1"/>
  <c r="F51" i="119" s="1"/>
  <c r="F53" i="119" s="1"/>
  <c r="F56" i="119" s="1"/>
  <c r="F59" i="119" s="1"/>
  <c r="E32" i="119"/>
  <c r="E48" i="119" s="1"/>
  <c r="E51" i="119" s="1"/>
  <c r="E53" i="119" s="1"/>
  <c r="E56" i="119" s="1"/>
  <c r="E59" i="119" s="1"/>
  <c r="D32" i="119"/>
  <c r="D48" i="119" s="1"/>
  <c r="D51" i="119" s="1"/>
  <c r="D53" i="119" s="1"/>
  <c r="D56" i="119" s="1"/>
  <c r="D59" i="119" s="1"/>
  <c r="C32" i="119"/>
  <c r="C48" i="119" s="1"/>
  <c r="C51" i="119" s="1"/>
  <c r="C53" i="119" s="1"/>
  <c r="C56" i="119" s="1"/>
  <c r="C59" i="119" s="1"/>
  <c r="AA47" i="120"/>
  <c r="Y47" i="120"/>
  <c r="X47" i="120"/>
  <c r="W47" i="120"/>
  <c r="V47" i="120"/>
  <c r="U47" i="120"/>
  <c r="T47" i="120"/>
  <c r="S47" i="120"/>
  <c r="R47" i="120"/>
  <c r="Q47" i="120"/>
  <c r="P47" i="120"/>
  <c r="O47" i="120"/>
  <c r="N47" i="120"/>
  <c r="M47" i="120"/>
  <c r="L47" i="120"/>
  <c r="K47" i="120"/>
  <c r="J47" i="120"/>
  <c r="I47" i="120"/>
  <c r="H47" i="120"/>
  <c r="G47" i="120"/>
  <c r="F47" i="120"/>
  <c r="E47" i="120"/>
  <c r="D47" i="120"/>
  <c r="C47" i="120"/>
  <c r="AA32" i="120"/>
  <c r="AA48" i="120" s="1"/>
  <c r="AA51" i="120" s="1"/>
  <c r="AA53" i="120" s="1"/>
  <c r="AA56" i="120" s="1"/>
  <c r="AA59" i="120" s="1"/>
  <c r="Y32" i="120"/>
  <c r="X32" i="120"/>
  <c r="X48" i="120" s="1"/>
  <c r="W32" i="120"/>
  <c r="V32" i="120"/>
  <c r="U32" i="120"/>
  <c r="T32" i="120"/>
  <c r="T48" i="120" s="1"/>
  <c r="T51" i="120" s="1"/>
  <c r="T53" i="120" s="1"/>
  <c r="T56" i="120" s="1"/>
  <c r="T59" i="120" s="1"/>
  <c r="S32" i="120"/>
  <c r="R32" i="120"/>
  <c r="R48" i="120" s="1"/>
  <c r="R51" i="120" s="1"/>
  <c r="R53" i="120" s="1"/>
  <c r="R56" i="120" s="1"/>
  <c r="R59" i="120" s="1"/>
  <c r="Q32" i="120"/>
  <c r="P32" i="120"/>
  <c r="P48" i="120" s="1"/>
  <c r="P51" i="120" s="1"/>
  <c r="P53" i="120" s="1"/>
  <c r="P56" i="120" s="1"/>
  <c r="P59" i="120" s="1"/>
  <c r="O32" i="120"/>
  <c r="N32" i="120"/>
  <c r="M32" i="120"/>
  <c r="L32" i="120"/>
  <c r="L48" i="120" s="1"/>
  <c r="L51" i="120" s="1"/>
  <c r="L53" i="120" s="1"/>
  <c r="L56" i="120" s="1"/>
  <c r="L59" i="120" s="1"/>
  <c r="K32" i="120"/>
  <c r="J32" i="120"/>
  <c r="J48" i="120" s="1"/>
  <c r="J51" i="120" s="1"/>
  <c r="J53" i="120" s="1"/>
  <c r="J56" i="120" s="1"/>
  <c r="J59" i="120" s="1"/>
  <c r="I32" i="120"/>
  <c r="I48" i="120" s="1"/>
  <c r="I51" i="120" s="1"/>
  <c r="I53" i="120" s="1"/>
  <c r="I56" i="120" s="1"/>
  <c r="I59" i="120" s="1"/>
  <c r="H32" i="120"/>
  <c r="H48" i="120" s="1"/>
  <c r="H51" i="120" s="1"/>
  <c r="H53" i="120" s="1"/>
  <c r="H56" i="120" s="1"/>
  <c r="H59" i="120" s="1"/>
  <c r="G32" i="120"/>
  <c r="F32" i="120"/>
  <c r="E32" i="120"/>
  <c r="D32" i="120"/>
  <c r="D48" i="120" s="1"/>
  <c r="D51" i="120" s="1"/>
  <c r="D53" i="120" s="1"/>
  <c r="D56" i="120" s="1"/>
  <c r="D59" i="120" s="1"/>
  <c r="C32" i="120"/>
  <c r="W48" i="121"/>
  <c r="W51" i="121" s="1"/>
  <c r="W53" i="121" s="1"/>
  <c r="W56" i="121" s="1"/>
  <c r="W59" i="121" s="1"/>
  <c r="H48" i="121"/>
  <c r="H51" i="121" s="1"/>
  <c r="H53" i="121" s="1"/>
  <c r="H56" i="121" s="1"/>
  <c r="H59" i="121" s="1"/>
  <c r="AA47" i="121"/>
  <c r="Y47" i="121"/>
  <c r="X47" i="121"/>
  <c r="W47" i="121"/>
  <c r="V47" i="121"/>
  <c r="U47" i="121"/>
  <c r="T47" i="121"/>
  <c r="S47" i="121"/>
  <c r="R47" i="121"/>
  <c r="Q47" i="121"/>
  <c r="Q48" i="121" s="1"/>
  <c r="Q51" i="121" s="1"/>
  <c r="Q53" i="121" s="1"/>
  <c r="Q56" i="121" s="1"/>
  <c r="Q59" i="121" s="1"/>
  <c r="P47" i="121"/>
  <c r="O47" i="121"/>
  <c r="N47" i="121"/>
  <c r="M47" i="121"/>
  <c r="L47" i="121"/>
  <c r="K47" i="121"/>
  <c r="J47" i="121"/>
  <c r="I47" i="121"/>
  <c r="I48" i="121" s="1"/>
  <c r="I51" i="121" s="1"/>
  <c r="I53" i="121" s="1"/>
  <c r="I56" i="121" s="1"/>
  <c r="I59" i="121" s="1"/>
  <c r="H47" i="121"/>
  <c r="G47" i="121"/>
  <c r="F47" i="121"/>
  <c r="E47" i="121"/>
  <c r="D47" i="121"/>
  <c r="C47" i="121"/>
  <c r="AA32" i="121"/>
  <c r="AA48" i="121" s="1"/>
  <c r="AA51" i="121" s="1"/>
  <c r="AA53" i="121" s="1"/>
  <c r="AA56" i="121" s="1"/>
  <c r="AA59" i="121" s="1"/>
  <c r="Y32" i="121"/>
  <c r="X32" i="121"/>
  <c r="X48" i="121" s="1"/>
  <c r="W32" i="121"/>
  <c r="V32" i="121"/>
  <c r="U32" i="121"/>
  <c r="T32" i="121"/>
  <c r="T48" i="121" s="1"/>
  <c r="T51" i="121" s="1"/>
  <c r="T53" i="121" s="1"/>
  <c r="T56" i="121" s="1"/>
  <c r="T59" i="121" s="1"/>
  <c r="S32" i="121"/>
  <c r="R32" i="121"/>
  <c r="Q32" i="121"/>
  <c r="P32" i="121"/>
  <c r="P48" i="121" s="1"/>
  <c r="P51" i="121" s="1"/>
  <c r="P53" i="121" s="1"/>
  <c r="P56" i="121" s="1"/>
  <c r="P59" i="121" s="1"/>
  <c r="O32" i="121"/>
  <c r="O48" i="121" s="1"/>
  <c r="O51" i="121" s="1"/>
  <c r="O53" i="121" s="1"/>
  <c r="O56" i="121" s="1"/>
  <c r="O59" i="121" s="1"/>
  <c r="N32" i="121"/>
  <c r="M32" i="121"/>
  <c r="L32" i="121"/>
  <c r="L48" i="121" s="1"/>
  <c r="L51" i="121" s="1"/>
  <c r="L53" i="121" s="1"/>
  <c r="L56" i="121" s="1"/>
  <c r="L59" i="121" s="1"/>
  <c r="K32" i="121"/>
  <c r="J32" i="121"/>
  <c r="I32" i="121"/>
  <c r="H32" i="121"/>
  <c r="G32" i="121"/>
  <c r="G48" i="121" s="1"/>
  <c r="G51" i="121" s="1"/>
  <c r="G53" i="121" s="1"/>
  <c r="G56" i="121" s="1"/>
  <c r="G59" i="121" s="1"/>
  <c r="F32" i="121"/>
  <c r="E32" i="121"/>
  <c r="D32" i="121"/>
  <c r="D48" i="121" s="1"/>
  <c r="D51" i="121" s="1"/>
  <c r="D53" i="121" s="1"/>
  <c r="D56" i="121" s="1"/>
  <c r="D59" i="121" s="1"/>
  <c r="C32" i="121"/>
  <c r="R48" i="122"/>
  <c r="R51" i="122" s="1"/>
  <c r="R53" i="122" s="1"/>
  <c r="R56" i="122" s="1"/>
  <c r="R59" i="122" s="1"/>
  <c r="AA47" i="122"/>
  <c r="Y47" i="122"/>
  <c r="X47" i="122"/>
  <c r="Z47" i="122" s="1"/>
  <c r="W47" i="122"/>
  <c r="V47" i="122"/>
  <c r="U47" i="122"/>
  <c r="T47" i="122"/>
  <c r="S47" i="122"/>
  <c r="R47" i="122"/>
  <c r="Q47" i="122"/>
  <c r="P47" i="122"/>
  <c r="O47" i="122"/>
  <c r="N47" i="122"/>
  <c r="M47" i="122"/>
  <c r="L47" i="122"/>
  <c r="K47" i="122"/>
  <c r="J47" i="122"/>
  <c r="I47" i="122"/>
  <c r="H47" i="122"/>
  <c r="G47" i="122"/>
  <c r="F47" i="122"/>
  <c r="E47" i="122"/>
  <c r="D47" i="122"/>
  <c r="C47" i="122"/>
  <c r="AA32" i="122"/>
  <c r="Y32" i="122"/>
  <c r="X32" i="122"/>
  <c r="Z32" i="122" s="1"/>
  <c r="W32" i="122"/>
  <c r="W48" i="122" s="1"/>
  <c r="W51" i="122" s="1"/>
  <c r="W53" i="122" s="1"/>
  <c r="W56" i="122" s="1"/>
  <c r="W59" i="122" s="1"/>
  <c r="V32" i="122"/>
  <c r="V48" i="122" s="1"/>
  <c r="V51" i="122" s="1"/>
  <c r="V53" i="122" s="1"/>
  <c r="V56" i="122" s="1"/>
  <c r="V59" i="122" s="1"/>
  <c r="U32" i="122"/>
  <c r="U48" i="122" s="1"/>
  <c r="U51" i="122" s="1"/>
  <c r="U53" i="122" s="1"/>
  <c r="U56" i="122" s="1"/>
  <c r="U59" i="122" s="1"/>
  <c r="T32" i="122"/>
  <c r="T48" i="122" s="1"/>
  <c r="T51" i="122" s="1"/>
  <c r="T53" i="122" s="1"/>
  <c r="T56" i="122" s="1"/>
  <c r="T59" i="122" s="1"/>
  <c r="S32" i="122"/>
  <c r="R32" i="122"/>
  <c r="Q32" i="122"/>
  <c r="P32" i="122"/>
  <c r="O32" i="122"/>
  <c r="O48" i="122" s="1"/>
  <c r="O51" i="122" s="1"/>
  <c r="O53" i="122" s="1"/>
  <c r="O56" i="122" s="1"/>
  <c r="O59" i="122" s="1"/>
  <c r="N32" i="122"/>
  <c r="N48" i="122" s="1"/>
  <c r="N51" i="122" s="1"/>
  <c r="N53" i="122" s="1"/>
  <c r="N56" i="122" s="1"/>
  <c r="N59" i="122" s="1"/>
  <c r="M32" i="122"/>
  <c r="M48" i="122" s="1"/>
  <c r="M51" i="122" s="1"/>
  <c r="M53" i="122" s="1"/>
  <c r="M56" i="122" s="1"/>
  <c r="M59" i="122" s="1"/>
  <c r="L32" i="122"/>
  <c r="L48" i="122" s="1"/>
  <c r="L51" i="122" s="1"/>
  <c r="L53" i="122" s="1"/>
  <c r="L56" i="122" s="1"/>
  <c r="L59" i="122" s="1"/>
  <c r="K32" i="122"/>
  <c r="K48" i="122" s="1"/>
  <c r="K51" i="122" s="1"/>
  <c r="K53" i="122" s="1"/>
  <c r="K56" i="122" s="1"/>
  <c r="K59" i="122" s="1"/>
  <c r="J32" i="122"/>
  <c r="J48" i="122" s="1"/>
  <c r="J51" i="122" s="1"/>
  <c r="J53" i="122" s="1"/>
  <c r="J56" i="122" s="1"/>
  <c r="J59" i="122" s="1"/>
  <c r="I32" i="122"/>
  <c r="H32" i="122"/>
  <c r="G32" i="122"/>
  <c r="F32" i="122"/>
  <c r="F48" i="122" s="1"/>
  <c r="F51" i="122" s="1"/>
  <c r="F53" i="122" s="1"/>
  <c r="F56" i="122" s="1"/>
  <c r="F59" i="122" s="1"/>
  <c r="E32" i="122"/>
  <c r="E48" i="122" s="1"/>
  <c r="E51" i="122" s="1"/>
  <c r="E53" i="122" s="1"/>
  <c r="E56" i="122" s="1"/>
  <c r="E59" i="122" s="1"/>
  <c r="D32" i="122"/>
  <c r="D48" i="122" s="1"/>
  <c r="D51" i="122" s="1"/>
  <c r="D53" i="122" s="1"/>
  <c r="D56" i="122" s="1"/>
  <c r="D59" i="122" s="1"/>
  <c r="C32" i="122"/>
  <c r="X51" i="123"/>
  <c r="X53" i="123" s="1"/>
  <c r="Y48" i="123"/>
  <c r="I48" i="123"/>
  <c r="I51" i="123" s="1"/>
  <c r="I53" i="123" s="1"/>
  <c r="I56" i="123" s="1"/>
  <c r="I59" i="123" s="1"/>
  <c r="AA47" i="123"/>
  <c r="Z47" i="123"/>
  <c r="Y47" i="123"/>
  <c r="X47" i="123"/>
  <c r="W47" i="123"/>
  <c r="V47" i="123"/>
  <c r="U47" i="123"/>
  <c r="T47" i="123"/>
  <c r="S47" i="123"/>
  <c r="R47" i="123"/>
  <c r="Q47" i="123"/>
  <c r="P47" i="123"/>
  <c r="O47" i="123"/>
  <c r="N47" i="123"/>
  <c r="M47" i="123"/>
  <c r="L47" i="123"/>
  <c r="K47" i="123"/>
  <c r="J47" i="123"/>
  <c r="I47" i="123"/>
  <c r="H47" i="123"/>
  <c r="G47" i="123"/>
  <c r="F47" i="123"/>
  <c r="E47" i="123"/>
  <c r="D47" i="123"/>
  <c r="C47" i="123"/>
  <c r="AA32" i="123"/>
  <c r="Y32" i="123"/>
  <c r="X32" i="123"/>
  <c r="X48" i="123" s="1"/>
  <c r="W32" i="123"/>
  <c r="W48" i="123" s="1"/>
  <c r="W51" i="123" s="1"/>
  <c r="W53" i="123" s="1"/>
  <c r="W56" i="123" s="1"/>
  <c r="W59" i="123" s="1"/>
  <c r="V32" i="123"/>
  <c r="V48" i="123" s="1"/>
  <c r="V51" i="123" s="1"/>
  <c r="V53" i="123" s="1"/>
  <c r="V56" i="123" s="1"/>
  <c r="V59" i="123" s="1"/>
  <c r="U32" i="123"/>
  <c r="U48" i="123" s="1"/>
  <c r="U51" i="123" s="1"/>
  <c r="U53" i="123" s="1"/>
  <c r="U56" i="123" s="1"/>
  <c r="U59" i="123" s="1"/>
  <c r="T32" i="123"/>
  <c r="T48" i="123" s="1"/>
  <c r="T51" i="123" s="1"/>
  <c r="T53" i="123" s="1"/>
  <c r="T56" i="123" s="1"/>
  <c r="T59" i="123" s="1"/>
  <c r="S32" i="123"/>
  <c r="S48" i="123" s="1"/>
  <c r="S51" i="123" s="1"/>
  <c r="S53" i="123" s="1"/>
  <c r="S56" i="123" s="1"/>
  <c r="S59" i="123" s="1"/>
  <c r="R32" i="123"/>
  <c r="R48" i="123" s="1"/>
  <c r="R51" i="123" s="1"/>
  <c r="R53" i="123" s="1"/>
  <c r="R56" i="123" s="1"/>
  <c r="R59" i="123" s="1"/>
  <c r="Q32" i="123"/>
  <c r="Q48" i="123" s="1"/>
  <c r="Q51" i="123" s="1"/>
  <c r="Q53" i="123" s="1"/>
  <c r="Q56" i="123" s="1"/>
  <c r="Q59" i="123" s="1"/>
  <c r="P32" i="123"/>
  <c r="P48" i="123" s="1"/>
  <c r="P51" i="123" s="1"/>
  <c r="P53" i="123" s="1"/>
  <c r="P56" i="123" s="1"/>
  <c r="P59" i="123" s="1"/>
  <c r="O32" i="123"/>
  <c r="O48" i="123" s="1"/>
  <c r="O51" i="123" s="1"/>
  <c r="O53" i="123" s="1"/>
  <c r="O56" i="123" s="1"/>
  <c r="O59" i="123" s="1"/>
  <c r="N32" i="123"/>
  <c r="N48" i="123" s="1"/>
  <c r="N51" i="123" s="1"/>
  <c r="N53" i="123" s="1"/>
  <c r="N56" i="123" s="1"/>
  <c r="N59" i="123" s="1"/>
  <c r="M32" i="123"/>
  <c r="M48" i="123" s="1"/>
  <c r="M51" i="123" s="1"/>
  <c r="M53" i="123" s="1"/>
  <c r="M56" i="123" s="1"/>
  <c r="M59" i="123" s="1"/>
  <c r="L32" i="123"/>
  <c r="L48" i="123" s="1"/>
  <c r="L51" i="123" s="1"/>
  <c r="L53" i="123" s="1"/>
  <c r="L56" i="123" s="1"/>
  <c r="L59" i="123" s="1"/>
  <c r="K32" i="123"/>
  <c r="K48" i="123" s="1"/>
  <c r="K51" i="123" s="1"/>
  <c r="K53" i="123" s="1"/>
  <c r="K56" i="123" s="1"/>
  <c r="K59" i="123" s="1"/>
  <c r="J32" i="123"/>
  <c r="J48" i="123" s="1"/>
  <c r="J51" i="123" s="1"/>
  <c r="J53" i="123" s="1"/>
  <c r="J56" i="123" s="1"/>
  <c r="J59" i="123" s="1"/>
  <c r="I32" i="123"/>
  <c r="H32" i="123"/>
  <c r="H48" i="123" s="1"/>
  <c r="H51" i="123" s="1"/>
  <c r="H53" i="123" s="1"/>
  <c r="H56" i="123" s="1"/>
  <c r="H59" i="123" s="1"/>
  <c r="G32" i="123"/>
  <c r="G48" i="123" s="1"/>
  <c r="G51" i="123" s="1"/>
  <c r="G53" i="123" s="1"/>
  <c r="G56" i="123" s="1"/>
  <c r="G59" i="123" s="1"/>
  <c r="F32" i="123"/>
  <c r="F48" i="123" s="1"/>
  <c r="F51" i="123" s="1"/>
  <c r="F53" i="123" s="1"/>
  <c r="F56" i="123" s="1"/>
  <c r="F59" i="123" s="1"/>
  <c r="E32" i="123"/>
  <c r="E48" i="123" s="1"/>
  <c r="E51" i="123" s="1"/>
  <c r="E53" i="123" s="1"/>
  <c r="E56" i="123" s="1"/>
  <c r="E59" i="123" s="1"/>
  <c r="D32" i="123"/>
  <c r="D48" i="123" s="1"/>
  <c r="D51" i="123" s="1"/>
  <c r="D53" i="123" s="1"/>
  <c r="D56" i="123" s="1"/>
  <c r="D59" i="123" s="1"/>
  <c r="C32" i="123"/>
  <c r="C48" i="123" s="1"/>
  <c r="C51" i="123" s="1"/>
  <c r="C53" i="123" s="1"/>
  <c r="C56" i="123" s="1"/>
  <c r="C59" i="123" s="1"/>
  <c r="AA47" i="124"/>
  <c r="Y47" i="124"/>
  <c r="X47" i="124"/>
  <c r="Z47" i="124" s="1"/>
  <c r="W47" i="124"/>
  <c r="V47" i="124"/>
  <c r="U47" i="124"/>
  <c r="T47" i="124"/>
  <c r="S47" i="124"/>
  <c r="R47" i="124"/>
  <c r="Q47" i="124"/>
  <c r="P47" i="124"/>
  <c r="P48" i="124" s="1"/>
  <c r="P51" i="124" s="1"/>
  <c r="P53" i="124" s="1"/>
  <c r="P56" i="124" s="1"/>
  <c r="P59" i="124" s="1"/>
  <c r="O47" i="124"/>
  <c r="N47" i="124"/>
  <c r="M47" i="124"/>
  <c r="L47" i="124"/>
  <c r="K47" i="124"/>
  <c r="J47" i="124"/>
  <c r="I47" i="124"/>
  <c r="H47" i="124"/>
  <c r="H48" i="124" s="1"/>
  <c r="H51" i="124" s="1"/>
  <c r="H53" i="124" s="1"/>
  <c r="H56" i="124" s="1"/>
  <c r="H59" i="124" s="1"/>
  <c r="G47" i="124"/>
  <c r="F47" i="124"/>
  <c r="E47" i="124"/>
  <c r="D47" i="124"/>
  <c r="C47" i="124"/>
  <c r="AA32" i="124"/>
  <c r="AA48" i="124" s="1"/>
  <c r="AA51" i="124" s="1"/>
  <c r="AA53" i="124" s="1"/>
  <c r="AA56" i="124" s="1"/>
  <c r="AA59" i="124" s="1"/>
  <c r="Y32" i="124"/>
  <c r="Z32" i="124" s="1"/>
  <c r="X32" i="124"/>
  <c r="W32" i="124"/>
  <c r="V32" i="124"/>
  <c r="V48" i="124" s="1"/>
  <c r="V51" i="124" s="1"/>
  <c r="V53" i="124" s="1"/>
  <c r="V56" i="124" s="1"/>
  <c r="V59" i="124" s="1"/>
  <c r="U32" i="124"/>
  <c r="T32" i="124"/>
  <c r="S32" i="124"/>
  <c r="S48" i="124" s="1"/>
  <c r="S51" i="124" s="1"/>
  <c r="S53" i="124" s="1"/>
  <c r="S56" i="124" s="1"/>
  <c r="S59" i="124" s="1"/>
  <c r="R32" i="124"/>
  <c r="Q32" i="124"/>
  <c r="Q48" i="124" s="1"/>
  <c r="Q51" i="124" s="1"/>
  <c r="Q53" i="124" s="1"/>
  <c r="Q56" i="124" s="1"/>
  <c r="Q59" i="124" s="1"/>
  <c r="P32" i="124"/>
  <c r="O32" i="124"/>
  <c r="N32" i="124"/>
  <c r="N48" i="124" s="1"/>
  <c r="N51" i="124" s="1"/>
  <c r="N53" i="124" s="1"/>
  <c r="N56" i="124" s="1"/>
  <c r="N59" i="124" s="1"/>
  <c r="M32" i="124"/>
  <c r="L32" i="124"/>
  <c r="K32" i="124"/>
  <c r="K48" i="124" s="1"/>
  <c r="K51" i="124" s="1"/>
  <c r="K53" i="124" s="1"/>
  <c r="K56" i="124" s="1"/>
  <c r="K59" i="124" s="1"/>
  <c r="J32" i="124"/>
  <c r="I32" i="124"/>
  <c r="H32" i="124"/>
  <c r="G32" i="124"/>
  <c r="F32" i="124"/>
  <c r="F48" i="124" s="1"/>
  <c r="F51" i="124" s="1"/>
  <c r="F53" i="124" s="1"/>
  <c r="F56" i="124" s="1"/>
  <c r="F59" i="124" s="1"/>
  <c r="E32" i="124"/>
  <c r="D32" i="124"/>
  <c r="C32" i="124"/>
  <c r="C48" i="124" s="1"/>
  <c r="C51" i="124" s="1"/>
  <c r="C53" i="124" s="1"/>
  <c r="C56" i="124" s="1"/>
  <c r="C59" i="124" s="1"/>
  <c r="C59" i="125"/>
  <c r="W48" i="125"/>
  <c r="W51" i="125" s="1"/>
  <c r="W53" i="125" s="1"/>
  <c r="W56" i="125" s="1"/>
  <c r="W59" i="125" s="1"/>
  <c r="T48" i="125"/>
  <c r="T51" i="125" s="1"/>
  <c r="T53" i="125" s="1"/>
  <c r="T56" i="125" s="1"/>
  <c r="T59" i="125" s="1"/>
  <c r="L48" i="125"/>
  <c r="L51" i="125" s="1"/>
  <c r="L53" i="125" s="1"/>
  <c r="L56" i="125" s="1"/>
  <c r="L59" i="125" s="1"/>
  <c r="D48" i="125"/>
  <c r="D51" i="125" s="1"/>
  <c r="D53" i="125" s="1"/>
  <c r="D56" i="125" s="1"/>
  <c r="D59" i="125" s="1"/>
  <c r="AA47" i="125"/>
  <c r="Y47" i="125"/>
  <c r="X47" i="125"/>
  <c r="W47" i="125"/>
  <c r="V47" i="125"/>
  <c r="U47" i="125"/>
  <c r="T47" i="125"/>
  <c r="S47" i="125"/>
  <c r="R47" i="125"/>
  <c r="Q47" i="125"/>
  <c r="P47" i="125"/>
  <c r="O47" i="125"/>
  <c r="N47" i="125"/>
  <c r="M47" i="125"/>
  <c r="L47" i="125"/>
  <c r="K47" i="125"/>
  <c r="J47" i="125"/>
  <c r="I47" i="125"/>
  <c r="H47" i="125"/>
  <c r="G47" i="125"/>
  <c r="F47" i="125"/>
  <c r="E47" i="125"/>
  <c r="D47" i="125"/>
  <c r="C47" i="125"/>
  <c r="AA32" i="125"/>
  <c r="AA48" i="125" s="1"/>
  <c r="AA51" i="125" s="1"/>
  <c r="AA53" i="125" s="1"/>
  <c r="AA56" i="125" s="1"/>
  <c r="AA59" i="125" s="1"/>
  <c r="Y32" i="125"/>
  <c r="X32" i="125"/>
  <c r="W32" i="125"/>
  <c r="V32" i="125"/>
  <c r="V48" i="125" s="1"/>
  <c r="V51" i="125" s="1"/>
  <c r="V53" i="125" s="1"/>
  <c r="V56" i="125" s="1"/>
  <c r="V59" i="125" s="1"/>
  <c r="U32" i="125"/>
  <c r="U48" i="125" s="1"/>
  <c r="U51" i="125" s="1"/>
  <c r="U53" i="125" s="1"/>
  <c r="U56" i="125" s="1"/>
  <c r="U59" i="125" s="1"/>
  <c r="T32" i="125"/>
  <c r="S32" i="125"/>
  <c r="S48" i="125" s="1"/>
  <c r="S51" i="125" s="1"/>
  <c r="S53" i="125" s="1"/>
  <c r="S56" i="125" s="1"/>
  <c r="S59" i="125" s="1"/>
  <c r="R32" i="125"/>
  <c r="R48" i="125" s="1"/>
  <c r="R51" i="125" s="1"/>
  <c r="R53" i="125" s="1"/>
  <c r="R56" i="125" s="1"/>
  <c r="R59" i="125" s="1"/>
  <c r="Q32" i="125"/>
  <c r="Q48" i="125" s="1"/>
  <c r="Q51" i="125" s="1"/>
  <c r="Q53" i="125" s="1"/>
  <c r="Q56" i="125" s="1"/>
  <c r="Q59" i="125" s="1"/>
  <c r="P32" i="125"/>
  <c r="O32" i="125"/>
  <c r="O48" i="125" s="1"/>
  <c r="O51" i="125" s="1"/>
  <c r="O53" i="125" s="1"/>
  <c r="O56" i="125" s="1"/>
  <c r="O59" i="125" s="1"/>
  <c r="N32" i="125"/>
  <c r="N48" i="125" s="1"/>
  <c r="N51" i="125" s="1"/>
  <c r="N53" i="125" s="1"/>
  <c r="N56" i="125" s="1"/>
  <c r="N59" i="125" s="1"/>
  <c r="M32" i="125"/>
  <c r="M48" i="125" s="1"/>
  <c r="M51" i="125" s="1"/>
  <c r="M53" i="125" s="1"/>
  <c r="M56" i="125" s="1"/>
  <c r="M59" i="125" s="1"/>
  <c r="L32" i="125"/>
  <c r="K32" i="125"/>
  <c r="K48" i="125" s="1"/>
  <c r="K51" i="125" s="1"/>
  <c r="K53" i="125" s="1"/>
  <c r="K56" i="125" s="1"/>
  <c r="K59" i="125" s="1"/>
  <c r="J32" i="125"/>
  <c r="J48" i="125" s="1"/>
  <c r="J51" i="125" s="1"/>
  <c r="J53" i="125" s="1"/>
  <c r="J56" i="125" s="1"/>
  <c r="J59" i="125" s="1"/>
  <c r="I32" i="125"/>
  <c r="I48" i="125" s="1"/>
  <c r="I51" i="125" s="1"/>
  <c r="I53" i="125" s="1"/>
  <c r="I56" i="125" s="1"/>
  <c r="I59" i="125" s="1"/>
  <c r="H32" i="125"/>
  <c r="G32" i="125"/>
  <c r="G48" i="125" s="1"/>
  <c r="G51" i="125" s="1"/>
  <c r="G53" i="125" s="1"/>
  <c r="G56" i="125" s="1"/>
  <c r="G59" i="125" s="1"/>
  <c r="F32" i="125"/>
  <c r="F48" i="125" s="1"/>
  <c r="F51" i="125" s="1"/>
  <c r="F53" i="125" s="1"/>
  <c r="F56" i="125" s="1"/>
  <c r="F59" i="125" s="1"/>
  <c r="E32" i="125"/>
  <c r="E48" i="125" s="1"/>
  <c r="E51" i="125" s="1"/>
  <c r="E53" i="125" s="1"/>
  <c r="E56" i="125" s="1"/>
  <c r="E59" i="125" s="1"/>
  <c r="D32" i="125"/>
  <c r="C32" i="125"/>
  <c r="C48" i="125" s="1"/>
  <c r="C51" i="125" s="1"/>
  <c r="C53" i="125" s="1"/>
  <c r="C56" i="125" s="1"/>
  <c r="AA48" i="126"/>
  <c r="AA51" i="126" s="1"/>
  <c r="AA53" i="126" s="1"/>
  <c r="AA56" i="126" s="1"/>
  <c r="AA59" i="126" s="1"/>
  <c r="V48" i="126"/>
  <c r="V51" i="126" s="1"/>
  <c r="V53" i="126" s="1"/>
  <c r="V56" i="126" s="1"/>
  <c r="V59" i="126" s="1"/>
  <c r="T48" i="126"/>
  <c r="T51" i="126" s="1"/>
  <c r="T53" i="126" s="1"/>
  <c r="T56" i="126" s="1"/>
  <c r="T59" i="126" s="1"/>
  <c r="AA47" i="126"/>
  <c r="Y47" i="126"/>
  <c r="X47" i="126"/>
  <c r="Z47" i="126" s="1"/>
  <c r="W47" i="126"/>
  <c r="V47" i="126"/>
  <c r="U47" i="126"/>
  <c r="T47" i="126"/>
  <c r="S47" i="126"/>
  <c r="R47" i="126"/>
  <c r="Q47" i="126"/>
  <c r="P47" i="126"/>
  <c r="O47" i="126"/>
  <c r="N47" i="126"/>
  <c r="M47" i="126"/>
  <c r="L47" i="126"/>
  <c r="K47" i="126"/>
  <c r="J47" i="126"/>
  <c r="I47" i="126"/>
  <c r="H47" i="126"/>
  <c r="G47" i="126"/>
  <c r="F47" i="126"/>
  <c r="E47" i="126"/>
  <c r="D47" i="126"/>
  <c r="C47" i="126"/>
  <c r="AA32" i="126"/>
  <c r="Y32" i="126"/>
  <c r="Y48" i="126" s="1"/>
  <c r="Y51" i="126" s="1"/>
  <c r="Y53" i="126" s="1"/>
  <c r="Y56" i="126" s="1"/>
  <c r="Y59" i="126" s="1"/>
  <c r="X32" i="126"/>
  <c r="W32" i="126"/>
  <c r="V32" i="126"/>
  <c r="U32" i="126"/>
  <c r="U48" i="126" s="1"/>
  <c r="U51" i="126" s="1"/>
  <c r="U53" i="126" s="1"/>
  <c r="U56" i="126" s="1"/>
  <c r="U59" i="126" s="1"/>
  <c r="T32" i="126"/>
  <c r="S32" i="126"/>
  <c r="S48" i="126" s="1"/>
  <c r="S51" i="126" s="1"/>
  <c r="S53" i="126" s="1"/>
  <c r="S56" i="126" s="1"/>
  <c r="S59" i="126" s="1"/>
  <c r="R32" i="126"/>
  <c r="R48" i="126" s="1"/>
  <c r="R51" i="126" s="1"/>
  <c r="R53" i="126" s="1"/>
  <c r="R56" i="126" s="1"/>
  <c r="R59" i="126" s="1"/>
  <c r="Q32" i="126"/>
  <c r="Q48" i="126" s="1"/>
  <c r="Q51" i="126" s="1"/>
  <c r="Q53" i="126" s="1"/>
  <c r="Q56" i="126" s="1"/>
  <c r="Q59" i="126" s="1"/>
  <c r="P32" i="126"/>
  <c r="P48" i="126" s="1"/>
  <c r="P51" i="126" s="1"/>
  <c r="P53" i="126" s="1"/>
  <c r="P56" i="126" s="1"/>
  <c r="P59" i="126" s="1"/>
  <c r="O32" i="126"/>
  <c r="O48" i="126" s="1"/>
  <c r="O51" i="126" s="1"/>
  <c r="O53" i="126" s="1"/>
  <c r="O56" i="126" s="1"/>
  <c r="O59" i="126" s="1"/>
  <c r="N32" i="126"/>
  <c r="N48" i="126" s="1"/>
  <c r="N51" i="126" s="1"/>
  <c r="N53" i="126" s="1"/>
  <c r="N56" i="126" s="1"/>
  <c r="N59" i="126" s="1"/>
  <c r="M32" i="126"/>
  <c r="M48" i="126" s="1"/>
  <c r="M51" i="126" s="1"/>
  <c r="M53" i="126" s="1"/>
  <c r="M56" i="126" s="1"/>
  <c r="M59" i="126" s="1"/>
  <c r="L32" i="126"/>
  <c r="L48" i="126" s="1"/>
  <c r="L51" i="126" s="1"/>
  <c r="L53" i="126" s="1"/>
  <c r="L56" i="126" s="1"/>
  <c r="L59" i="126" s="1"/>
  <c r="K32" i="126"/>
  <c r="K48" i="126" s="1"/>
  <c r="K51" i="126" s="1"/>
  <c r="K53" i="126" s="1"/>
  <c r="K56" i="126" s="1"/>
  <c r="K59" i="126" s="1"/>
  <c r="J32" i="126"/>
  <c r="J48" i="126" s="1"/>
  <c r="J51" i="126" s="1"/>
  <c r="J53" i="126" s="1"/>
  <c r="J56" i="126" s="1"/>
  <c r="J59" i="126" s="1"/>
  <c r="I32" i="126"/>
  <c r="I48" i="126" s="1"/>
  <c r="I51" i="126" s="1"/>
  <c r="I53" i="126" s="1"/>
  <c r="I56" i="126" s="1"/>
  <c r="I59" i="126" s="1"/>
  <c r="H32" i="126"/>
  <c r="H48" i="126" s="1"/>
  <c r="H51" i="126" s="1"/>
  <c r="H53" i="126" s="1"/>
  <c r="H56" i="126" s="1"/>
  <c r="H59" i="126" s="1"/>
  <c r="G32" i="126"/>
  <c r="F32" i="126"/>
  <c r="F48" i="126" s="1"/>
  <c r="F51" i="126" s="1"/>
  <c r="F53" i="126" s="1"/>
  <c r="F56" i="126" s="1"/>
  <c r="F59" i="126" s="1"/>
  <c r="E32" i="126"/>
  <c r="E48" i="126" s="1"/>
  <c r="E51" i="126" s="1"/>
  <c r="E53" i="126" s="1"/>
  <c r="E56" i="126" s="1"/>
  <c r="E59" i="126" s="1"/>
  <c r="D32" i="126"/>
  <c r="D48" i="126" s="1"/>
  <c r="D51" i="126" s="1"/>
  <c r="D53" i="126" s="1"/>
  <c r="D56" i="126" s="1"/>
  <c r="D59" i="126" s="1"/>
  <c r="C32" i="126"/>
  <c r="C48" i="126" s="1"/>
  <c r="C51" i="126" s="1"/>
  <c r="C53" i="126" s="1"/>
  <c r="C56" i="126" s="1"/>
  <c r="C59" i="126" s="1"/>
  <c r="U48" i="127"/>
  <c r="U51" i="127" s="1"/>
  <c r="U53" i="127" s="1"/>
  <c r="U56" i="127" s="1"/>
  <c r="U59" i="127" s="1"/>
  <c r="K48" i="127"/>
  <c r="K51" i="127" s="1"/>
  <c r="K53" i="127" s="1"/>
  <c r="K56" i="127" s="1"/>
  <c r="K59" i="127" s="1"/>
  <c r="J48" i="127"/>
  <c r="J51" i="127" s="1"/>
  <c r="J53" i="127" s="1"/>
  <c r="J56" i="127" s="1"/>
  <c r="J59" i="127" s="1"/>
  <c r="AA47" i="127"/>
  <c r="Y47" i="127"/>
  <c r="X47" i="127"/>
  <c r="Z47" i="127" s="1"/>
  <c r="W47" i="127"/>
  <c r="V47" i="127"/>
  <c r="U47" i="127"/>
  <c r="T47" i="127"/>
  <c r="S47" i="127"/>
  <c r="R47" i="127"/>
  <c r="Q47" i="127"/>
  <c r="P47" i="127"/>
  <c r="O47" i="127"/>
  <c r="N47" i="127"/>
  <c r="M47" i="127"/>
  <c r="L47" i="127"/>
  <c r="K47" i="127"/>
  <c r="J47" i="127"/>
  <c r="I47" i="127"/>
  <c r="H47" i="127"/>
  <c r="G47" i="127"/>
  <c r="F47" i="127"/>
  <c r="E47" i="127"/>
  <c r="D47" i="127"/>
  <c r="C47" i="127"/>
  <c r="AA32" i="127"/>
  <c r="AA48" i="127" s="1"/>
  <c r="AA51" i="127" s="1"/>
  <c r="AA53" i="127" s="1"/>
  <c r="AA56" i="127" s="1"/>
  <c r="AA59" i="127" s="1"/>
  <c r="Y32" i="127"/>
  <c r="Y48" i="127" s="1"/>
  <c r="Y51" i="127" s="1"/>
  <c r="Y53" i="127" s="1"/>
  <c r="Y56" i="127" s="1"/>
  <c r="Y59" i="127" s="1"/>
  <c r="X32" i="127"/>
  <c r="W32" i="127"/>
  <c r="W48" i="127" s="1"/>
  <c r="W51" i="127" s="1"/>
  <c r="W53" i="127" s="1"/>
  <c r="W56" i="127" s="1"/>
  <c r="W59" i="127" s="1"/>
  <c r="V32" i="127"/>
  <c r="U32" i="127"/>
  <c r="T32" i="127"/>
  <c r="T48" i="127" s="1"/>
  <c r="T51" i="127" s="1"/>
  <c r="T53" i="127" s="1"/>
  <c r="T56" i="127" s="1"/>
  <c r="T59" i="127" s="1"/>
  <c r="S32" i="127"/>
  <c r="S48" i="127" s="1"/>
  <c r="S51" i="127" s="1"/>
  <c r="S53" i="127" s="1"/>
  <c r="S56" i="127" s="1"/>
  <c r="S59" i="127" s="1"/>
  <c r="R32" i="127"/>
  <c r="R48" i="127" s="1"/>
  <c r="R51" i="127" s="1"/>
  <c r="R53" i="127" s="1"/>
  <c r="R56" i="127" s="1"/>
  <c r="R59" i="127" s="1"/>
  <c r="Q32" i="127"/>
  <c r="Q48" i="127" s="1"/>
  <c r="Q51" i="127" s="1"/>
  <c r="Q53" i="127" s="1"/>
  <c r="Q56" i="127" s="1"/>
  <c r="Q59" i="127" s="1"/>
  <c r="P32" i="127"/>
  <c r="P48" i="127" s="1"/>
  <c r="P51" i="127" s="1"/>
  <c r="P53" i="127" s="1"/>
  <c r="P56" i="127" s="1"/>
  <c r="P59" i="127" s="1"/>
  <c r="O32" i="127"/>
  <c r="O48" i="127" s="1"/>
  <c r="O51" i="127" s="1"/>
  <c r="O53" i="127" s="1"/>
  <c r="O56" i="127" s="1"/>
  <c r="O59" i="127" s="1"/>
  <c r="N32" i="127"/>
  <c r="M32" i="127"/>
  <c r="M48" i="127" s="1"/>
  <c r="M51" i="127" s="1"/>
  <c r="M53" i="127" s="1"/>
  <c r="M56" i="127" s="1"/>
  <c r="M59" i="127" s="1"/>
  <c r="L32" i="127"/>
  <c r="L48" i="127" s="1"/>
  <c r="L51" i="127" s="1"/>
  <c r="L53" i="127" s="1"/>
  <c r="L56" i="127" s="1"/>
  <c r="L59" i="127" s="1"/>
  <c r="K32" i="127"/>
  <c r="J32" i="127"/>
  <c r="I32" i="127"/>
  <c r="I48" i="127" s="1"/>
  <c r="I51" i="127" s="1"/>
  <c r="I53" i="127" s="1"/>
  <c r="I56" i="127" s="1"/>
  <c r="I59" i="127" s="1"/>
  <c r="H32" i="127"/>
  <c r="H48" i="127" s="1"/>
  <c r="H51" i="127" s="1"/>
  <c r="H53" i="127" s="1"/>
  <c r="H56" i="127" s="1"/>
  <c r="H59" i="127" s="1"/>
  <c r="G32" i="127"/>
  <c r="G48" i="127" s="1"/>
  <c r="G51" i="127" s="1"/>
  <c r="G53" i="127" s="1"/>
  <c r="G56" i="127" s="1"/>
  <c r="G59" i="127" s="1"/>
  <c r="F32" i="127"/>
  <c r="F48" i="127" s="1"/>
  <c r="F51" i="127" s="1"/>
  <c r="F53" i="127" s="1"/>
  <c r="F56" i="127" s="1"/>
  <c r="F59" i="127" s="1"/>
  <c r="E32" i="127"/>
  <c r="E48" i="127" s="1"/>
  <c r="E51" i="127" s="1"/>
  <c r="E53" i="127" s="1"/>
  <c r="E56" i="127" s="1"/>
  <c r="E59" i="127" s="1"/>
  <c r="D32" i="127"/>
  <c r="D48" i="127" s="1"/>
  <c r="D51" i="127" s="1"/>
  <c r="D53" i="127" s="1"/>
  <c r="D56" i="127" s="1"/>
  <c r="D59" i="127" s="1"/>
  <c r="C32" i="127"/>
  <c r="C48" i="127" s="1"/>
  <c r="C51" i="127" s="1"/>
  <c r="C53" i="127" s="1"/>
  <c r="C56" i="127" s="1"/>
  <c r="C59" i="127" s="1"/>
  <c r="AA47" i="128"/>
  <c r="Y47" i="128"/>
  <c r="X47" i="128"/>
  <c r="Z47" i="128" s="1"/>
  <c r="W47" i="128"/>
  <c r="V47" i="128"/>
  <c r="U47" i="128"/>
  <c r="T47" i="128"/>
  <c r="S47" i="128"/>
  <c r="R47" i="128"/>
  <c r="Q47" i="128"/>
  <c r="P47" i="128"/>
  <c r="O47" i="128"/>
  <c r="N47" i="128"/>
  <c r="M47" i="128"/>
  <c r="L47" i="128"/>
  <c r="K47" i="128"/>
  <c r="J47" i="128"/>
  <c r="I47" i="128"/>
  <c r="H47" i="128"/>
  <c r="G47" i="128"/>
  <c r="F47" i="128"/>
  <c r="E47" i="128"/>
  <c r="D47" i="128"/>
  <c r="C47" i="128"/>
  <c r="AA32" i="128"/>
  <c r="Y32" i="128"/>
  <c r="Y48" i="128" s="1"/>
  <c r="Y51" i="128" s="1"/>
  <c r="Y53" i="128" s="1"/>
  <c r="Y56" i="128" s="1"/>
  <c r="Y59" i="128" s="1"/>
  <c r="X32" i="128"/>
  <c r="X48" i="128" s="1"/>
  <c r="W32" i="128"/>
  <c r="W48" i="128" s="1"/>
  <c r="W51" i="128" s="1"/>
  <c r="W53" i="128" s="1"/>
  <c r="W56" i="128" s="1"/>
  <c r="W59" i="128" s="1"/>
  <c r="V32" i="128"/>
  <c r="V48" i="128" s="1"/>
  <c r="V51" i="128" s="1"/>
  <c r="V53" i="128" s="1"/>
  <c r="V56" i="128" s="1"/>
  <c r="V59" i="128" s="1"/>
  <c r="U32" i="128"/>
  <c r="T32" i="128"/>
  <c r="T48" i="128" s="1"/>
  <c r="T51" i="128" s="1"/>
  <c r="T53" i="128" s="1"/>
  <c r="T56" i="128" s="1"/>
  <c r="T59" i="128" s="1"/>
  <c r="S32" i="128"/>
  <c r="S48" i="128" s="1"/>
  <c r="S51" i="128" s="1"/>
  <c r="S53" i="128" s="1"/>
  <c r="S56" i="128" s="1"/>
  <c r="S59" i="128" s="1"/>
  <c r="R32" i="128"/>
  <c r="R48" i="128" s="1"/>
  <c r="R51" i="128" s="1"/>
  <c r="R53" i="128" s="1"/>
  <c r="R56" i="128" s="1"/>
  <c r="R59" i="128" s="1"/>
  <c r="Q32" i="128"/>
  <c r="Q48" i="128" s="1"/>
  <c r="Q51" i="128" s="1"/>
  <c r="Q53" i="128" s="1"/>
  <c r="Q56" i="128" s="1"/>
  <c r="Q59" i="128" s="1"/>
  <c r="P32" i="128"/>
  <c r="P48" i="128" s="1"/>
  <c r="P51" i="128" s="1"/>
  <c r="P53" i="128" s="1"/>
  <c r="P56" i="128" s="1"/>
  <c r="P59" i="128" s="1"/>
  <c r="O32" i="128"/>
  <c r="O48" i="128" s="1"/>
  <c r="O51" i="128" s="1"/>
  <c r="O53" i="128" s="1"/>
  <c r="O56" i="128" s="1"/>
  <c r="O59" i="128" s="1"/>
  <c r="N32" i="128"/>
  <c r="N48" i="128" s="1"/>
  <c r="N51" i="128" s="1"/>
  <c r="N53" i="128" s="1"/>
  <c r="N56" i="128" s="1"/>
  <c r="N59" i="128" s="1"/>
  <c r="M32" i="128"/>
  <c r="L32" i="128"/>
  <c r="L48" i="128" s="1"/>
  <c r="L51" i="128" s="1"/>
  <c r="L53" i="128" s="1"/>
  <c r="L56" i="128" s="1"/>
  <c r="L59" i="128" s="1"/>
  <c r="K32" i="128"/>
  <c r="K48" i="128" s="1"/>
  <c r="K51" i="128" s="1"/>
  <c r="K53" i="128" s="1"/>
  <c r="K56" i="128" s="1"/>
  <c r="K59" i="128" s="1"/>
  <c r="J32" i="128"/>
  <c r="J48" i="128" s="1"/>
  <c r="J51" i="128" s="1"/>
  <c r="J53" i="128" s="1"/>
  <c r="J56" i="128" s="1"/>
  <c r="J59" i="128" s="1"/>
  <c r="I32" i="128"/>
  <c r="I48" i="128" s="1"/>
  <c r="I51" i="128" s="1"/>
  <c r="I53" i="128" s="1"/>
  <c r="I56" i="128" s="1"/>
  <c r="I59" i="128" s="1"/>
  <c r="H32" i="128"/>
  <c r="H48" i="128" s="1"/>
  <c r="H51" i="128" s="1"/>
  <c r="H53" i="128" s="1"/>
  <c r="H56" i="128" s="1"/>
  <c r="H59" i="128" s="1"/>
  <c r="G32" i="128"/>
  <c r="G48" i="128" s="1"/>
  <c r="G51" i="128" s="1"/>
  <c r="G53" i="128" s="1"/>
  <c r="G56" i="128" s="1"/>
  <c r="G59" i="128" s="1"/>
  <c r="F32" i="128"/>
  <c r="F48" i="128" s="1"/>
  <c r="F51" i="128" s="1"/>
  <c r="F53" i="128" s="1"/>
  <c r="F56" i="128" s="1"/>
  <c r="F59" i="128" s="1"/>
  <c r="E32" i="128"/>
  <c r="D32" i="128"/>
  <c r="D48" i="128" s="1"/>
  <c r="D51" i="128" s="1"/>
  <c r="D53" i="128" s="1"/>
  <c r="D56" i="128" s="1"/>
  <c r="D59" i="128" s="1"/>
  <c r="C32" i="128"/>
  <c r="C48" i="128" s="1"/>
  <c r="C51" i="128" s="1"/>
  <c r="C53" i="128" s="1"/>
  <c r="C56" i="128" s="1"/>
  <c r="C59" i="128" s="1"/>
  <c r="R51" i="129"/>
  <c r="R53" i="129" s="1"/>
  <c r="R56" i="129" s="1"/>
  <c r="R59" i="129" s="1"/>
  <c r="S48" i="129"/>
  <c r="S51" i="129" s="1"/>
  <c r="S53" i="129" s="1"/>
  <c r="S56" i="129" s="1"/>
  <c r="S59" i="129" s="1"/>
  <c r="AA47" i="129"/>
  <c r="Y47" i="129"/>
  <c r="X47" i="129"/>
  <c r="Z47" i="129" s="1"/>
  <c r="W47" i="129"/>
  <c r="V47" i="129"/>
  <c r="U47" i="129"/>
  <c r="T47" i="129"/>
  <c r="S47" i="129"/>
  <c r="R47" i="129"/>
  <c r="Q47" i="129"/>
  <c r="P47" i="129"/>
  <c r="O47" i="129"/>
  <c r="N47" i="129"/>
  <c r="M47" i="129"/>
  <c r="L47" i="129"/>
  <c r="K47" i="129"/>
  <c r="J47" i="129"/>
  <c r="I47" i="129"/>
  <c r="H47" i="129"/>
  <c r="G47" i="129"/>
  <c r="F47" i="129"/>
  <c r="E47" i="129"/>
  <c r="D47" i="129"/>
  <c r="C47" i="129"/>
  <c r="AA32" i="129"/>
  <c r="AA48" i="129" s="1"/>
  <c r="AA51" i="129" s="1"/>
  <c r="AA53" i="129" s="1"/>
  <c r="AA56" i="129" s="1"/>
  <c r="AA59" i="129" s="1"/>
  <c r="Y32" i="129"/>
  <c r="Y48" i="129" s="1"/>
  <c r="Y51" i="129" s="1"/>
  <c r="Y53" i="129" s="1"/>
  <c r="Y56" i="129" s="1"/>
  <c r="Y59" i="129" s="1"/>
  <c r="X32" i="129"/>
  <c r="X48" i="129" s="1"/>
  <c r="W32" i="129"/>
  <c r="W48" i="129" s="1"/>
  <c r="W51" i="129" s="1"/>
  <c r="W53" i="129" s="1"/>
  <c r="W56" i="129" s="1"/>
  <c r="W59" i="129" s="1"/>
  <c r="V32" i="129"/>
  <c r="V48" i="129" s="1"/>
  <c r="V51" i="129" s="1"/>
  <c r="V53" i="129" s="1"/>
  <c r="V56" i="129" s="1"/>
  <c r="V59" i="129" s="1"/>
  <c r="U32" i="129"/>
  <c r="U48" i="129" s="1"/>
  <c r="U51" i="129" s="1"/>
  <c r="U53" i="129" s="1"/>
  <c r="U56" i="129" s="1"/>
  <c r="U59" i="129" s="1"/>
  <c r="T32" i="129"/>
  <c r="T48" i="129" s="1"/>
  <c r="T51" i="129" s="1"/>
  <c r="T53" i="129" s="1"/>
  <c r="T56" i="129" s="1"/>
  <c r="T59" i="129" s="1"/>
  <c r="S32" i="129"/>
  <c r="R32" i="129"/>
  <c r="R48" i="129" s="1"/>
  <c r="Q32" i="129"/>
  <c r="Q48" i="129" s="1"/>
  <c r="Q51" i="129" s="1"/>
  <c r="Q53" i="129" s="1"/>
  <c r="Q56" i="129" s="1"/>
  <c r="Q59" i="129" s="1"/>
  <c r="P32" i="129"/>
  <c r="P48" i="129" s="1"/>
  <c r="P51" i="129" s="1"/>
  <c r="P53" i="129" s="1"/>
  <c r="P56" i="129" s="1"/>
  <c r="P59" i="129" s="1"/>
  <c r="O32" i="129"/>
  <c r="O48" i="129" s="1"/>
  <c r="O51" i="129" s="1"/>
  <c r="O53" i="129" s="1"/>
  <c r="O56" i="129" s="1"/>
  <c r="O59" i="129" s="1"/>
  <c r="N32" i="129"/>
  <c r="N48" i="129" s="1"/>
  <c r="N51" i="129" s="1"/>
  <c r="N53" i="129" s="1"/>
  <c r="N56" i="129" s="1"/>
  <c r="N59" i="129" s="1"/>
  <c r="M32" i="129"/>
  <c r="M48" i="129" s="1"/>
  <c r="M51" i="129" s="1"/>
  <c r="M53" i="129" s="1"/>
  <c r="M56" i="129" s="1"/>
  <c r="M59" i="129" s="1"/>
  <c r="L32" i="129"/>
  <c r="K32" i="129"/>
  <c r="K48" i="129" s="1"/>
  <c r="K51" i="129" s="1"/>
  <c r="K53" i="129" s="1"/>
  <c r="K56" i="129" s="1"/>
  <c r="K59" i="129" s="1"/>
  <c r="J32" i="129"/>
  <c r="J48" i="129" s="1"/>
  <c r="J51" i="129" s="1"/>
  <c r="J53" i="129" s="1"/>
  <c r="J56" i="129" s="1"/>
  <c r="J59" i="129" s="1"/>
  <c r="I32" i="129"/>
  <c r="I48" i="129" s="1"/>
  <c r="I51" i="129" s="1"/>
  <c r="I53" i="129" s="1"/>
  <c r="I56" i="129" s="1"/>
  <c r="I59" i="129" s="1"/>
  <c r="H32" i="129"/>
  <c r="H48" i="129" s="1"/>
  <c r="H51" i="129" s="1"/>
  <c r="H53" i="129" s="1"/>
  <c r="H56" i="129" s="1"/>
  <c r="H59" i="129" s="1"/>
  <c r="G32" i="129"/>
  <c r="G48" i="129" s="1"/>
  <c r="G51" i="129" s="1"/>
  <c r="G53" i="129" s="1"/>
  <c r="G56" i="129" s="1"/>
  <c r="G59" i="129" s="1"/>
  <c r="F32" i="129"/>
  <c r="F48" i="129" s="1"/>
  <c r="F51" i="129" s="1"/>
  <c r="F53" i="129" s="1"/>
  <c r="F56" i="129" s="1"/>
  <c r="F59" i="129" s="1"/>
  <c r="E32" i="129"/>
  <c r="E48" i="129" s="1"/>
  <c r="E51" i="129" s="1"/>
  <c r="E53" i="129" s="1"/>
  <c r="E56" i="129" s="1"/>
  <c r="E59" i="129" s="1"/>
  <c r="D32" i="129"/>
  <c r="C32" i="129"/>
  <c r="C48" i="129" s="1"/>
  <c r="C51" i="129" s="1"/>
  <c r="C53" i="129" s="1"/>
  <c r="C56" i="129" s="1"/>
  <c r="C59" i="129" s="1"/>
  <c r="X48" i="130"/>
  <c r="P48" i="130"/>
  <c r="P51" i="130" s="1"/>
  <c r="P53" i="130" s="1"/>
  <c r="P56" i="130" s="1"/>
  <c r="P59" i="130" s="1"/>
  <c r="AA47" i="130"/>
  <c r="Y47" i="130"/>
  <c r="X47" i="130"/>
  <c r="W47" i="130"/>
  <c r="V47" i="130"/>
  <c r="U47" i="130"/>
  <c r="T47" i="130"/>
  <c r="S47" i="130"/>
  <c r="R47" i="130"/>
  <c r="Q47" i="130"/>
  <c r="P47" i="130"/>
  <c r="O47" i="130"/>
  <c r="N47" i="130"/>
  <c r="M47" i="130"/>
  <c r="L47" i="130"/>
  <c r="K47" i="130"/>
  <c r="J47" i="130"/>
  <c r="I47" i="130"/>
  <c r="H47" i="130"/>
  <c r="G47" i="130"/>
  <c r="F47" i="130"/>
  <c r="E47" i="130"/>
  <c r="D47" i="130"/>
  <c r="C47" i="130"/>
  <c r="AA32" i="130"/>
  <c r="AA48" i="130" s="1"/>
  <c r="AA51" i="130" s="1"/>
  <c r="AA53" i="130" s="1"/>
  <c r="AA56" i="130" s="1"/>
  <c r="AA59" i="130" s="1"/>
  <c r="Y32" i="130"/>
  <c r="Y48" i="130" s="1"/>
  <c r="Y51" i="130" s="1"/>
  <c r="Y53" i="130" s="1"/>
  <c r="Y56" i="130" s="1"/>
  <c r="Y59" i="130" s="1"/>
  <c r="X32" i="130"/>
  <c r="W32" i="130"/>
  <c r="V32" i="130"/>
  <c r="V48" i="130" s="1"/>
  <c r="V51" i="130" s="1"/>
  <c r="V53" i="130" s="1"/>
  <c r="V56" i="130" s="1"/>
  <c r="V59" i="130" s="1"/>
  <c r="U32" i="130"/>
  <c r="T32" i="130"/>
  <c r="S32" i="130"/>
  <c r="R32" i="130"/>
  <c r="R48" i="130" s="1"/>
  <c r="R51" i="130" s="1"/>
  <c r="R53" i="130" s="1"/>
  <c r="R56" i="130" s="1"/>
  <c r="R59" i="130" s="1"/>
  <c r="Q32" i="130"/>
  <c r="Q48" i="130" s="1"/>
  <c r="Q51" i="130" s="1"/>
  <c r="Q53" i="130" s="1"/>
  <c r="Q56" i="130" s="1"/>
  <c r="Q59" i="130" s="1"/>
  <c r="P32" i="130"/>
  <c r="O32" i="130"/>
  <c r="N32" i="130"/>
  <c r="N48" i="130" s="1"/>
  <c r="N51" i="130" s="1"/>
  <c r="N53" i="130" s="1"/>
  <c r="N56" i="130" s="1"/>
  <c r="N59" i="130" s="1"/>
  <c r="M32" i="130"/>
  <c r="L32" i="130"/>
  <c r="K32" i="130"/>
  <c r="J32" i="130"/>
  <c r="J48" i="130" s="1"/>
  <c r="J51" i="130" s="1"/>
  <c r="J53" i="130" s="1"/>
  <c r="J56" i="130" s="1"/>
  <c r="J59" i="130" s="1"/>
  <c r="I32" i="130"/>
  <c r="I48" i="130" s="1"/>
  <c r="I51" i="130" s="1"/>
  <c r="I53" i="130" s="1"/>
  <c r="I56" i="130" s="1"/>
  <c r="I59" i="130" s="1"/>
  <c r="H32" i="130"/>
  <c r="H48" i="130" s="1"/>
  <c r="H51" i="130" s="1"/>
  <c r="H53" i="130" s="1"/>
  <c r="H56" i="130" s="1"/>
  <c r="H59" i="130" s="1"/>
  <c r="G32" i="130"/>
  <c r="F32" i="130"/>
  <c r="F48" i="130" s="1"/>
  <c r="F51" i="130" s="1"/>
  <c r="F53" i="130" s="1"/>
  <c r="F56" i="130" s="1"/>
  <c r="F59" i="130" s="1"/>
  <c r="E32" i="130"/>
  <c r="D32" i="130"/>
  <c r="C32" i="130"/>
  <c r="R48" i="131"/>
  <c r="R51" i="131" s="1"/>
  <c r="R53" i="131" s="1"/>
  <c r="R56" i="131" s="1"/>
  <c r="R59" i="131" s="1"/>
  <c r="AA47" i="131"/>
  <c r="Y47" i="131"/>
  <c r="X47" i="131"/>
  <c r="W47" i="131"/>
  <c r="V47" i="131"/>
  <c r="U47" i="131"/>
  <c r="T47" i="131"/>
  <c r="S47" i="131"/>
  <c r="R47" i="131"/>
  <c r="Q47" i="131"/>
  <c r="P47" i="131"/>
  <c r="O47" i="131"/>
  <c r="N47" i="131"/>
  <c r="M47" i="131"/>
  <c r="L47" i="131"/>
  <c r="K47" i="131"/>
  <c r="J47" i="131"/>
  <c r="I47" i="131"/>
  <c r="H47" i="131"/>
  <c r="G47" i="131"/>
  <c r="F47" i="131"/>
  <c r="E47" i="131"/>
  <c r="D47" i="131"/>
  <c r="C47" i="131"/>
  <c r="AA32" i="131"/>
  <c r="Y32" i="131"/>
  <c r="Y48" i="131" s="1"/>
  <c r="Y51" i="131" s="1"/>
  <c r="Y53" i="131" s="1"/>
  <c r="Y56" i="131" s="1"/>
  <c r="Y59" i="131" s="1"/>
  <c r="X32" i="131"/>
  <c r="X48" i="131" s="1"/>
  <c r="W32" i="131"/>
  <c r="W48" i="131" s="1"/>
  <c r="W51" i="131" s="1"/>
  <c r="W53" i="131" s="1"/>
  <c r="W56" i="131" s="1"/>
  <c r="W59" i="131" s="1"/>
  <c r="V32" i="131"/>
  <c r="V48" i="131" s="1"/>
  <c r="V51" i="131" s="1"/>
  <c r="V53" i="131" s="1"/>
  <c r="V56" i="131" s="1"/>
  <c r="V59" i="131" s="1"/>
  <c r="U32" i="131"/>
  <c r="U48" i="131" s="1"/>
  <c r="U51" i="131" s="1"/>
  <c r="U53" i="131" s="1"/>
  <c r="U56" i="131" s="1"/>
  <c r="U59" i="131" s="1"/>
  <c r="T32" i="131"/>
  <c r="T48" i="131" s="1"/>
  <c r="T51" i="131" s="1"/>
  <c r="T53" i="131" s="1"/>
  <c r="T56" i="131" s="1"/>
  <c r="T59" i="131" s="1"/>
  <c r="S32" i="131"/>
  <c r="S48" i="131" s="1"/>
  <c r="S51" i="131" s="1"/>
  <c r="S53" i="131" s="1"/>
  <c r="S56" i="131" s="1"/>
  <c r="S59" i="131" s="1"/>
  <c r="R32" i="131"/>
  <c r="Q32" i="131"/>
  <c r="Q48" i="131" s="1"/>
  <c r="Q51" i="131" s="1"/>
  <c r="Q53" i="131" s="1"/>
  <c r="Q56" i="131" s="1"/>
  <c r="Q59" i="131" s="1"/>
  <c r="P32" i="131"/>
  <c r="P48" i="131" s="1"/>
  <c r="P51" i="131" s="1"/>
  <c r="P53" i="131" s="1"/>
  <c r="P56" i="131" s="1"/>
  <c r="P59" i="131" s="1"/>
  <c r="O32" i="131"/>
  <c r="O48" i="131" s="1"/>
  <c r="O51" i="131" s="1"/>
  <c r="O53" i="131" s="1"/>
  <c r="O56" i="131" s="1"/>
  <c r="O59" i="131" s="1"/>
  <c r="N32" i="131"/>
  <c r="N48" i="131" s="1"/>
  <c r="N51" i="131" s="1"/>
  <c r="N53" i="131" s="1"/>
  <c r="N56" i="131" s="1"/>
  <c r="N59" i="131" s="1"/>
  <c r="M32" i="131"/>
  <c r="M48" i="131" s="1"/>
  <c r="M51" i="131" s="1"/>
  <c r="M53" i="131" s="1"/>
  <c r="M56" i="131" s="1"/>
  <c r="M59" i="131" s="1"/>
  <c r="L32" i="131"/>
  <c r="L48" i="131" s="1"/>
  <c r="L51" i="131" s="1"/>
  <c r="L53" i="131" s="1"/>
  <c r="L56" i="131" s="1"/>
  <c r="L59" i="131" s="1"/>
  <c r="K32" i="131"/>
  <c r="K48" i="131" s="1"/>
  <c r="K51" i="131" s="1"/>
  <c r="K53" i="131" s="1"/>
  <c r="K56" i="131" s="1"/>
  <c r="K59" i="131" s="1"/>
  <c r="J32" i="131"/>
  <c r="J48" i="131" s="1"/>
  <c r="J51" i="131" s="1"/>
  <c r="J53" i="131" s="1"/>
  <c r="J56" i="131" s="1"/>
  <c r="J59" i="131" s="1"/>
  <c r="I32" i="131"/>
  <c r="I48" i="131" s="1"/>
  <c r="I51" i="131" s="1"/>
  <c r="I53" i="131" s="1"/>
  <c r="I56" i="131" s="1"/>
  <c r="I59" i="131" s="1"/>
  <c r="H32" i="131"/>
  <c r="H48" i="131" s="1"/>
  <c r="H51" i="131" s="1"/>
  <c r="H53" i="131" s="1"/>
  <c r="H56" i="131" s="1"/>
  <c r="H59" i="131" s="1"/>
  <c r="G32" i="131"/>
  <c r="G48" i="131" s="1"/>
  <c r="G51" i="131" s="1"/>
  <c r="G53" i="131" s="1"/>
  <c r="G56" i="131" s="1"/>
  <c r="G59" i="131" s="1"/>
  <c r="F32" i="131"/>
  <c r="F48" i="131" s="1"/>
  <c r="F51" i="131" s="1"/>
  <c r="F53" i="131" s="1"/>
  <c r="F56" i="131" s="1"/>
  <c r="F59" i="131" s="1"/>
  <c r="E32" i="131"/>
  <c r="D32" i="131"/>
  <c r="D48" i="131" s="1"/>
  <c r="D51" i="131" s="1"/>
  <c r="D53" i="131" s="1"/>
  <c r="D56" i="131" s="1"/>
  <c r="D59" i="131" s="1"/>
  <c r="C32" i="131"/>
  <c r="C48" i="131" s="1"/>
  <c r="C51" i="131" s="1"/>
  <c r="C53" i="131" s="1"/>
  <c r="C56" i="131" s="1"/>
  <c r="C59" i="131" s="1"/>
  <c r="F48" i="132"/>
  <c r="F51" i="132" s="1"/>
  <c r="F53" i="132" s="1"/>
  <c r="F56" i="132" s="1"/>
  <c r="F59" i="132" s="1"/>
  <c r="AA47" i="132"/>
  <c r="Y47" i="132"/>
  <c r="Z47" i="132" s="1"/>
  <c r="X47" i="132"/>
  <c r="W47" i="132"/>
  <c r="V47" i="132"/>
  <c r="U47" i="132"/>
  <c r="T47" i="132"/>
  <c r="S47" i="132"/>
  <c r="R47" i="132"/>
  <c r="Q47" i="132"/>
  <c r="P47" i="132"/>
  <c r="O47" i="132"/>
  <c r="N47" i="132"/>
  <c r="M47" i="132"/>
  <c r="L47" i="132"/>
  <c r="K47" i="132"/>
  <c r="J47" i="132"/>
  <c r="I47" i="132"/>
  <c r="H47" i="132"/>
  <c r="G47" i="132"/>
  <c r="F47" i="132"/>
  <c r="E47" i="132"/>
  <c r="D47" i="132"/>
  <c r="C47" i="132"/>
  <c r="AA32" i="132"/>
  <c r="AA48" i="132" s="1"/>
  <c r="AA51" i="132" s="1"/>
  <c r="AA53" i="132" s="1"/>
  <c r="AA56" i="132" s="1"/>
  <c r="AA59" i="132" s="1"/>
  <c r="Y32" i="132"/>
  <c r="X32" i="132"/>
  <c r="W32" i="132"/>
  <c r="W48" i="132" s="1"/>
  <c r="W51" i="132" s="1"/>
  <c r="W53" i="132" s="1"/>
  <c r="W56" i="132" s="1"/>
  <c r="W59" i="132" s="1"/>
  <c r="V32" i="132"/>
  <c r="V48" i="132" s="1"/>
  <c r="V51" i="132" s="1"/>
  <c r="V53" i="132" s="1"/>
  <c r="V56" i="132" s="1"/>
  <c r="V59" i="132" s="1"/>
  <c r="U32" i="132"/>
  <c r="U48" i="132" s="1"/>
  <c r="U51" i="132" s="1"/>
  <c r="U53" i="132" s="1"/>
  <c r="U56" i="132" s="1"/>
  <c r="U59" i="132" s="1"/>
  <c r="T32" i="132"/>
  <c r="S32" i="132"/>
  <c r="S48" i="132" s="1"/>
  <c r="S51" i="132" s="1"/>
  <c r="S53" i="132" s="1"/>
  <c r="S56" i="132" s="1"/>
  <c r="S59" i="132" s="1"/>
  <c r="R32" i="132"/>
  <c r="Q32" i="132"/>
  <c r="Q48" i="132" s="1"/>
  <c r="Q51" i="132" s="1"/>
  <c r="Q53" i="132" s="1"/>
  <c r="Q56" i="132" s="1"/>
  <c r="Q59" i="132" s="1"/>
  <c r="P32" i="132"/>
  <c r="P48" i="132" s="1"/>
  <c r="P51" i="132" s="1"/>
  <c r="P53" i="132" s="1"/>
  <c r="P56" i="132" s="1"/>
  <c r="P59" i="132" s="1"/>
  <c r="O32" i="132"/>
  <c r="O48" i="132" s="1"/>
  <c r="O51" i="132" s="1"/>
  <c r="O53" i="132" s="1"/>
  <c r="O56" i="132" s="1"/>
  <c r="O59" i="132" s="1"/>
  <c r="N32" i="132"/>
  <c r="N48" i="132" s="1"/>
  <c r="N51" i="132" s="1"/>
  <c r="N53" i="132" s="1"/>
  <c r="N56" i="132" s="1"/>
  <c r="N59" i="132" s="1"/>
  <c r="M32" i="132"/>
  <c r="M48" i="132" s="1"/>
  <c r="M51" i="132" s="1"/>
  <c r="M53" i="132" s="1"/>
  <c r="M56" i="132" s="1"/>
  <c r="M59" i="132" s="1"/>
  <c r="L32" i="132"/>
  <c r="K32" i="132"/>
  <c r="K48" i="132" s="1"/>
  <c r="K51" i="132" s="1"/>
  <c r="K53" i="132" s="1"/>
  <c r="K56" i="132" s="1"/>
  <c r="K59" i="132" s="1"/>
  <c r="J32" i="132"/>
  <c r="I32" i="132"/>
  <c r="H32" i="132"/>
  <c r="H48" i="132" s="1"/>
  <c r="H51" i="132" s="1"/>
  <c r="H53" i="132" s="1"/>
  <c r="H56" i="132" s="1"/>
  <c r="H59" i="132" s="1"/>
  <c r="G32" i="132"/>
  <c r="G48" i="132" s="1"/>
  <c r="G51" i="132" s="1"/>
  <c r="G53" i="132" s="1"/>
  <c r="G56" i="132" s="1"/>
  <c r="G59" i="132" s="1"/>
  <c r="F32" i="132"/>
  <c r="E32" i="132"/>
  <c r="E48" i="132" s="1"/>
  <c r="E51" i="132" s="1"/>
  <c r="E53" i="132" s="1"/>
  <c r="E56" i="132" s="1"/>
  <c r="E59" i="132" s="1"/>
  <c r="D32" i="132"/>
  <c r="C32" i="132"/>
  <c r="C48" i="132" s="1"/>
  <c r="C51" i="132" s="1"/>
  <c r="C53" i="132" s="1"/>
  <c r="C56" i="132" s="1"/>
  <c r="C59" i="132" s="1"/>
  <c r="O48" i="133"/>
  <c r="O51" i="133" s="1"/>
  <c r="O53" i="133" s="1"/>
  <c r="O56" i="133" s="1"/>
  <c r="O59" i="133" s="1"/>
  <c r="H48" i="133"/>
  <c r="H51" i="133" s="1"/>
  <c r="H53" i="133" s="1"/>
  <c r="H56" i="133" s="1"/>
  <c r="H59" i="133" s="1"/>
  <c r="AA47" i="133"/>
  <c r="Y47" i="133"/>
  <c r="X47" i="133"/>
  <c r="Z47" i="133" s="1"/>
  <c r="W47" i="133"/>
  <c r="V47" i="133"/>
  <c r="U47" i="133"/>
  <c r="T47" i="133"/>
  <c r="S47" i="133"/>
  <c r="R47" i="133"/>
  <c r="Q47" i="133"/>
  <c r="P47" i="133"/>
  <c r="O47" i="133"/>
  <c r="N47" i="133"/>
  <c r="M47" i="133"/>
  <c r="L47" i="133"/>
  <c r="K47" i="133"/>
  <c r="J47" i="133"/>
  <c r="I47" i="133"/>
  <c r="H47" i="133"/>
  <c r="G47" i="133"/>
  <c r="F47" i="133"/>
  <c r="E47" i="133"/>
  <c r="D47" i="133"/>
  <c r="C47" i="133"/>
  <c r="AA32" i="133"/>
  <c r="AA48" i="133" s="1"/>
  <c r="AA51" i="133" s="1"/>
  <c r="AA53" i="133" s="1"/>
  <c r="AA56" i="133" s="1"/>
  <c r="AA59" i="133" s="1"/>
  <c r="Y32" i="133"/>
  <c r="X32" i="133"/>
  <c r="W32" i="133"/>
  <c r="W48" i="133" s="1"/>
  <c r="W51" i="133" s="1"/>
  <c r="W53" i="133" s="1"/>
  <c r="W56" i="133" s="1"/>
  <c r="W59" i="133" s="1"/>
  <c r="V32" i="133"/>
  <c r="V48" i="133" s="1"/>
  <c r="V51" i="133" s="1"/>
  <c r="V53" i="133" s="1"/>
  <c r="V56" i="133" s="1"/>
  <c r="V59" i="133" s="1"/>
  <c r="U32" i="133"/>
  <c r="U48" i="133" s="1"/>
  <c r="U51" i="133" s="1"/>
  <c r="U53" i="133" s="1"/>
  <c r="U56" i="133" s="1"/>
  <c r="U59" i="133" s="1"/>
  <c r="T32" i="133"/>
  <c r="T48" i="133" s="1"/>
  <c r="T51" i="133" s="1"/>
  <c r="T53" i="133" s="1"/>
  <c r="T56" i="133" s="1"/>
  <c r="T59" i="133" s="1"/>
  <c r="S32" i="133"/>
  <c r="S48" i="133" s="1"/>
  <c r="S51" i="133" s="1"/>
  <c r="S53" i="133" s="1"/>
  <c r="S56" i="133" s="1"/>
  <c r="S59" i="133" s="1"/>
  <c r="R32" i="133"/>
  <c r="R48" i="133" s="1"/>
  <c r="R51" i="133" s="1"/>
  <c r="R53" i="133" s="1"/>
  <c r="R56" i="133" s="1"/>
  <c r="R59" i="133" s="1"/>
  <c r="Q32" i="133"/>
  <c r="P32" i="133"/>
  <c r="O32" i="133"/>
  <c r="N32" i="133"/>
  <c r="N48" i="133" s="1"/>
  <c r="N51" i="133" s="1"/>
  <c r="N53" i="133" s="1"/>
  <c r="N56" i="133" s="1"/>
  <c r="N59" i="133" s="1"/>
  <c r="M32" i="133"/>
  <c r="L32" i="133"/>
  <c r="L48" i="133" s="1"/>
  <c r="L51" i="133" s="1"/>
  <c r="L53" i="133" s="1"/>
  <c r="L56" i="133" s="1"/>
  <c r="L59" i="133" s="1"/>
  <c r="K32" i="133"/>
  <c r="K48" i="133" s="1"/>
  <c r="K51" i="133" s="1"/>
  <c r="K53" i="133" s="1"/>
  <c r="K56" i="133" s="1"/>
  <c r="K59" i="133" s="1"/>
  <c r="J32" i="133"/>
  <c r="J48" i="133" s="1"/>
  <c r="J51" i="133" s="1"/>
  <c r="J53" i="133" s="1"/>
  <c r="J56" i="133" s="1"/>
  <c r="J59" i="133" s="1"/>
  <c r="I32" i="133"/>
  <c r="H32" i="133"/>
  <c r="G32" i="133"/>
  <c r="G48" i="133" s="1"/>
  <c r="G51" i="133" s="1"/>
  <c r="G53" i="133" s="1"/>
  <c r="G56" i="133" s="1"/>
  <c r="G59" i="133" s="1"/>
  <c r="F32" i="133"/>
  <c r="F48" i="133" s="1"/>
  <c r="F51" i="133" s="1"/>
  <c r="F53" i="133" s="1"/>
  <c r="F56" i="133" s="1"/>
  <c r="F59" i="133" s="1"/>
  <c r="E32" i="133"/>
  <c r="E48" i="133" s="1"/>
  <c r="E51" i="133" s="1"/>
  <c r="E53" i="133" s="1"/>
  <c r="E56" i="133" s="1"/>
  <c r="E59" i="133" s="1"/>
  <c r="D32" i="133"/>
  <c r="D48" i="133" s="1"/>
  <c r="D51" i="133" s="1"/>
  <c r="D53" i="133" s="1"/>
  <c r="D56" i="133" s="1"/>
  <c r="D59" i="133" s="1"/>
  <c r="C32" i="133"/>
  <c r="C48" i="133" s="1"/>
  <c r="C51" i="133" s="1"/>
  <c r="C53" i="133" s="1"/>
  <c r="C56" i="133" s="1"/>
  <c r="C59" i="133" s="1"/>
  <c r="S56" i="134"/>
  <c r="S59" i="134" s="1"/>
  <c r="C56" i="134"/>
  <c r="C59" i="134" s="1"/>
  <c r="AA47" i="134"/>
  <c r="Y47" i="134"/>
  <c r="X47" i="134"/>
  <c r="W47" i="134"/>
  <c r="V47" i="134"/>
  <c r="U47" i="134"/>
  <c r="T47" i="134"/>
  <c r="S47" i="134"/>
  <c r="R47" i="134"/>
  <c r="Q47" i="134"/>
  <c r="P47" i="134"/>
  <c r="O47" i="134"/>
  <c r="N47" i="134"/>
  <c r="M47" i="134"/>
  <c r="L47" i="134"/>
  <c r="K47" i="134"/>
  <c r="J47" i="134"/>
  <c r="I47" i="134"/>
  <c r="H47" i="134"/>
  <c r="G47" i="134"/>
  <c r="F47" i="134"/>
  <c r="E47" i="134"/>
  <c r="D47" i="134"/>
  <c r="C47" i="134"/>
  <c r="AA32" i="134"/>
  <c r="AA48" i="134" s="1"/>
  <c r="AA51" i="134" s="1"/>
  <c r="AA53" i="134" s="1"/>
  <c r="AA56" i="134" s="1"/>
  <c r="AA59" i="134" s="1"/>
  <c r="Y32" i="134"/>
  <c r="Y48" i="134" s="1"/>
  <c r="Y51" i="134" s="1"/>
  <c r="Y53" i="134" s="1"/>
  <c r="Y56" i="134" s="1"/>
  <c r="Y59" i="134" s="1"/>
  <c r="X32" i="134"/>
  <c r="W32" i="134"/>
  <c r="V32" i="134"/>
  <c r="V48" i="134" s="1"/>
  <c r="V51" i="134" s="1"/>
  <c r="V53" i="134" s="1"/>
  <c r="V56" i="134" s="1"/>
  <c r="V59" i="134" s="1"/>
  <c r="U32" i="134"/>
  <c r="U48" i="134" s="1"/>
  <c r="U51" i="134" s="1"/>
  <c r="U53" i="134" s="1"/>
  <c r="U56" i="134" s="1"/>
  <c r="U59" i="134" s="1"/>
  <c r="T32" i="134"/>
  <c r="T48" i="134" s="1"/>
  <c r="T51" i="134" s="1"/>
  <c r="T53" i="134" s="1"/>
  <c r="T56" i="134" s="1"/>
  <c r="T59" i="134" s="1"/>
  <c r="S32" i="134"/>
  <c r="S48" i="134" s="1"/>
  <c r="S51" i="134" s="1"/>
  <c r="S53" i="134" s="1"/>
  <c r="R32" i="134"/>
  <c r="R48" i="134" s="1"/>
  <c r="R51" i="134" s="1"/>
  <c r="R53" i="134" s="1"/>
  <c r="R56" i="134" s="1"/>
  <c r="R59" i="134" s="1"/>
  <c r="Q32" i="134"/>
  <c r="Q48" i="134" s="1"/>
  <c r="Q51" i="134" s="1"/>
  <c r="Q53" i="134" s="1"/>
  <c r="Q56" i="134" s="1"/>
  <c r="Q59" i="134" s="1"/>
  <c r="P32" i="134"/>
  <c r="P48" i="134" s="1"/>
  <c r="P51" i="134" s="1"/>
  <c r="P53" i="134" s="1"/>
  <c r="P56" i="134" s="1"/>
  <c r="P59" i="134" s="1"/>
  <c r="O32" i="134"/>
  <c r="N32" i="134"/>
  <c r="N48" i="134" s="1"/>
  <c r="N51" i="134" s="1"/>
  <c r="N53" i="134" s="1"/>
  <c r="N56" i="134" s="1"/>
  <c r="N59" i="134" s="1"/>
  <c r="M32" i="134"/>
  <c r="M48" i="134" s="1"/>
  <c r="M51" i="134" s="1"/>
  <c r="M53" i="134" s="1"/>
  <c r="M56" i="134" s="1"/>
  <c r="M59" i="134" s="1"/>
  <c r="L32" i="134"/>
  <c r="L48" i="134" s="1"/>
  <c r="L51" i="134" s="1"/>
  <c r="L53" i="134" s="1"/>
  <c r="L56" i="134" s="1"/>
  <c r="L59" i="134" s="1"/>
  <c r="K32" i="134"/>
  <c r="K48" i="134" s="1"/>
  <c r="K51" i="134" s="1"/>
  <c r="K53" i="134" s="1"/>
  <c r="K56" i="134" s="1"/>
  <c r="K59" i="134" s="1"/>
  <c r="J32" i="134"/>
  <c r="J48" i="134" s="1"/>
  <c r="J51" i="134" s="1"/>
  <c r="J53" i="134" s="1"/>
  <c r="J56" i="134" s="1"/>
  <c r="J59" i="134" s="1"/>
  <c r="I32" i="134"/>
  <c r="I48" i="134" s="1"/>
  <c r="I51" i="134" s="1"/>
  <c r="I53" i="134" s="1"/>
  <c r="I56" i="134" s="1"/>
  <c r="I59" i="134" s="1"/>
  <c r="H32" i="134"/>
  <c r="H48" i="134" s="1"/>
  <c r="H51" i="134" s="1"/>
  <c r="H53" i="134" s="1"/>
  <c r="H56" i="134" s="1"/>
  <c r="H59" i="134" s="1"/>
  <c r="G32" i="134"/>
  <c r="F32" i="134"/>
  <c r="F48" i="134" s="1"/>
  <c r="F51" i="134" s="1"/>
  <c r="F53" i="134" s="1"/>
  <c r="F56" i="134" s="1"/>
  <c r="F59" i="134" s="1"/>
  <c r="E32" i="134"/>
  <c r="E48" i="134" s="1"/>
  <c r="E51" i="134" s="1"/>
  <c r="E53" i="134" s="1"/>
  <c r="E56" i="134" s="1"/>
  <c r="E59" i="134" s="1"/>
  <c r="D32" i="134"/>
  <c r="D48" i="134" s="1"/>
  <c r="D51" i="134" s="1"/>
  <c r="D53" i="134" s="1"/>
  <c r="D56" i="134" s="1"/>
  <c r="D59" i="134" s="1"/>
  <c r="C32" i="134"/>
  <c r="C48" i="134" s="1"/>
  <c r="C51" i="134" s="1"/>
  <c r="C53" i="134" s="1"/>
  <c r="J56" i="135"/>
  <c r="J59" i="135" s="1"/>
  <c r="S48" i="135"/>
  <c r="S51" i="135" s="1"/>
  <c r="S53" i="135" s="1"/>
  <c r="S56" i="135" s="1"/>
  <c r="S59" i="135" s="1"/>
  <c r="M48" i="135"/>
  <c r="M51" i="135" s="1"/>
  <c r="M53" i="135" s="1"/>
  <c r="M56" i="135" s="1"/>
  <c r="M59" i="135" s="1"/>
  <c r="AA47" i="135"/>
  <c r="Y47" i="135"/>
  <c r="X47" i="135"/>
  <c r="W47" i="135"/>
  <c r="V47" i="135"/>
  <c r="U47" i="135"/>
  <c r="T47" i="135"/>
  <c r="S47" i="135"/>
  <c r="R47" i="135"/>
  <c r="Q47" i="135"/>
  <c r="P47" i="135"/>
  <c r="O47" i="135"/>
  <c r="N47" i="135"/>
  <c r="M47" i="135"/>
  <c r="L47" i="135"/>
  <c r="K47" i="135"/>
  <c r="J47" i="135"/>
  <c r="I47" i="135"/>
  <c r="H47" i="135"/>
  <c r="G47" i="135"/>
  <c r="F47" i="135"/>
  <c r="E47" i="135"/>
  <c r="D47" i="135"/>
  <c r="C47" i="135"/>
  <c r="AA32" i="135"/>
  <c r="AA48" i="135" s="1"/>
  <c r="AA51" i="135" s="1"/>
  <c r="AA53" i="135" s="1"/>
  <c r="AA56" i="135" s="1"/>
  <c r="AA59" i="135" s="1"/>
  <c r="Y32" i="135"/>
  <c r="Y48" i="135" s="1"/>
  <c r="Y51" i="135" s="1"/>
  <c r="Y53" i="135" s="1"/>
  <c r="Y56" i="135" s="1"/>
  <c r="Y59" i="135" s="1"/>
  <c r="X32" i="135"/>
  <c r="W32" i="135"/>
  <c r="W48" i="135" s="1"/>
  <c r="W51" i="135" s="1"/>
  <c r="W53" i="135" s="1"/>
  <c r="W56" i="135" s="1"/>
  <c r="W59" i="135" s="1"/>
  <c r="V32" i="135"/>
  <c r="V48" i="135" s="1"/>
  <c r="V51" i="135" s="1"/>
  <c r="V53" i="135" s="1"/>
  <c r="V56" i="135" s="1"/>
  <c r="V59" i="135" s="1"/>
  <c r="U32" i="135"/>
  <c r="U48" i="135" s="1"/>
  <c r="U51" i="135" s="1"/>
  <c r="U53" i="135" s="1"/>
  <c r="U56" i="135" s="1"/>
  <c r="U59" i="135" s="1"/>
  <c r="T32" i="135"/>
  <c r="T48" i="135" s="1"/>
  <c r="T51" i="135" s="1"/>
  <c r="T53" i="135" s="1"/>
  <c r="T56" i="135" s="1"/>
  <c r="T59" i="135" s="1"/>
  <c r="S32" i="135"/>
  <c r="R32" i="135"/>
  <c r="R48" i="135" s="1"/>
  <c r="R51" i="135" s="1"/>
  <c r="R53" i="135" s="1"/>
  <c r="R56" i="135" s="1"/>
  <c r="R59" i="135" s="1"/>
  <c r="Q32" i="135"/>
  <c r="Q48" i="135" s="1"/>
  <c r="Q51" i="135" s="1"/>
  <c r="Q53" i="135" s="1"/>
  <c r="Q56" i="135" s="1"/>
  <c r="Q59" i="135" s="1"/>
  <c r="P32" i="135"/>
  <c r="P48" i="135" s="1"/>
  <c r="P51" i="135" s="1"/>
  <c r="P53" i="135" s="1"/>
  <c r="P56" i="135" s="1"/>
  <c r="P59" i="135" s="1"/>
  <c r="O32" i="135"/>
  <c r="O48" i="135" s="1"/>
  <c r="O51" i="135" s="1"/>
  <c r="O53" i="135" s="1"/>
  <c r="O56" i="135" s="1"/>
  <c r="O59" i="135" s="1"/>
  <c r="N32" i="135"/>
  <c r="M32" i="135"/>
  <c r="L32" i="135"/>
  <c r="L48" i="135" s="1"/>
  <c r="L51" i="135" s="1"/>
  <c r="L53" i="135" s="1"/>
  <c r="L56" i="135" s="1"/>
  <c r="L59" i="135" s="1"/>
  <c r="K32" i="135"/>
  <c r="K48" i="135" s="1"/>
  <c r="K51" i="135" s="1"/>
  <c r="K53" i="135" s="1"/>
  <c r="K56" i="135" s="1"/>
  <c r="K59" i="135" s="1"/>
  <c r="J32" i="135"/>
  <c r="J48" i="135" s="1"/>
  <c r="J51" i="135" s="1"/>
  <c r="J53" i="135" s="1"/>
  <c r="I32" i="135"/>
  <c r="I48" i="135" s="1"/>
  <c r="I51" i="135" s="1"/>
  <c r="I53" i="135" s="1"/>
  <c r="I56" i="135" s="1"/>
  <c r="I59" i="135" s="1"/>
  <c r="H32" i="135"/>
  <c r="H48" i="135" s="1"/>
  <c r="H51" i="135" s="1"/>
  <c r="H53" i="135" s="1"/>
  <c r="H56" i="135" s="1"/>
  <c r="H59" i="135" s="1"/>
  <c r="G32" i="135"/>
  <c r="G48" i="135" s="1"/>
  <c r="G51" i="135" s="1"/>
  <c r="G53" i="135" s="1"/>
  <c r="G56" i="135" s="1"/>
  <c r="G59" i="135" s="1"/>
  <c r="F32" i="135"/>
  <c r="F48" i="135" s="1"/>
  <c r="F51" i="135" s="1"/>
  <c r="F53" i="135" s="1"/>
  <c r="F56" i="135" s="1"/>
  <c r="F59" i="135" s="1"/>
  <c r="E32" i="135"/>
  <c r="E48" i="135" s="1"/>
  <c r="E51" i="135" s="1"/>
  <c r="E53" i="135" s="1"/>
  <c r="E56" i="135" s="1"/>
  <c r="E59" i="135" s="1"/>
  <c r="D32" i="135"/>
  <c r="D48" i="135" s="1"/>
  <c r="D51" i="135" s="1"/>
  <c r="D53" i="135" s="1"/>
  <c r="D56" i="135" s="1"/>
  <c r="D59" i="135" s="1"/>
  <c r="C32" i="135"/>
  <c r="C48" i="135" s="1"/>
  <c r="C51" i="135" s="1"/>
  <c r="C53" i="135" s="1"/>
  <c r="C56" i="135" s="1"/>
  <c r="C59" i="135" s="1"/>
  <c r="AA47" i="136"/>
  <c r="Y47" i="136"/>
  <c r="X47" i="136"/>
  <c r="W47" i="136"/>
  <c r="V47" i="136"/>
  <c r="U47" i="136"/>
  <c r="T47" i="136"/>
  <c r="S47" i="136"/>
  <c r="R47" i="136"/>
  <c r="Q47" i="136"/>
  <c r="P47" i="136"/>
  <c r="O47" i="136"/>
  <c r="N47" i="136"/>
  <c r="M47" i="136"/>
  <c r="L47" i="136"/>
  <c r="K47" i="136"/>
  <c r="J47" i="136"/>
  <c r="I47" i="136"/>
  <c r="H47" i="136"/>
  <c r="G47" i="136"/>
  <c r="F47" i="136"/>
  <c r="E47" i="136"/>
  <c r="D47" i="136"/>
  <c r="C47" i="136"/>
  <c r="AA32" i="136"/>
  <c r="AA48" i="136" s="1"/>
  <c r="AA51" i="136" s="1"/>
  <c r="AA53" i="136" s="1"/>
  <c r="AA56" i="136" s="1"/>
  <c r="AA59" i="136" s="1"/>
  <c r="Y32" i="136"/>
  <c r="Y48" i="136" s="1"/>
  <c r="Y51" i="136" s="1"/>
  <c r="Y53" i="136" s="1"/>
  <c r="Y56" i="136" s="1"/>
  <c r="Y59" i="136" s="1"/>
  <c r="X32" i="136"/>
  <c r="X48" i="136" s="1"/>
  <c r="W32" i="136"/>
  <c r="W48" i="136" s="1"/>
  <c r="W51" i="136" s="1"/>
  <c r="W53" i="136" s="1"/>
  <c r="W56" i="136" s="1"/>
  <c r="W59" i="136" s="1"/>
  <c r="V32" i="136"/>
  <c r="V48" i="136" s="1"/>
  <c r="V51" i="136" s="1"/>
  <c r="V53" i="136" s="1"/>
  <c r="V56" i="136" s="1"/>
  <c r="V59" i="136" s="1"/>
  <c r="U32" i="136"/>
  <c r="T32" i="136"/>
  <c r="T48" i="136" s="1"/>
  <c r="T51" i="136" s="1"/>
  <c r="T53" i="136" s="1"/>
  <c r="T56" i="136" s="1"/>
  <c r="T59" i="136" s="1"/>
  <c r="S32" i="136"/>
  <c r="S48" i="136" s="1"/>
  <c r="S51" i="136" s="1"/>
  <c r="S53" i="136" s="1"/>
  <c r="S56" i="136" s="1"/>
  <c r="S59" i="136" s="1"/>
  <c r="R32" i="136"/>
  <c r="R48" i="136" s="1"/>
  <c r="R51" i="136" s="1"/>
  <c r="R53" i="136" s="1"/>
  <c r="R56" i="136" s="1"/>
  <c r="R59" i="136" s="1"/>
  <c r="Q32" i="136"/>
  <c r="Q48" i="136" s="1"/>
  <c r="Q51" i="136" s="1"/>
  <c r="Q53" i="136" s="1"/>
  <c r="Q56" i="136" s="1"/>
  <c r="Q59" i="136" s="1"/>
  <c r="P32" i="136"/>
  <c r="P48" i="136" s="1"/>
  <c r="P51" i="136" s="1"/>
  <c r="P53" i="136" s="1"/>
  <c r="P56" i="136" s="1"/>
  <c r="P59" i="136" s="1"/>
  <c r="O32" i="136"/>
  <c r="N32" i="136"/>
  <c r="N48" i="136" s="1"/>
  <c r="N51" i="136" s="1"/>
  <c r="N53" i="136" s="1"/>
  <c r="N56" i="136" s="1"/>
  <c r="N59" i="136" s="1"/>
  <c r="M32" i="136"/>
  <c r="L32" i="136"/>
  <c r="L48" i="136" s="1"/>
  <c r="L51" i="136" s="1"/>
  <c r="L53" i="136" s="1"/>
  <c r="L56" i="136" s="1"/>
  <c r="L59" i="136" s="1"/>
  <c r="K32" i="136"/>
  <c r="K48" i="136" s="1"/>
  <c r="K51" i="136" s="1"/>
  <c r="K53" i="136" s="1"/>
  <c r="K56" i="136" s="1"/>
  <c r="K59" i="136" s="1"/>
  <c r="J32" i="136"/>
  <c r="J48" i="136" s="1"/>
  <c r="J51" i="136" s="1"/>
  <c r="J53" i="136" s="1"/>
  <c r="J56" i="136" s="1"/>
  <c r="J59" i="136" s="1"/>
  <c r="I32" i="136"/>
  <c r="I48" i="136" s="1"/>
  <c r="I51" i="136" s="1"/>
  <c r="I53" i="136" s="1"/>
  <c r="I56" i="136" s="1"/>
  <c r="I59" i="136" s="1"/>
  <c r="H32" i="136"/>
  <c r="H48" i="136" s="1"/>
  <c r="H51" i="136" s="1"/>
  <c r="H53" i="136" s="1"/>
  <c r="H56" i="136" s="1"/>
  <c r="H59" i="136" s="1"/>
  <c r="G32" i="136"/>
  <c r="G48" i="136" s="1"/>
  <c r="G51" i="136" s="1"/>
  <c r="G53" i="136" s="1"/>
  <c r="G56" i="136" s="1"/>
  <c r="G59" i="136" s="1"/>
  <c r="F32" i="136"/>
  <c r="F48" i="136" s="1"/>
  <c r="F51" i="136" s="1"/>
  <c r="F53" i="136" s="1"/>
  <c r="F56" i="136" s="1"/>
  <c r="F59" i="136" s="1"/>
  <c r="E32" i="136"/>
  <c r="D32" i="136"/>
  <c r="D48" i="136" s="1"/>
  <c r="D51" i="136" s="1"/>
  <c r="D53" i="136" s="1"/>
  <c r="D56" i="136" s="1"/>
  <c r="D59" i="136" s="1"/>
  <c r="C32" i="136"/>
  <c r="C48" i="136" s="1"/>
  <c r="C51" i="136" s="1"/>
  <c r="C53" i="136" s="1"/>
  <c r="C56" i="136" s="1"/>
  <c r="C59" i="136" s="1"/>
  <c r="AA47" i="137"/>
  <c r="Y47" i="137"/>
  <c r="X47" i="137"/>
  <c r="W47" i="137"/>
  <c r="V47" i="137"/>
  <c r="U47" i="137"/>
  <c r="T47" i="137"/>
  <c r="S47" i="137"/>
  <c r="R47" i="137"/>
  <c r="Q47" i="137"/>
  <c r="P47" i="137"/>
  <c r="O47" i="137"/>
  <c r="N47" i="137"/>
  <c r="M47" i="137"/>
  <c r="L47" i="137"/>
  <c r="K47" i="137"/>
  <c r="J47" i="137"/>
  <c r="I47" i="137"/>
  <c r="H47" i="137"/>
  <c r="G47" i="137"/>
  <c r="F47" i="137"/>
  <c r="E47" i="137"/>
  <c r="D47" i="137"/>
  <c r="C47" i="137"/>
  <c r="AA32" i="137"/>
  <c r="AA48" i="137" s="1"/>
  <c r="AA51" i="137" s="1"/>
  <c r="AA53" i="137" s="1"/>
  <c r="AA56" i="137" s="1"/>
  <c r="AA59" i="137" s="1"/>
  <c r="Y32" i="137"/>
  <c r="Y48" i="137" s="1"/>
  <c r="Y51" i="137" s="1"/>
  <c r="Y53" i="137" s="1"/>
  <c r="Y56" i="137" s="1"/>
  <c r="Y59" i="137" s="1"/>
  <c r="X32" i="137"/>
  <c r="X48" i="137" s="1"/>
  <c r="W32" i="137"/>
  <c r="W48" i="137" s="1"/>
  <c r="W51" i="137" s="1"/>
  <c r="W53" i="137" s="1"/>
  <c r="W56" i="137" s="1"/>
  <c r="W59" i="137" s="1"/>
  <c r="V32" i="137"/>
  <c r="V48" i="137" s="1"/>
  <c r="V51" i="137" s="1"/>
  <c r="V53" i="137" s="1"/>
  <c r="V56" i="137" s="1"/>
  <c r="V59" i="137" s="1"/>
  <c r="U32" i="137"/>
  <c r="U48" i="137" s="1"/>
  <c r="U51" i="137" s="1"/>
  <c r="U53" i="137" s="1"/>
  <c r="U56" i="137" s="1"/>
  <c r="U59" i="137" s="1"/>
  <c r="T32" i="137"/>
  <c r="T48" i="137" s="1"/>
  <c r="T51" i="137" s="1"/>
  <c r="T53" i="137" s="1"/>
  <c r="T56" i="137" s="1"/>
  <c r="T59" i="137" s="1"/>
  <c r="S32" i="137"/>
  <c r="S48" i="137" s="1"/>
  <c r="S51" i="137" s="1"/>
  <c r="S53" i="137" s="1"/>
  <c r="S56" i="137" s="1"/>
  <c r="S59" i="137" s="1"/>
  <c r="R32" i="137"/>
  <c r="R48" i="137" s="1"/>
  <c r="R51" i="137" s="1"/>
  <c r="R53" i="137" s="1"/>
  <c r="R56" i="137" s="1"/>
  <c r="R59" i="137" s="1"/>
  <c r="Q32" i="137"/>
  <c r="Q48" i="137" s="1"/>
  <c r="Q51" i="137" s="1"/>
  <c r="Q53" i="137" s="1"/>
  <c r="Q56" i="137" s="1"/>
  <c r="Q59" i="137" s="1"/>
  <c r="P32" i="137"/>
  <c r="P48" i="137" s="1"/>
  <c r="P51" i="137" s="1"/>
  <c r="P53" i="137" s="1"/>
  <c r="P56" i="137" s="1"/>
  <c r="P59" i="137" s="1"/>
  <c r="O32" i="137"/>
  <c r="O48" i="137" s="1"/>
  <c r="O51" i="137" s="1"/>
  <c r="O53" i="137" s="1"/>
  <c r="O56" i="137" s="1"/>
  <c r="O59" i="137" s="1"/>
  <c r="N32" i="137"/>
  <c r="N48" i="137" s="1"/>
  <c r="N51" i="137" s="1"/>
  <c r="N53" i="137" s="1"/>
  <c r="N56" i="137" s="1"/>
  <c r="N59" i="137" s="1"/>
  <c r="M32" i="137"/>
  <c r="M48" i="137" s="1"/>
  <c r="M51" i="137" s="1"/>
  <c r="M53" i="137" s="1"/>
  <c r="M56" i="137" s="1"/>
  <c r="M59" i="137" s="1"/>
  <c r="L32" i="137"/>
  <c r="L48" i="137" s="1"/>
  <c r="L51" i="137" s="1"/>
  <c r="L53" i="137" s="1"/>
  <c r="L56" i="137" s="1"/>
  <c r="L59" i="137" s="1"/>
  <c r="K32" i="137"/>
  <c r="K48" i="137" s="1"/>
  <c r="K51" i="137" s="1"/>
  <c r="K53" i="137" s="1"/>
  <c r="K56" i="137" s="1"/>
  <c r="K59" i="137" s="1"/>
  <c r="J32" i="137"/>
  <c r="J48" i="137" s="1"/>
  <c r="J51" i="137" s="1"/>
  <c r="J53" i="137" s="1"/>
  <c r="J56" i="137" s="1"/>
  <c r="J59" i="137" s="1"/>
  <c r="I32" i="137"/>
  <c r="I48" i="137" s="1"/>
  <c r="I51" i="137" s="1"/>
  <c r="I53" i="137" s="1"/>
  <c r="I56" i="137" s="1"/>
  <c r="I59" i="137" s="1"/>
  <c r="H32" i="137"/>
  <c r="H48" i="137" s="1"/>
  <c r="H51" i="137" s="1"/>
  <c r="H53" i="137" s="1"/>
  <c r="H56" i="137" s="1"/>
  <c r="H59" i="137" s="1"/>
  <c r="G32" i="137"/>
  <c r="G48" i="137" s="1"/>
  <c r="G51" i="137" s="1"/>
  <c r="G53" i="137" s="1"/>
  <c r="G56" i="137" s="1"/>
  <c r="G59" i="137" s="1"/>
  <c r="F32" i="137"/>
  <c r="F48" i="137" s="1"/>
  <c r="F51" i="137" s="1"/>
  <c r="F53" i="137" s="1"/>
  <c r="F56" i="137" s="1"/>
  <c r="F59" i="137" s="1"/>
  <c r="E32" i="137"/>
  <c r="E48" i="137" s="1"/>
  <c r="E51" i="137" s="1"/>
  <c r="E53" i="137" s="1"/>
  <c r="E56" i="137" s="1"/>
  <c r="E59" i="137" s="1"/>
  <c r="D32" i="137"/>
  <c r="D48" i="137" s="1"/>
  <c r="D51" i="137" s="1"/>
  <c r="D53" i="137" s="1"/>
  <c r="D56" i="137" s="1"/>
  <c r="D59" i="137" s="1"/>
  <c r="C32" i="137"/>
  <c r="C48" i="137" s="1"/>
  <c r="C51" i="137" s="1"/>
  <c r="C53" i="137" s="1"/>
  <c r="C56" i="137" s="1"/>
  <c r="C59" i="137" s="1"/>
  <c r="D48" i="138"/>
  <c r="D51" i="138" s="1"/>
  <c r="D53" i="138" s="1"/>
  <c r="D56" i="138" s="1"/>
  <c r="D59" i="138" s="1"/>
  <c r="AA47" i="138"/>
  <c r="Y47" i="138"/>
  <c r="X47" i="138"/>
  <c r="Z47" i="138" s="1"/>
  <c r="W47" i="138"/>
  <c r="V47" i="138"/>
  <c r="U47" i="138"/>
  <c r="T47" i="138"/>
  <c r="S47" i="138"/>
  <c r="R47" i="138"/>
  <c r="Q47" i="138"/>
  <c r="P47" i="138"/>
  <c r="O47" i="138"/>
  <c r="N47" i="138"/>
  <c r="M47" i="138"/>
  <c r="L47" i="138"/>
  <c r="K47" i="138"/>
  <c r="J47" i="138"/>
  <c r="I47" i="138"/>
  <c r="H47" i="138"/>
  <c r="G47" i="138"/>
  <c r="F47" i="138"/>
  <c r="E47" i="138"/>
  <c r="D47" i="138"/>
  <c r="C47" i="138"/>
  <c r="AA32" i="138"/>
  <c r="Y32" i="138"/>
  <c r="Y48" i="138" s="1"/>
  <c r="Y51" i="138" s="1"/>
  <c r="Y53" i="138" s="1"/>
  <c r="Y56" i="138" s="1"/>
  <c r="Y59" i="138" s="1"/>
  <c r="X32" i="138"/>
  <c r="Z32" i="138" s="1"/>
  <c r="W32" i="138"/>
  <c r="V32" i="138"/>
  <c r="V48" i="138" s="1"/>
  <c r="V51" i="138" s="1"/>
  <c r="V53" i="138" s="1"/>
  <c r="V56" i="138" s="1"/>
  <c r="V59" i="138" s="1"/>
  <c r="U32" i="138"/>
  <c r="U48" i="138" s="1"/>
  <c r="U51" i="138" s="1"/>
  <c r="U53" i="138" s="1"/>
  <c r="U56" i="138" s="1"/>
  <c r="U59" i="138" s="1"/>
  <c r="T32" i="138"/>
  <c r="T48" i="138" s="1"/>
  <c r="T51" i="138" s="1"/>
  <c r="T53" i="138" s="1"/>
  <c r="T56" i="138" s="1"/>
  <c r="T59" i="138" s="1"/>
  <c r="S32" i="138"/>
  <c r="R32" i="138"/>
  <c r="R48" i="138" s="1"/>
  <c r="R51" i="138" s="1"/>
  <c r="R53" i="138" s="1"/>
  <c r="R56" i="138" s="1"/>
  <c r="R59" i="138" s="1"/>
  <c r="Q32" i="138"/>
  <c r="Q48" i="138" s="1"/>
  <c r="Q51" i="138" s="1"/>
  <c r="Q53" i="138" s="1"/>
  <c r="Q56" i="138" s="1"/>
  <c r="Q59" i="138" s="1"/>
  <c r="P32" i="138"/>
  <c r="P48" i="138" s="1"/>
  <c r="P51" i="138" s="1"/>
  <c r="P53" i="138" s="1"/>
  <c r="P56" i="138" s="1"/>
  <c r="P59" i="138" s="1"/>
  <c r="O32" i="138"/>
  <c r="N32" i="138"/>
  <c r="N48" i="138" s="1"/>
  <c r="N51" i="138" s="1"/>
  <c r="N53" i="138" s="1"/>
  <c r="N56" i="138" s="1"/>
  <c r="N59" i="138" s="1"/>
  <c r="M32" i="138"/>
  <c r="M48" i="138" s="1"/>
  <c r="M51" i="138" s="1"/>
  <c r="M53" i="138" s="1"/>
  <c r="M56" i="138" s="1"/>
  <c r="M59" i="138" s="1"/>
  <c r="L32" i="138"/>
  <c r="L48" i="138" s="1"/>
  <c r="L51" i="138" s="1"/>
  <c r="L53" i="138" s="1"/>
  <c r="L56" i="138" s="1"/>
  <c r="L59" i="138" s="1"/>
  <c r="K32" i="138"/>
  <c r="J32" i="138"/>
  <c r="J48" i="138" s="1"/>
  <c r="J51" i="138" s="1"/>
  <c r="J53" i="138" s="1"/>
  <c r="J56" i="138" s="1"/>
  <c r="J59" i="138" s="1"/>
  <c r="I32" i="138"/>
  <c r="I48" i="138" s="1"/>
  <c r="I51" i="138" s="1"/>
  <c r="I53" i="138" s="1"/>
  <c r="I56" i="138" s="1"/>
  <c r="I59" i="138" s="1"/>
  <c r="H32" i="138"/>
  <c r="H48" i="138" s="1"/>
  <c r="H51" i="138" s="1"/>
  <c r="H53" i="138" s="1"/>
  <c r="H56" i="138" s="1"/>
  <c r="H59" i="138" s="1"/>
  <c r="G32" i="138"/>
  <c r="F32" i="138"/>
  <c r="F48" i="138" s="1"/>
  <c r="F51" i="138" s="1"/>
  <c r="F53" i="138" s="1"/>
  <c r="F56" i="138" s="1"/>
  <c r="F59" i="138" s="1"/>
  <c r="E32" i="138"/>
  <c r="E48" i="138" s="1"/>
  <c r="E51" i="138" s="1"/>
  <c r="E53" i="138" s="1"/>
  <c r="E56" i="138" s="1"/>
  <c r="E59" i="138" s="1"/>
  <c r="D32" i="138"/>
  <c r="C32" i="138"/>
  <c r="Y53" i="139"/>
  <c r="Y56" i="139" s="1"/>
  <c r="Y59" i="139" s="1"/>
  <c r="T53" i="139"/>
  <c r="T56" i="139" s="1"/>
  <c r="T59" i="139" s="1"/>
  <c r="AA47" i="139"/>
  <c r="Y47" i="139"/>
  <c r="X47" i="139"/>
  <c r="W47" i="139"/>
  <c r="V47" i="139"/>
  <c r="U47" i="139"/>
  <c r="T47" i="139"/>
  <c r="S47" i="139"/>
  <c r="R47" i="139"/>
  <c r="Q47" i="139"/>
  <c r="P47" i="139"/>
  <c r="O47" i="139"/>
  <c r="N47" i="139"/>
  <c r="M47" i="139"/>
  <c r="L47" i="139"/>
  <c r="K47" i="139"/>
  <c r="J47" i="139"/>
  <c r="I47" i="139"/>
  <c r="H47" i="139"/>
  <c r="G47" i="139"/>
  <c r="F47" i="139"/>
  <c r="E47" i="139"/>
  <c r="D47" i="139"/>
  <c r="C47" i="139"/>
  <c r="AA32" i="139"/>
  <c r="AA48" i="139" s="1"/>
  <c r="AA51" i="139" s="1"/>
  <c r="AA53" i="139" s="1"/>
  <c r="AA56" i="139" s="1"/>
  <c r="AA59" i="139" s="1"/>
  <c r="Y32" i="139"/>
  <c r="Y48" i="139" s="1"/>
  <c r="Y51" i="139" s="1"/>
  <c r="X32" i="139"/>
  <c r="W32" i="139"/>
  <c r="W48" i="139" s="1"/>
  <c r="W51" i="139" s="1"/>
  <c r="W53" i="139" s="1"/>
  <c r="W56" i="139" s="1"/>
  <c r="W59" i="139" s="1"/>
  <c r="V32" i="139"/>
  <c r="V48" i="139" s="1"/>
  <c r="V51" i="139" s="1"/>
  <c r="V53" i="139" s="1"/>
  <c r="V56" i="139" s="1"/>
  <c r="V59" i="139" s="1"/>
  <c r="U32" i="139"/>
  <c r="U48" i="139" s="1"/>
  <c r="U51" i="139" s="1"/>
  <c r="U53" i="139" s="1"/>
  <c r="U56" i="139" s="1"/>
  <c r="U59" i="139" s="1"/>
  <c r="T32" i="139"/>
  <c r="T48" i="139" s="1"/>
  <c r="T51" i="139" s="1"/>
  <c r="S32" i="139"/>
  <c r="S48" i="139" s="1"/>
  <c r="S51" i="139" s="1"/>
  <c r="S53" i="139" s="1"/>
  <c r="S56" i="139" s="1"/>
  <c r="S59" i="139" s="1"/>
  <c r="R32" i="139"/>
  <c r="Q32" i="139"/>
  <c r="Q48" i="139" s="1"/>
  <c r="Q51" i="139" s="1"/>
  <c r="Q53" i="139" s="1"/>
  <c r="Q56" i="139" s="1"/>
  <c r="Q59" i="139" s="1"/>
  <c r="P32" i="139"/>
  <c r="P48" i="139" s="1"/>
  <c r="P51" i="139" s="1"/>
  <c r="P53" i="139" s="1"/>
  <c r="P56" i="139" s="1"/>
  <c r="P59" i="139" s="1"/>
  <c r="O32" i="139"/>
  <c r="O48" i="139" s="1"/>
  <c r="O51" i="139" s="1"/>
  <c r="O53" i="139" s="1"/>
  <c r="O56" i="139" s="1"/>
  <c r="O59" i="139" s="1"/>
  <c r="N32" i="139"/>
  <c r="M32" i="139"/>
  <c r="M48" i="139" s="1"/>
  <c r="M51" i="139" s="1"/>
  <c r="M53" i="139" s="1"/>
  <c r="M56" i="139" s="1"/>
  <c r="M59" i="139" s="1"/>
  <c r="L32" i="139"/>
  <c r="L48" i="139" s="1"/>
  <c r="L51" i="139" s="1"/>
  <c r="L53" i="139" s="1"/>
  <c r="L56" i="139" s="1"/>
  <c r="L59" i="139" s="1"/>
  <c r="K32" i="139"/>
  <c r="K48" i="139" s="1"/>
  <c r="K51" i="139" s="1"/>
  <c r="K53" i="139" s="1"/>
  <c r="K56" i="139" s="1"/>
  <c r="K59" i="139" s="1"/>
  <c r="J32" i="139"/>
  <c r="I32" i="139"/>
  <c r="I48" i="139" s="1"/>
  <c r="I51" i="139" s="1"/>
  <c r="I53" i="139" s="1"/>
  <c r="I56" i="139" s="1"/>
  <c r="I59" i="139" s="1"/>
  <c r="H32" i="139"/>
  <c r="H48" i="139" s="1"/>
  <c r="H51" i="139" s="1"/>
  <c r="H53" i="139" s="1"/>
  <c r="H56" i="139" s="1"/>
  <c r="H59" i="139" s="1"/>
  <c r="G32" i="139"/>
  <c r="G48" i="139" s="1"/>
  <c r="G51" i="139" s="1"/>
  <c r="G53" i="139" s="1"/>
  <c r="G56" i="139" s="1"/>
  <c r="G59" i="139" s="1"/>
  <c r="F32" i="139"/>
  <c r="F48" i="139" s="1"/>
  <c r="F51" i="139" s="1"/>
  <c r="F53" i="139" s="1"/>
  <c r="F56" i="139" s="1"/>
  <c r="F59" i="139" s="1"/>
  <c r="E32" i="139"/>
  <c r="E48" i="139" s="1"/>
  <c r="E51" i="139" s="1"/>
  <c r="E53" i="139" s="1"/>
  <c r="E56" i="139" s="1"/>
  <c r="E59" i="139" s="1"/>
  <c r="D32" i="139"/>
  <c r="D48" i="139" s="1"/>
  <c r="D51" i="139" s="1"/>
  <c r="D53" i="139" s="1"/>
  <c r="D56" i="139" s="1"/>
  <c r="D59" i="139" s="1"/>
  <c r="C32" i="139"/>
  <c r="C48" i="139" s="1"/>
  <c r="C51" i="139" s="1"/>
  <c r="C53" i="139" s="1"/>
  <c r="C56" i="139" s="1"/>
  <c r="C59" i="139" s="1"/>
  <c r="H53" i="140"/>
  <c r="H56" i="140" s="1"/>
  <c r="H59" i="140" s="1"/>
  <c r="AA47" i="140"/>
  <c r="Y47" i="140"/>
  <c r="X47" i="140"/>
  <c r="W47" i="140"/>
  <c r="V47" i="140"/>
  <c r="U47" i="140"/>
  <c r="T47" i="140"/>
  <c r="S47" i="140"/>
  <c r="R47" i="140"/>
  <c r="Q47" i="140"/>
  <c r="P47" i="140"/>
  <c r="O47" i="140"/>
  <c r="N47" i="140"/>
  <c r="M47" i="140"/>
  <c r="L47" i="140"/>
  <c r="K47" i="140"/>
  <c r="J47" i="140"/>
  <c r="I47" i="140"/>
  <c r="H47" i="140"/>
  <c r="G47" i="140"/>
  <c r="F47" i="140"/>
  <c r="E47" i="140"/>
  <c r="D47" i="140"/>
  <c r="C47" i="140"/>
  <c r="AA32" i="140"/>
  <c r="AA48" i="140" s="1"/>
  <c r="AA51" i="140" s="1"/>
  <c r="AA53" i="140" s="1"/>
  <c r="AA56" i="140" s="1"/>
  <c r="AA59" i="140" s="1"/>
  <c r="Y32" i="140"/>
  <c r="X32" i="140"/>
  <c r="W32" i="140"/>
  <c r="W48" i="140" s="1"/>
  <c r="W51" i="140" s="1"/>
  <c r="W53" i="140" s="1"/>
  <c r="W56" i="140" s="1"/>
  <c r="W59" i="140" s="1"/>
  <c r="V32" i="140"/>
  <c r="V48" i="140" s="1"/>
  <c r="V51" i="140" s="1"/>
  <c r="V53" i="140" s="1"/>
  <c r="V56" i="140" s="1"/>
  <c r="V59" i="140" s="1"/>
  <c r="U32" i="140"/>
  <c r="U48" i="140" s="1"/>
  <c r="U51" i="140" s="1"/>
  <c r="U53" i="140" s="1"/>
  <c r="U56" i="140" s="1"/>
  <c r="U59" i="140" s="1"/>
  <c r="T32" i="140"/>
  <c r="T48" i="140" s="1"/>
  <c r="T51" i="140" s="1"/>
  <c r="T53" i="140" s="1"/>
  <c r="T56" i="140" s="1"/>
  <c r="T59" i="140" s="1"/>
  <c r="S32" i="140"/>
  <c r="S48" i="140" s="1"/>
  <c r="S51" i="140" s="1"/>
  <c r="S53" i="140" s="1"/>
  <c r="S56" i="140" s="1"/>
  <c r="S59" i="140" s="1"/>
  <c r="R32" i="140"/>
  <c r="R48" i="140" s="1"/>
  <c r="R51" i="140" s="1"/>
  <c r="R53" i="140" s="1"/>
  <c r="R56" i="140" s="1"/>
  <c r="R59" i="140" s="1"/>
  <c r="Q32" i="140"/>
  <c r="P32" i="140"/>
  <c r="P48" i="140" s="1"/>
  <c r="P51" i="140" s="1"/>
  <c r="P53" i="140" s="1"/>
  <c r="P56" i="140" s="1"/>
  <c r="P59" i="140" s="1"/>
  <c r="O32" i="140"/>
  <c r="O48" i="140" s="1"/>
  <c r="O51" i="140" s="1"/>
  <c r="O53" i="140" s="1"/>
  <c r="O56" i="140" s="1"/>
  <c r="O59" i="140" s="1"/>
  <c r="N32" i="140"/>
  <c r="N48" i="140" s="1"/>
  <c r="N51" i="140" s="1"/>
  <c r="N53" i="140" s="1"/>
  <c r="N56" i="140" s="1"/>
  <c r="N59" i="140" s="1"/>
  <c r="M32" i="140"/>
  <c r="L32" i="140"/>
  <c r="L48" i="140" s="1"/>
  <c r="L51" i="140" s="1"/>
  <c r="L53" i="140" s="1"/>
  <c r="L56" i="140" s="1"/>
  <c r="L59" i="140" s="1"/>
  <c r="K32" i="140"/>
  <c r="K48" i="140" s="1"/>
  <c r="K51" i="140" s="1"/>
  <c r="K53" i="140" s="1"/>
  <c r="K56" i="140" s="1"/>
  <c r="K59" i="140" s="1"/>
  <c r="J32" i="140"/>
  <c r="J48" i="140" s="1"/>
  <c r="J51" i="140" s="1"/>
  <c r="J53" i="140" s="1"/>
  <c r="J56" i="140" s="1"/>
  <c r="J59" i="140" s="1"/>
  <c r="I32" i="140"/>
  <c r="H32" i="140"/>
  <c r="H48" i="140" s="1"/>
  <c r="H51" i="140" s="1"/>
  <c r="G32" i="140"/>
  <c r="G48" i="140" s="1"/>
  <c r="G51" i="140" s="1"/>
  <c r="G53" i="140" s="1"/>
  <c r="G56" i="140" s="1"/>
  <c r="G59" i="140" s="1"/>
  <c r="F32" i="140"/>
  <c r="F48" i="140" s="1"/>
  <c r="F51" i="140" s="1"/>
  <c r="F53" i="140" s="1"/>
  <c r="F56" i="140" s="1"/>
  <c r="F59" i="140" s="1"/>
  <c r="E32" i="140"/>
  <c r="E48" i="140" s="1"/>
  <c r="E51" i="140" s="1"/>
  <c r="E53" i="140" s="1"/>
  <c r="E56" i="140" s="1"/>
  <c r="E59" i="140" s="1"/>
  <c r="D32" i="140"/>
  <c r="D48" i="140" s="1"/>
  <c r="D51" i="140" s="1"/>
  <c r="D53" i="140" s="1"/>
  <c r="D56" i="140" s="1"/>
  <c r="D59" i="140" s="1"/>
  <c r="C32" i="140"/>
  <c r="C48" i="140" s="1"/>
  <c r="C51" i="140" s="1"/>
  <c r="C53" i="140" s="1"/>
  <c r="C56" i="140" s="1"/>
  <c r="C59" i="140" s="1"/>
  <c r="Y48" i="141"/>
  <c r="Y51" i="141" s="1"/>
  <c r="Y53" i="141" s="1"/>
  <c r="Y56" i="141" s="1"/>
  <c r="Y59" i="141" s="1"/>
  <c r="M48" i="141"/>
  <c r="M51" i="141" s="1"/>
  <c r="M53" i="141" s="1"/>
  <c r="M56" i="141" s="1"/>
  <c r="M59" i="141" s="1"/>
  <c r="AA47" i="141"/>
  <c r="Y47" i="141"/>
  <c r="X47" i="141"/>
  <c r="W47" i="141"/>
  <c r="V47" i="141"/>
  <c r="U47" i="141"/>
  <c r="T47" i="141"/>
  <c r="S47" i="141"/>
  <c r="R47" i="141"/>
  <c r="Q47" i="141"/>
  <c r="P47" i="141"/>
  <c r="O47" i="141"/>
  <c r="N47" i="141"/>
  <c r="M47" i="141"/>
  <c r="L47" i="141"/>
  <c r="K47" i="141"/>
  <c r="J47" i="141"/>
  <c r="I47" i="141"/>
  <c r="H47" i="141"/>
  <c r="G47" i="141"/>
  <c r="F47" i="141"/>
  <c r="E47" i="141"/>
  <c r="D47" i="141"/>
  <c r="C47" i="141"/>
  <c r="AA32" i="141"/>
  <c r="AA48" i="141" s="1"/>
  <c r="AA51" i="141" s="1"/>
  <c r="AA53" i="141" s="1"/>
  <c r="AA56" i="141" s="1"/>
  <c r="AA59" i="141" s="1"/>
  <c r="Y32" i="141"/>
  <c r="X32" i="141"/>
  <c r="Z32" i="141" s="1"/>
  <c r="W32" i="141"/>
  <c r="W48" i="141" s="1"/>
  <c r="W51" i="141" s="1"/>
  <c r="W53" i="141" s="1"/>
  <c r="W56" i="141" s="1"/>
  <c r="W59" i="141" s="1"/>
  <c r="V32" i="141"/>
  <c r="U32" i="141"/>
  <c r="T32" i="141"/>
  <c r="S32" i="141"/>
  <c r="S48" i="141" s="1"/>
  <c r="S51" i="141" s="1"/>
  <c r="S53" i="141" s="1"/>
  <c r="S56" i="141" s="1"/>
  <c r="S59" i="141" s="1"/>
  <c r="R32" i="141"/>
  <c r="Q32" i="141"/>
  <c r="Q48" i="141" s="1"/>
  <c r="Q51" i="141" s="1"/>
  <c r="Q53" i="141" s="1"/>
  <c r="Q56" i="141" s="1"/>
  <c r="Q59" i="141" s="1"/>
  <c r="P32" i="141"/>
  <c r="P48" i="141" s="1"/>
  <c r="P51" i="141" s="1"/>
  <c r="P53" i="141" s="1"/>
  <c r="P56" i="141" s="1"/>
  <c r="P59" i="141" s="1"/>
  <c r="O32" i="141"/>
  <c r="O48" i="141" s="1"/>
  <c r="O51" i="141" s="1"/>
  <c r="O53" i="141" s="1"/>
  <c r="O56" i="141" s="1"/>
  <c r="O59" i="141" s="1"/>
  <c r="N32" i="141"/>
  <c r="M32" i="141"/>
  <c r="L32" i="141"/>
  <c r="K32" i="141"/>
  <c r="K48" i="141" s="1"/>
  <c r="K51" i="141" s="1"/>
  <c r="K53" i="141" s="1"/>
  <c r="K56" i="141" s="1"/>
  <c r="K59" i="141" s="1"/>
  <c r="J32" i="141"/>
  <c r="I32" i="141"/>
  <c r="I48" i="141" s="1"/>
  <c r="I51" i="141" s="1"/>
  <c r="I53" i="141" s="1"/>
  <c r="I56" i="141" s="1"/>
  <c r="I59" i="141" s="1"/>
  <c r="H32" i="141"/>
  <c r="H48" i="141" s="1"/>
  <c r="H51" i="141" s="1"/>
  <c r="H53" i="141" s="1"/>
  <c r="H56" i="141" s="1"/>
  <c r="H59" i="141" s="1"/>
  <c r="G32" i="141"/>
  <c r="G48" i="141" s="1"/>
  <c r="G51" i="141" s="1"/>
  <c r="G53" i="141" s="1"/>
  <c r="G56" i="141" s="1"/>
  <c r="G59" i="141" s="1"/>
  <c r="F32" i="141"/>
  <c r="E32" i="141"/>
  <c r="D32" i="141"/>
  <c r="C32" i="141"/>
  <c r="C48" i="141" s="1"/>
  <c r="C51" i="141" s="1"/>
  <c r="C53" i="141" s="1"/>
  <c r="C56" i="141" s="1"/>
  <c r="C59" i="141" s="1"/>
  <c r="N53" i="142"/>
  <c r="N56" i="142" s="1"/>
  <c r="N59" i="142" s="1"/>
  <c r="AA47" i="142"/>
  <c r="Y47" i="142"/>
  <c r="X47" i="142"/>
  <c r="W47" i="142"/>
  <c r="V47" i="142"/>
  <c r="U47" i="142"/>
  <c r="T47" i="142"/>
  <c r="S47" i="142"/>
  <c r="R47" i="142"/>
  <c r="Q47" i="142"/>
  <c r="P47" i="142"/>
  <c r="O47" i="142"/>
  <c r="N47" i="142"/>
  <c r="M47" i="142"/>
  <c r="L47" i="142"/>
  <c r="K47" i="142"/>
  <c r="J47" i="142"/>
  <c r="I47" i="142"/>
  <c r="H47" i="142"/>
  <c r="G47" i="142"/>
  <c r="F47" i="142"/>
  <c r="E47" i="142"/>
  <c r="D47" i="142"/>
  <c r="C47" i="142"/>
  <c r="AA32" i="142"/>
  <c r="Y32" i="142"/>
  <c r="X32" i="142"/>
  <c r="W32" i="142"/>
  <c r="W48" i="142" s="1"/>
  <c r="W51" i="142" s="1"/>
  <c r="W53" i="142" s="1"/>
  <c r="W56" i="142" s="1"/>
  <c r="W59" i="142" s="1"/>
  <c r="V32" i="142"/>
  <c r="V48" i="142" s="1"/>
  <c r="V51" i="142" s="1"/>
  <c r="V53" i="142" s="1"/>
  <c r="V56" i="142" s="1"/>
  <c r="V59" i="142" s="1"/>
  <c r="U32" i="142"/>
  <c r="T32" i="142"/>
  <c r="T48" i="142" s="1"/>
  <c r="T51" i="142" s="1"/>
  <c r="T53" i="142" s="1"/>
  <c r="T56" i="142" s="1"/>
  <c r="T59" i="142" s="1"/>
  <c r="S32" i="142"/>
  <c r="R32" i="142"/>
  <c r="R48" i="142" s="1"/>
  <c r="R51" i="142" s="1"/>
  <c r="R53" i="142" s="1"/>
  <c r="R56" i="142" s="1"/>
  <c r="R59" i="142" s="1"/>
  <c r="Q32" i="142"/>
  <c r="P32" i="142"/>
  <c r="O32" i="142"/>
  <c r="O48" i="142" s="1"/>
  <c r="O51" i="142" s="1"/>
  <c r="O53" i="142" s="1"/>
  <c r="O56" i="142" s="1"/>
  <c r="O59" i="142" s="1"/>
  <c r="N32" i="142"/>
  <c r="N48" i="142" s="1"/>
  <c r="N51" i="142" s="1"/>
  <c r="M32" i="142"/>
  <c r="L32" i="142"/>
  <c r="L48" i="142" s="1"/>
  <c r="L51" i="142" s="1"/>
  <c r="L53" i="142" s="1"/>
  <c r="L56" i="142" s="1"/>
  <c r="L59" i="142" s="1"/>
  <c r="K32" i="142"/>
  <c r="J32" i="142"/>
  <c r="J48" i="142" s="1"/>
  <c r="J51" i="142" s="1"/>
  <c r="J53" i="142" s="1"/>
  <c r="J56" i="142" s="1"/>
  <c r="J59" i="142" s="1"/>
  <c r="I32" i="142"/>
  <c r="H32" i="142"/>
  <c r="G32" i="142"/>
  <c r="G48" i="142" s="1"/>
  <c r="G51" i="142" s="1"/>
  <c r="G53" i="142" s="1"/>
  <c r="G56" i="142" s="1"/>
  <c r="G59" i="142" s="1"/>
  <c r="F32" i="142"/>
  <c r="F48" i="142" s="1"/>
  <c r="F51" i="142" s="1"/>
  <c r="F53" i="142" s="1"/>
  <c r="F56" i="142" s="1"/>
  <c r="F59" i="142" s="1"/>
  <c r="E32" i="142"/>
  <c r="D32" i="142"/>
  <c r="D48" i="142" s="1"/>
  <c r="D51" i="142" s="1"/>
  <c r="D53" i="142" s="1"/>
  <c r="D56" i="142" s="1"/>
  <c r="D59" i="142" s="1"/>
  <c r="C32" i="142"/>
  <c r="R48" i="143"/>
  <c r="R51" i="143" s="1"/>
  <c r="R53" i="143" s="1"/>
  <c r="R56" i="143" s="1"/>
  <c r="R59" i="143" s="1"/>
  <c r="AA47" i="143"/>
  <c r="Y47" i="143"/>
  <c r="X47" i="143"/>
  <c r="Z47" i="143" s="1"/>
  <c r="W47" i="143"/>
  <c r="V47" i="143"/>
  <c r="U47" i="143"/>
  <c r="T47" i="143"/>
  <c r="S47" i="143"/>
  <c r="R47" i="143"/>
  <c r="Q47" i="143"/>
  <c r="P47" i="143"/>
  <c r="O47" i="143"/>
  <c r="N47" i="143"/>
  <c r="M47" i="143"/>
  <c r="L47" i="143"/>
  <c r="K47" i="143"/>
  <c r="J47" i="143"/>
  <c r="I47" i="143"/>
  <c r="H47" i="143"/>
  <c r="G47" i="143"/>
  <c r="F47" i="143"/>
  <c r="E47" i="143"/>
  <c r="D47" i="143"/>
  <c r="C47" i="143"/>
  <c r="AA32" i="143"/>
  <c r="AA48" i="143" s="1"/>
  <c r="AA51" i="143" s="1"/>
  <c r="AA53" i="143" s="1"/>
  <c r="AA56" i="143" s="1"/>
  <c r="AA59" i="143" s="1"/>
  <c r="Y32" i="143"/>
  <c r="Y48" i="143" s="1"/>
  <c r="Y51" i="143" s="1"/>
  <c r="Y53" i="143" s="1"/>
  <c r="Y56" i="143" s="1"/>
  <c r="Y59" i="143" s="1"/>
  <c r="X32" i="143"/>
  <c r="X48" i="143" s="1"/>
  <c r="Z48" i="143" s="1"/>
  <c r="W32" i="143"/>
  <c r="W48" i="143" s="1"/>
  <c r="W51" i="143" s="1"/>
  <c r="W53" i="143" s="1"/>
  <c r="W56" i="143" s="1"/>
  <c r="W59" i="143" s="1"/>
  <c r="V32" i="143"/>
  <c r="V48" i="143" s="1"/>
  <c r="V51" i="143" s="1"/>
  <c r="V53" i="143" s="1"/>
  <c r="V56" i="143" s="1"/>
  <c r="V59" i="143" s="1"/>
  <c r="U32" i="143"/>
  <c r="U48" i="143" s="1"/>
  <c r="U51" i="143" s="1"/>
  <c r="U53" i="143" s="1"/>
  <c r="U56" i="143" s="1"/>
  <c r="U59" i="143" s="1"/>
  <c r="T32" i="143"/>
  <c r="T48" i="143" s="1"/>
  <c r="T51" i="143" s="1"/>
  <c r="T53" i="143" s="1"/>
  <c r="T56" i="143" s="1"/>
  <c r="T59" i="143" s="1"/>
  <c r="S32" i="143"/>
  <c r="S48" i="143" s="1"/>
  <c r="S51" i="143" s="1"/>
  <c r="S53" i="143" s="1"/>
  <c r="S56" i="143" s="1"/>
  <c r="S59" i="143" s="1"/>
  <c r="R32" i="143"/>
  <c r="Q32" i="143"/>
  <c r="Q48" i="143" s="1"/>
  <c r="Q51" i="143" s="1"/>
  <c r="Q53" i="143" s="1"/>
  <c r="Q56" i="143" s="1"/>
  <c r="Q59" i="143" s="1"/>
  <c r="P32" i="143"/>
  <c r="P48" i="143" s="1"/>
  <c r="P51" i="143" s="1"/>
  <c r="P53" i="143" s="1"/>
  <c r="P56" i="143" s="1"/>
  <c r="P59" i="143" s="1"/>
  <c r="O32" i="143"/>
  <c r="O48" i="143" s="1"/>
  <c r="O51" i="143" s="1"/>
  <c r="O53" i="143" s="1"/>
  <c r="O56" i="143" s="1"/>
  <c r="O59" i="143" s="1"/>
  <c r="N32" i="143"/>
  <c r="N48" i="143" s="1"/>
  <c r="N51" i="143" s="1"/>
  <c r="N53" i="143" s="1"/>
  <c r="N56" i="143" s="1"/>
  <c r="N59" i="143" s="1"/>
  <c r="M32" i="143"/>
  <c r="M48" i="143" s="1"/>
  <c r="M51" i="143" s="1"/>
  <c r="M53" i="143" s="1"/>
  <c r="M56" i="143" s="1"/>
  <c r="M59" i="143" s="1"/>
  <c r="L32" i="143"/>
  <c r="L48" i="143" s="1"/>
  <c r="L51" i="143" s="1"/>
  <c r="L53" i="143" s="1"/>
  <c r="L56" i="143" s="1"/>
  <c r="L59" i="143" s="1"/>
  <c r="K32" i="143"/>
  <c r="K48" i="143" s="1"/>
  <c r="K51" i="143" s="1"/>
  <c r="K53" i="143" s="1"/>
  <c r="K56" i="143" s="1"/>
  <c r="K59" i="143" s="1"/>
  <c r="J32" i="143"/>
  <c r="I32" i="143"/>
  <c r="I48" i="143" s="1"/>
  <c r="I51" i="143" s="1"/>
  <c r="I53" i="143" s="1"/>
  <c r="I56" i="143" s="1"/>
  <c r="I59" i="143" s="1"/>
  <c r="H32" i="143"/>
  <c r="H48" i="143" s="1"/>
  <c r="H51" i="143" s="1"/>
  <c r="H53" i="143" s="1"/>
  <c r="H56" i="143" s="1"/>
  <c r="H59" i="143" s="1"/>
  <c r="G32" i="143"/>
  <c r="G48" i="143" s="1"/>
  <c r="G51" i="143" s="1"/>
  <c r="G53" i="143" s="1"/>
  <c r="G56" i="143" s="1"/>
  <c r="G59" i="143" s="1"/>
  <c r="F32" i="143"/>
  <c r="F48" i="143" s="1"/>
  <c r="F51" i="143" s="1"/>
  <c r="F53" i="143" s="1"/>
  <c r="F56" i="143" s="1"/>
  <c r="F59" i="143" s="1"/>
  <c r="E32" i="143"/>
  <c r="D32" i="143"/>
  <c r="D48" i="143" s="1"/>
  <c r="D51" i="143" s="1"/>
  <c r="D53" i="143" s="1"/>
  <c r="D56" i="143" s="1"/>
  <c r="D59" i="143" s="1"/>
  <c r="C32" i="143"/>
  <c r="C48" i="143" s="1"/>
  <c r="C51" i="143" s="1"/>
  <c r="C53" i="143" s="1"/>
  <c r="C56" i="143" s="1"/>
  <c r="C59" i="143" s="1"/>
  <c r="AA47" i="144"/>
  <c r="Y47" i="144"/>
  <c r="X47" i="144"/>
  <c r="W47" i="144"/>
  <c r="V47" i="144"/>
  <c r="U47" i="144"/>
  <c r="T47" i="144"/>
  <c r="S47" i="144"/>
  <c r="R47" i="144"/>
  <c r="Q47" i="144"/>
  <c r="P47" i="144"/>
  <c r="O47" i="144"/>
  <c r="N47" i="144"/>
  <c r="M47" i="144"/>
  <c r="L47" i="144"/>
  <c r="K47" i="144"/>
  <c r="J47" i="144"/>
  <c r="I47" i="144"/>
  <c r="H47" i="144"/>
  <c r="G47" i="144"/>
  <c r="F47" i="144"/>
  <c r="E47" i="144"/>
  <c r="D47" i="144"/>
  <c r="C47" i="144"/>
  <c r="AA32" i="144"/>
  <c r="Y32" i="144"/>
  <c r="X32" i="144"/>
  <c r="W32" i="144"/>
  <c r="V32" i="144"/>
  <c r="V48" i="144" s="1"/>
  <c r="V51" i="144" s="1"/>
  <c r="V53" i="144" s="1"/>
  <c r="V56" i="144" s="1"/>
  <c r="V59" i="144" s="1"/>
  <c r="U32" i="144"/>
  <c r="U48" i="144" s="1"/>
  <c r="U51" i="144" s="1"/>
  <c r="U53" i="144" s="1"/>
  <c r="U56" i="144" s="1"/>
  <c r="U59" i="144" s="1"/>
  <c r="T32" i="144"/>
  <c r="T48" i="144" s="1"/>
  <c r="T51" i="144" s="1"/>
  <c r="T53" i="144" s="1"/>
  <c r="T56" i="144" s="1"/>
  <c r="T59" i="144" s="1"/>
  <c r="S32" i="144"/>
  <c r="R32" i="144"/>
  <c r="R48" i="144" s="1"/>
  <c r="R51" i="144" s="1"/>
  <c r="R53" i="144" s="1"/>
  <c r="R56" i="144" s="1"/>
  <c r="R59" i="144" s="1"/>
  <c r="Q32" i="144"/>
  <c r="P32" i="144"/>
  <c r="P48" i="144" s="1"/>
  <c r="P51" i="144" s="1"/>
  <c r="P53" i="144" s="1"/>
  <c r="P56" i="144" s="1"/>
  <c r="P59" i="144" s="1"/>
  <c r="O32" i="144"/>
  <c r="N32" i="144"/>
  <c r="N48" i="144" s="1"/>
  <c r="N51" i="144" s="1"/>
  <c r="N53" i="144" s="1"/>
  <c r="N56" i="144" s="1"/>
  <c r="N59" i="144" s="1"/>
  <c r="M32" i="144"/>
  <c r="M48" i="144" s="1"/>
  <c r="M51" i="144" s="1"/>
  <c r="M53" i="144" s="1"/>
  <c r="M56" i="144" s="1"/>
  <c r="M59" i="144" s="1"/>
  <c r="L32" i="144"/>
  <c r="L48" i="144" s="1"/>
  <c r="L51" i="144" s="1"/>
  <c r="L53" i="144" s="1"/>
  <c r="L56" i="144" s="1"/>
  <c r="L59" i="144" s="1"/>
  <c r="K32" i="144"/>
  <c r="J32" i="144"/>
  <c r="J48" i="144" s="1"/>
  <c r="J51" i="144" s="1"/>
  <c r="J53" i="144" s="1"/>
  <c r="J56" i="144" s="1"/>
  <c r="J59" i="144" s="1"/>
  <c r="I32" i="144"/>
  <c r="H32" i="144"/>
  <c r="H48" i="144" s="1"/>
  <c r="H51" i="144" s="1"/>
  <c r="H53" i="144" s="1"/>
  <c r="H56" i="144" s="1"/>
  <c r="H59" i="144" s="1"/>
  <c r="G32" i="144"/>
  <c r="F32" i="144"/>
  <c r="F48" i="144" s="1"/>
  <c r="F51" i="144" s="1"/>
  <c r="F53" i="144" s="1"/>
  <c r="F56" i="144" s="1"/>
  <c r="F59" i="144" s="1"/>
  <c r="E32" i="144"/>
  <c r="E48" i="144" s="1"/>
  <c r="E51" i="144" s="1"/>
  <c r="E53" i="144" s="1"/>
  <c r="E56" i="144" s="1"/>
  <c r="E59" i="144" s="1"/>
  <c r="D32" i="144"/>
  <c r="D48" i="144" s="1"/>
  <c r="D51" i="144" s="1"/>
  <c r="D53" i="144" s="1"/>
  <c r="D56" i="144" s="1"/>
  <c r="D59" i="144" s="1"/>
  <c r="C32" i="144"/>
  <c r="I48" i="145"/>
  <c r="I51" i="145" s="1"/>
  <c r="I53" i="145" s="1"/>
  <c r="I56" i="145" s="1"/>
  <c r="I59" i="145" s="1"/>
  <c r="AA47" i="145"/>
  <c r="Y47" i="145"/>
  <c r="X47" i="145"/>
  <c r="W47" i="145"/>
  <c r="V47" i="145"/>
  <c r="U47" i="145"/>
  <c r="T47" i="145"/>
  <c r="S47" i="145"/>
  <c r="R47" i="145"/>
  <c r="Q47" i="145"/>
  <c r="P47" i="145"/>
  <c r="O47" i="145"/>
  <c r="N47" i="145"/>
  <c r="M47" i="145"/>
  <c r="L47" i="145"/>
  <c r="K47" i="145"/>
  <c r="J47" i="145"/>
  <c r="I47" i="145"/>
  <c r="H47" i="145"/>
  <c r="G47" i="145"/>
  <c r="F47" i="145"/>
  <c r="E47" i="145"/>
  <c r="D47" i="145"/>
  <c r="C47" i="145"/>
  <c r="AA32" i="145"/>
  <c r="AA48" i="145" s="1"/>
  <c r="AA51" i="145" s="1"/>
  <c r="AA53" i="145" s="1"/>
  <c r="AA56" i="145" s="1"/>
  <c r="AA59" i="145" s="1"/>
  <c r="Y32" i="145"/>
  <c r="Y48" i="145" s="1"/>
  <c r="Y51" i="145" s="1"/>
  <c r="Y53" i="145" s="1"/>
  <c r="Y56" i="145" s="1"/>
  <c r="Y59" i="145" s="1"/>
  <c r="X32" i="145"/>
  <c r="W32" i="145"/>
  <c r="W48" i="145" s="1"/>
  <c r="W51" i="145" s="1"/>
  <c r="W53" i="145" s="1"/>
  <c r="W56" i="145" s="1"/>
  <c r="W59" i="145" s="1"/>
  <c r="V32" i="145"/>
  <c r="V48" i="145" s="1"/>
  <c r="V51" i="145" s="1"/>
  <c r="V53" i="145" s="1"/>
  <c r="V56" i="145" s="1"/>
  <c r="V59" i="145" s="1"/>
  <c r="U32" i="145"/>
  <c r="T32" i="145"/>
  <c r="T48" i="145" s="1"/>
  <c r="T51" i="145" s="1"/>
  <c r="T53" i="145" s="1"/>
  <c r="T56" i="145" s="1"/>
  <c r="T59" i="145" s="1"/>
  <c r="S32" i="145"/>
  <c r="S48" i="145" s="1"/>
  <c r="S51" i="145" s="1"/>
  <c r="S53" i="145" s="1"/>
  <c r="S56" i="145" s="1"/>
  <c r="S59" i="145" s="1"/>
  <c r="R32" i="145"/>
  <c r="Q32" i="145"/>
  <c r="P32" i="145"/>
  <c r="O32" i="145"/>
  <c r="N32" i="145"/>
  <c r="N48" i="145" s="1"/>
  <c r="N51" i="145" s="1"/>
  <c r="N53" i="145" s="1"/>
  <c r="N56" i="145" s="1"/>
  <c r="N59" i="145" s="1"/>
  <c r="M32" i="145"/>
  <c r="L32" i="145"/>
  <c r="L48" i="145" s="1"/>
  <c r="L51" i="145" s="1"/>
  <c r="L53" i="145" s="1"/>
  <c r="L56" i="145" s="1"/>
  <c r="L59" i="145" s="1"/>
  <c r="K32" i="145"/>
  <c r="K48" i="145" s="1"/>
  <c r="K51" i="145" s="1"/>
  <c r="K53" i="145" s="1"/>
  <c r="K56" i="145" s="1"/>
  <c r="K59" i="145" s="1"/>
  <c r="J32" i="145"/>
  <c r="I32" i="145"/>
  <c r="H32" i="145"/>
  <c r="G32" i="145"/>
  <c r="G48" i="145" s="1"/>
  <c r="G51" i="145" s="1"/>
  <c r="G53" i="145" s="1"/>
  <c r="G56" i="145" s="1"/>
  <c r="G59" i="145" s="1"/>
  <c r="F32" i="145"/>
  <c r="F48" i="145" s="1"/>
  <c r="F51" i="145" s="1"/>
  <c r="F53" i="145" s="1"/>
  <c r="F56" i="145" s="1"/>
  <c r="F59" i="145" s="1"/>
  <c r="E32" i="145"/>
  <c r="D32" i="145"/>
  <c r="D48" i="145" s="1"/>
  <c r="D51" i="145" s="1"/>
  <c r="D53" i="145" s="1"/>
  <c r="D56" i="145" s="1"/>
  <c r="D59" i="145" s="1"/>
  <c r="C32" i="145"/>
  <c r="C48" i="145" s="1"/>
  <c r="C51" i="145" s="1"/>
  <c r="C53" i="145" s="1"/>
  <c r="C56" i="145" s="1"/>
  <c r="C59" i="145" s="1"/>
  <c r="AA51" i="146"/>
  <c r="AA53" i="146" s="1"/>
  <c r="AA56" i="146" s="1"/>
  <c r="AA59" i="146" s="1"/>
  <c r="S51" i="146"/>
  <c r="S53" i="146" s="1"/>
  <c r="S56" i="146" s="1"/>
  <c r="S59" i="146" s="1"/>
  <c r="C51" i="146"/>
  <c r="C53" i="146" s="1"/>
  <c r="C56" i="146" s="1"/>
  <c r="C59" i="146" s="1"/>
  <c r="AA47" i="146"/>
  <c r="Y47" i="146"/>
  <c r="X47" i="146"/>
  <c r="W47" i="146"/>
  <c r="V47" i="146"/>
  <c r="U47" i="146"/>
  <c r="T47" i="146"/>
  <c r="S47" i="146"/>
  <c r="R47" i="146"/>
  <c r="Q47" i="146"/>
  <c r="P47" i="146"/>
  <c r="O47" i="146"/>
  <c r="N47" i="146"/>
  <c r="M47" i="146"/>
  <c r="L47" i="146"/>
  <c r="K47" i="146"/>
  <c r="J47" i="146"/>
  <c r="I47" i="146"/>
  <c r="H47" i="146"/>
  <c r="G47" i="146"/>
  <c r="F47" i="146"/>
  <c r="E47" i="146"/>
  <c r="D47" i="146"/>
  <c r="C47" i="146"/>
  <c r="AA32" i="146"/>
  <c r="AA48" i="146" s="1"/>
  <c r="Y32" i="146"/>
  <c r="X32" i="146"/>
  <c r="W32" i="146"/>
  <c r="V32" i="146"/>
  <c r="V48" i="146" s="1"/>
  <c r="V51" i="146" s="1"/>
  <c r="V53" i="146" s="1"/>
  <c r="V56" i="146" s="1"/>
  <c r="V59" i="146" s="1"/>
  <c r="U32" i="146"/>
  <c r="U48" i="146" s="1"/>
  <c r="U51" i="146" s="1"/>
  <c r="U53" i="146" s="1"/>
  <c r="U56" i="146" s="1"/>
  <c r="U59" i="146" s="1"/>
  <c r="T32" i="146"/>
  <c r="T48" i="146" s="1"/>
  <c r="T51" i="146" s="1"/>
  <c r="T53" i="146" s="1"/>
  <c r="T56" i="146" s="1"/>
  <c r="T59" i="146" s="1"/>
  <c r="S32" i="146"/>
  <c r="S48" i="146" s="1"/>
  <c r="R32" i="146"/>
  <c r="R48" i="146" s="1"/>
  <c r="R51" i="146" s="1"/>
  <c r="R53" i="146" s="1"/>
  <c r="R56" i="146" s="1"/>
  <c r="R59" i="146" s="1"/>
  <c r="Q32" i="146"/>
  <c r="P32" i="146"/>
  <c r="P48" i="146" s="1"/>
  <c r="P51" i="146" s="1"/>
  <c r="P53" i="146" s="1"/>
  <c r="P56" i="146" s="1"/>
  <c r="P59" i="146" s="1"/>
  <c r="O32" i="146"/>
  <c r="N32" i="146"/>
  <c r="N48" i="146" s="1"/>
  <c r="N51" i="146" s="1"/>
  <c r="N53" i="146" s="1"/>
  <c r="N56" i="146" s="1"/>
  <c r="N59" i="146" s="1"/>
  <c r="M32" i="146"/>
  <c r="M48" i="146" s="1"/>
  <c r="M51" i="146" s="1"/>
  <c r="M53" i="146" s="1"/>
  <c r="M56" i="146" s="1"/>
  <c r="M59" i="146" s="1"/>
  <c r="L32" i="146"/>
  <c r="L48" i="146" s="1"/>
  <c r="L51" i="146" s="1"/>
  <c r="L53" i="146" s="1"/>
  <c r="L56" i="146" s="1"/>
  <c r="L59" i="146" s="1"/>
  <c r="K32" i="146"/>
  <c r="K48" i="146" s="1"/>
  <c r="K51" i="146" s="1"/>
  <c r="K53" i="146" s="1"/>
  <c r="K56" i="146" s="1"/>
  <c r="K59" i="146" s="1"/>
  <c r="J32" i="146"/>
  <c r="J48" i="146" s="1"/>
  <c r="J51" i="146" s="1"/>
  <c r="J53" i="146" s="1"/>
  <c r="J56" i="146" s="1"/>
  <c r="J59" i="146" s="1"/>
  <c r="I32" i="146"/>
  <c r="H32" i="146"/>
  <c r="H48" i="146" s="1"/>
  <c r="H51" i="146" s="1"/>
  <c r="H53" i="146" s="1"/>
  <c r="H56" i="146" s="1"/>
  <c r="H59" i="146" s="1"/>
  <c r="G32" i="146"/>
  <c r="F32" i="146"/>
  <c r="F48" i="146" s="1"/>
  <c r="F51" i="146" s="1"/>
  <c r="F53" i="146" s="1"/>
  <c r="F56" i="146" s="1"/>
  <c r="F59" i="146" s="1"/>
  <c r="E32" i="146"/>
  <c r="E48" i="146" s="1"/>
  <c r="E51" i="146" s="1"/>
  <c r="E53" i="146" s="1"/>
  <c r="E56" i="146" s="1"/>
  <c r="E59" i="146" s="1"/>
  <c r="D32" i="146"/>
  <c r="D48" i="146" s="1"/>
  <c r="D51" i="146" s="1"/>
  <c r="D53" i="146" s="1"/>
  <c r="D56" i="146" s="1"/>
  <c r="D59" i="146" s="1"/>
  <c r="C32" i="146"/>
  <c r="C48" i="146" s="1"/>
  <c r="V51" i="147"/>
  <c r="V53" i="147" s="1"/>
  <c r="V56" i="147" s="1"/>
  <c r="V59" i="147" s="1"/>
  <c r="V48" i="147"/>
  <c r="U48" i="147"/>
  <c r="U51" i="147" s="1"/>
  <c r="U53" i="147" s="1"/>
  <c r="U56" i="147" s="1"/>
  <c r="U59" i="147" s="1"/>
  <c r="O48" i="147"/>
  <c r="O51" i="147" s="1"/>
  <c r="O53" i="147" s="1"/>
  <c r="O56" i="147" s="1"/>
  <c r="O59" i="147" s="1"/>
  <c r="M48" i="147"/>
  <c r="M51" i="147" s="1"/>
  <c r="M53" i="147" s="1"/>
  <c r="M56" i="147" s="1"/>
  <c r="M59" i="147" s="1"/>
  <c r="F48" i="147"/>
  <c r="F51" i="147" s="1"/>
  <c r="F53" i="147" s="1"/>
  <c r="F56" i="147" s="1"/>
  <c r="F59" i="147" s="1"/>
  <c r="E48" i="147"/>
  <c r="E51" i="147" s="1"/>
  <c r="E53" i="147" s="1"/>
  <c r="E56" i="147" s="1"/>
  <c r="E59" i="147" s="1"/>
  <c r="AA47" i="147"/>
  <c r="Y47" i="147"/>
  <c r="X47" i="147"/>
  <c r="W47" i="147"/>
  <c r="V47" i="147"/>
  <c r="U47" i="147"/>
  <c r="T47" i="147"/>
  <c r="S47" i="147"/>
  <c r="R47" i="147"/>
  <c r="Q47" i="147"/>
  <c r="P47" i="147"/>
  <c r="O47" i="147"/>
  <c r="N47" i="147"/>
  <c r="M47" i="147"/>
  <c r="L47" i="147"/>
  <c r="K47" i="147"/>
  <c r="J47" i="147"/>
  <c r="I47" i="147"/>
  <c r="H47" i="147"/>
  <c r="G47" i="147"/>
  <c r="F47" i="147"/>
  <c r="E47" i="147"/>
  <c r="D47" i="147"/>
  <c r="C47" i="147"/>
  <c r="AA32" i="147"/>
  <c r="AA48" i="147" s="1"/>
  <c r="AA51" i="147" s="1"/>
  <c r="AA53" i="147" s="1"/>
  <c r="AA56" i="147" s="1"/>
  <c r="AA59" i="147" s="1"/>
  <c r="Y32" i="147"/>
  <c r="Y48" i="147" s="1"/>
  <c r="Y51" i="147" s="1"/>
  <c r="Y53" i="147" s="1"/>
  <c r="Y56" i="147" s="1"/>
  <c r="Y59" i="147" s="1"/>
  <c r="X32" i="147"/>
  <c r="W32" i="147"/>
  <c r="W48" i="147" s="1"/>
  <c r="W51" i="147" s="1"/>
  <c r="W53" i="147" s="1"/>
  <c r="W56" i="147" s="1"/>
  <c r="W59" i="147" s="1"/>
  <c r="V32" i="147"/>
  <c r="U32" i="147"/>
  <c r="T32" i="147"/>
  <c r="T48" i="147" s="1"/>
  <c r="T51" i="147" s="1"/>
  <c r="T53" i="147" s="1"/>
  <c r="T56" i="147" s="1"/>
  <c r="T59" i="147" s="1"/>
  <c r="S32" i="147"/>
  <c r="S48" i="147" s="1"/>
  <c r="S51" i="147" s="1"/>
  <c r="S53" i="147" s="1"/>
  <c r="S56" i="147" s="1"/>
  <c r="S59" i="147" s="1"/>
  <c r="R32" i="147"/>
  <c r="R48" i="147" s="1"/>
  <c r="R51" i="147" s="1"/>
  <c r="R53" i="147" s="1"/>
  <c r="R56" i="147" s="1"/>
  <c r="R59" i="147" s="1"/>
  <c r="Q32" i="147"/>
  <c r="Q48" i="147" s="1"/>
  <c r="Q51" i="147" s="1"/>
  <c r="Q53" i="147" s="1"/>
  <c r="Q56" i="147" s="1"/>
  <c r="Q59" i="147" s="1"/>
  <c r="P32" i="147"/>
  <c r="P48" i="147" s="1"/>
  <c r="P51" i="147" s="1"/>
  <c r="P53" i="147" s="1"/>
  <c r="P56" i="147" s="1"/>
  <c r="P59" i="147" s="1"/>
  <c r="O32" i="147"/>
  <c r="N32" i="147"/>
  <c r="N48" i="147" s="1"/>
  <c r="N51" i="147" s="1"/>
  <c r="N53" i="147" s="1"/>
  <c r="N56" i="147" s="1"/>
  <c r="N59" i="147" s="1"/>
  <c r="M32" i="147"/>
  <c r="L32" i="147"/>
  <c r="L48" i="147" s="1"/>
  <c r="L51" i="147" s="1"/>
  <c r="L53" i="147" s="1"/>
  <c r="L56" i="147" s="1"/>
  <c r="L59" i="147" s="1"/>
  <c r="K32" i="147"/>
  <c r="K48" i="147" s="1"/>
  <c r="K51" i="147" s="1"/>
  <c r="K53" i="147" s="1"/>
  <c r="K56" i="147" s="1"/>
  <c r="K59" i="147" s="1"/>
  <c r="J32" i="147"/>
  <c r="J48" i="147" s="1"/>
  <c r="J51" i="147" s="1"/>
  <c r="J53" i="147" s="1"/>
  <c r="J56" i="147" s="1"/>
  <c r="J59" i="147" s="1"/>
  <c r="I32" i="147"/>
  <c r="I48" i="147" s="1"/>
  <c r="I51" i="147" s="1"/>
  <c r="I53" i="147" s="1"/>
  <c r="I56" i="147" s="1"/>
  <c r="I59" i="147" s="1"/>
  <c r="H32" i="147"/>
  <c r="H48" i="147" s="1"/>
  <c r="H51" i="147" s="1"/>
  <c r="H53" i="147" s="1"/>
  <c r="H56" i="147" s="1"/>
  <c r="H59" i="147" s="1"/>
  <c r="G32" i="147"/>
  <c r="G48" i="147" s="1"/>
  <c r="G51" i="147" s="1"/>
  <c r="G53" i="147" s="1"/>
  <c r="G56" i="147" s="1"/>
  <c r="G59" i="147" s="1"/>
  <c r="F32" i="147"/>
  <c r="E32" i="147"/>
  <c r="D32" i="147"/>
  <c r="D48" i="147" s="1"/>
  <c r="D51" i="147" s="1"/>
  <c r="D53" i="147" s="1"/>
  <c r="D56" i="147" s="1"/>
  <c r="D59" i="147" s="1"/>
  <c r="C32" i="147"/>
  <c r="C48" i="147" s="1"/>
  <c r="C51" i="147" s="1"/>
  <c r="C53" i="147" s="1"/>
  <c r="C56" i="147" s="1"/>
  <c r="C59" i="147" s="1"/>
  <c r="T48" i="148"/>
  <c r="T51" i="148" s="1"/>
  <c r="T53" i="148" s="1"/>
  <c r="T56" i="148" s="1"/>
  <c r="T59" i="148" s="1"/>
  <c r="L48" i="148"/>
  <c r="L51" i="148" s="1"/>
  <c r="L53" i="148" s="1"/>
  <c r="L56" i="148" s="1"/>
  <c r="L59" i="148" s="1"/>
  <c r="AA47" i="148"/>
  <c r="Y47" i="148"/>
  <c r="X47" i="148"/>
  <c r="W47" i="148"/>
  <c r="V47" i="148"/>
  <c r="U47" i="148"/>
  <c r="T47" i="148"/>
  <c r="S47" i="148"/>
  <c r="R47" i="148"/>
  <c r="Q47" i="148"/>
  <c r="P47" i="148"/>
  <c r="O47" i="148"/>
  <c r="N47" i="148"/>
  <c r="M47" i="148"/>
  <c r="L47" i="148"/>
  <c r="K47" i="148"/>
  <c r="J47" i="148"/>
  <c r="I47" i="148"/>
  <c r="H47" i="148"/>
  <c r="G47" i="148"/>
  <c r="F47" i="148"/>
  <c r="E47" i="148"/>
  <c r="D47" i="148"/>
  <c r="C47" i="148"/>
  <c r="AA32" i="148"/>
  <c r="AA48" i="148" s="1"/>
  <c r="AA51" i="148" s="1"/>
  <c r="AA53" i="148" s="1"/>
  <c r="AA56" i="148" s="1"/>
  <c r="AA59" i="148" s="1"/>
  <c r="Y32" i="148"/>
  <c r="Y48" i="148" s="1"/>
  <c r="Y51" i="148" s="1"/>
  <c r="Y53" i="148" s="1"/>
  <c r="Y56" i="148" s="1"/>
  <c r="Y59" i="148" s="1"/>
  <c r="X32" i="148"/>
  <c r="W32" i="148"/>
  <c r="W48" i="148" s="1"/>
  <c r="W51" i="148" s="1"/>
  <c r="W53" i="148" s="1"/>
  <c r="W56" i="148" s="1"/>
  <c r="W59" i="148" s="1"/>
  <c r="V32" i="148"/>
  <c r="V48" i="148" s="1"/>
  <c r="V51" i="148" s="1"/>
  <c r="V53" i="148" s="1"/>
  <c r="V56" i="148" s="1"/>
  <c r="V59" i="148" s="1"/>
  <c r="U32" i="148"/>
  <c r="U48" i="148" s="1"/>
  <c r="U51" i="148" s="1"/>
  <c r="U53" i="148" s="1"/>
  <c r="U56" i="148" s="1"/>
  <c r="U59" i="148" s="1"/>
  <c r="T32" i="148"/>
  <c r="S32" i="148"/>
  <c r="S48" i="148" s="1"/>
  <c r="S51" i="148" s="1"/>
  <c r="S53" i="148" s="1"/>
  <c r="S56" i="148" s="1"/>
  <c r="S59" i="148" s="1"/>
  <c r="R32" i="148"/>
  <c r="R48" i="148" s="1"/>
  <c r="R51" i="148" s="1"/>
  <c r="R53" i="148" s="1"/>
  <c r="R56" i="148" s="1"/>
  <c r="R59" i="148" s="1"/>
  <c r="Q32" i="148"/>
  <c r="Q48" i="148" s="1"/>
  <c r="Q51" i="148" s="1"/>
  <c r="Q53" i="148" s="1"/>
  <c r="Q56" i="148" s="1"/>
  <c r="Q59" i="148" s="1"/>
  <c r="P32" i="148"/>
  <c r="P48" i="148" s="1"/>
  <c r="P51" i="148" s="1"/>
  <c r="P53" i="148" s="1"/>
  <c r="P56" i="148" s="1"/>
  <c r="P59" i="148" s="1"/>
  <c r="O32" i="148"/>
  <c r="O48" i="148" s="1"/>
  <c r="O51" i="148" s="1"/>
  <c r="O53" i="148" s="1"/>
  <c r="O56" i="148" s="1"/>
  <c r="O59" i="148" s="1"/>
  <c r="N32" i="148"/>
  <c r="N48" i="148" s="1"/>
  <c r="N51" i="148" s="1"/>
  <c r="N53" i="148" s="1"/>
  <c r="N56" i="148" s="1"/>
  <c r="N59" i="148" s="1"/>
  <c r="M32" i="148"/>
  <c r="M48" i="148" s="1"/>
  <c r="M51" i="148" s="1"/>
  <c r="M53" i="148" s="1"/>
  <c r="M56" i="148" s="1"/>
  <c r="M59" i="148" s="1"/>
  <c r="L32" i="148"/>
  <c r="K32" i="148"/>
  <c r="K48" i="148" s="1"/>
  <c r="K51" i="148" s="1"/>
  <c r="K53" i="148" s="1"/>
  <c r="K56" i="148" s="1"/>
  <c r="K59" i="148" s="1"/>
  <c r="J32" i="148"/>
  <c r="J48" i="148" s="1"/>
  <c r="J51" i="148" s="1"/>
  <c r="J53" i="148" s="1"/>
  <c r="J56" i="148" s="1"/>
  <c r="J59" i="148" s="1"/>
  <c r="I32" i="148"/>
  <c r="I48" i="148" s="1"/>
  <c r="I51" i="148" s="1"/>
  <c r="I53" i="148" s="1"/>
  <c r="I56" i="148" s="1"/>
  <c r="I59" i="148" s="1"/>
  <c r="H32" i="148"/>
  <c r="H48" i="148" s="1"/>
  <c r="H51" i="148" s="1"/>
  <c r="H53" i="148" s="1"/>
  <c r="H56" i="148" s="1"/>
  <c r="H59" i="148" s="1"/>
  <c r="G32" i="148"/>
  <c r="G48" i="148" s="1"/>
  <c r="G51" i="148" s="1"/>
  <c r="G53" i="148" s="1"/>
  <c r="G56" i="148" s="1"/>
  <c r="G59" i="148" s="1"/>
  <c r="F32" i="148"/>
  <c r="F48" i="148" s="1"/>
  <c r="F51" i="148" s="1"/>
  <c r="F53" i="148" s="1"/>
  <c r="F56" i="148" s="1"/>
  <c r="F59" i="148" s="1"/>
  <c r="E32" i="148"/>
  <c r="E48" i="148" s="1"/>
  <c r="E51" i="148" s="1"/>
  <c r="E53" i="148" s="1"/>
  <c r="E56" i="148" s="1"/>
  <c r="E59" i="148" s="1"/>
  <c r="D32" i="148"/>
  <c r="D48" i="148" s="1"/>
  <c r="D51" i="148" s="1"/>
  <c r="D53" i="148" s="1"/>
  <c r="D56" i="148" s="1"/>
  <c r="D59" i="148" s="1"/>
  <c r="C32" i="148"/>
  <c r="C48" i="148" s="1"/>
  <c r="C51" i="148" s="1"/>
  <c r="C53" i="148" s="1"/>
  <c r="C56" i="148" s="1"/>
  <c r="C59" i="148" s="1"/>
  <c r="R51" i="149"/>
  <c r="R53" i="149" s="1"/>
  <c r="R56" i="149" s="1"/>
  <c r="R59" i="149" s="1"/>
  <c r="C51" i="149"/>
  <c r="C53" i="149" s="1"/>
  <c r="C56" i="149" s="1"/>
  <c r="C59" i="149" s="1"/>
  <c r="AA48" i="149"/>
  <c r="AA51" i="149" s="1"/>
  <c r="AA53" i="149" s="1"/>
  <c r="AA56" i="149" s="1"/>
  <c r="AA59" i="149" s="1"/>
  <c r="AA47" i="149"/>
  <c r="Y47" i="149"/>
  <c r="X47" i="149"/>
  <c r="Z47" i="149" s="1"/>
  <c r="W47" i="149"/>
  <c r="V47" i="149"/>
  <c r="U47" i="149"/>
  <c r="T47" i="149"/>
  <c r="S47" i="149"/>
  <c r="R47" i="149"/>
  <c r="Q47" i="149"/>
  <c r="P47" i="149"/>
  <c r="O47" i="149"/>
  <c r="N47" i="149"/>
  <c r="M47" i="149"/>
  <c r="L47" i="149"/>
  <c r="K47" i="149"/>
  <c r="J47" i="149"/>
  <c r="I47" i="149"/>
  <c r="H47" i="149"/>
  <c r="G47" i="149"/>
  <c r="F47" i="149"/>
  <c r="E47" i="149"/>
  <c r="D47" i="149"/>
  <c r="C47" i="149"/>
  <c r="AA32" i="149"/>
  <c r="Y32" i="149"/>
  <c r="Y48" i="149" s="1"/>
  <c r="Y51" i="149" s="1"/>
  <c r="Y53" i="149" s="1"/>
  <c r="Y56" i="149" s="1"/>
  <c r="Y59" i="149" s="1"/>
  <c r="X32" i="149"/>
  <c r="X48" i="149" s="1"/>
  <c r="Z48" i="149" s="1"/>
  <c r="W32" i="149"/>
  <c r="W48" i="149" s="1"/>
  <c r="W51" i="149" s="1"/>
  <c r="W53" i="149" s="1"/>
  <c r="W56" i="149" s="1"/>
  <c r="W59" i="149" s="1"/>
  <c r="V32" i="149"/>
  <c r="V48" i="149" s="1"/>
  <c r="V51" i="149" s="1"/>
  <c r="V53" i="149" s="1"/>
  <c r="V56" i="149" s="1"/>
  <c r="V59" i="149" s="1"/>
  <c r="U32" i="149"/>
  <c r="U48" i="149" s="1"/>
  <c r="U51" i="149" s="1"/>
  <c r="U53" i="149" s="1"/>
  <c r="U56" i="149" s="1"/>
  <c r="U59" i="149" s="1"/>
  <c r="T32" i="149"/>
  <c r="S32" i="149"/>
  <c r="S48" i="149" s="1"/>
  <c r="S51" i="149" s="1"/>
  <c r="S53" i="149" s="1"/>
  <c r="S56" i="149" s="1"/>
  <c r="S59" i="149" s="1"/>
  <c r="R32" i="149"/>
  <c r="R48" i="149" s="1"/>
  <c r="Q32" i="149"/>
  <c r="Q48" i="149" s="1"/>
  <c r="Q51" i="149" s="1"/>
  <c r="Q53" i="149" s="1"/>
  <c r="Q56" i="149" s="1"/>
  <c r="Q59" i="149" s="1"/>
  <c r="P32" i="149"/>
  <c r="P48" i="149" s="1"/>
  <c r="P51" i="149" s="1"/>
  <c r="P53" i="149" s="1"/>
  <c r="P56" i="149" s="1"/>
  <c r="P59" i="149" s="1"/>
  <c r="O32" i="149"/>
  <c r="O48" i="149" s="1"/>
  <c r="O51" i="149" s="1"/>
  <c r="O53" i="149" s="1"/>
  <c r="O56" i="149" s="1"/>
  <c r="O59" i="149" s="1"/>
  <c r="N32" i="149"/>
  <c r="N48" i="149" s="1"/>
  <c r="N51" i="149" s="1"/>
  <c r="N53" i="149" s="1"/>
  <c r="N56" i="149" s="1"/>
  <c r="N59" i="149" s="1"/>
  <c r="M32" i="149"/>
  <c r="M48" i="149" s="1"/>
  <c r="M51" i="149" s="1"/>
  <c r="M53" i="149" s="1"/>
  <c r="M56" i="149" s="1"/>
  <c r="M59" i="149" s="1"/>
  <c r="L32" i="149"/>
  <c r="L48" i="149" s="1"/>
  <c r="L51" i="149" s="1"/>
  <c r="L53" i="149" s="1"/>
  <c r="L56" i="149" s="1"/>
  <c r="L59" i="149" s="1"/>
  <c r="K32" i="149"/>
  <c r="K48" i="149" s="1"/>
  <c r="K51" i="149" s="1"/>
  <c r="K53" i="149" s="1"/>
  <c r="K56" i="149" s="1"/>
  <c r="K59" i="149" s="1"/>
  <c r="J32" i="149"/>
  <c r="J48" i="149" s="1"/>
  <c r="J51" i="149" s="1"/>
  <c r="J53" i="149" s="1"/>
  <c r="J56" i="149" s="1"/>
  <c r="J59" i="149" s="1"/>
  <c r="I32" i="149"/>
  <c r="I48" i="149" s="1"/>
  <c r="I51" i="149" s="1"/>
  <c r="I53" i="149" s="1"/>
  <c r="I56" i="149" s="1"/>
  <c r="I59" i="149" s="1"/>
  <c r="H32" i="149"/>
  <c r="H48" i="149" s="1"/>
  <c r="H51" i="149" s="1"/>
  <c r="H53" i="149" s="1"/>
  <c r="H56" i="149" s="1"/>
  <c r="H59" i="149" s="1"/>
  <c r="G32" i="149"/>
  <c r="G48" i="149" s="1"/>
  <c r="G51" i="149" s="1"/>
  <c r="G53" i="149" s="1"/>
  <c r="G56" i="149" s="1"/>
  <c r="G59" i="149" s="1"/>
  <c r="F32" i="149"/>
  <c r="F48" i="149" s="1"/>
  <c r="F51" i="149" s="1"/>
  <c r="F53" i="149" s="1"/>
  <c r="F56" i="149" s="1"/>
  <c r="F59" i="149" s="1"/>
  <c r="E32" i="149"/>
  <c r="E48" i="149" s="1"/>
  <c r="E51" i="149" s="1"/>
  <c r="E53" i="149" s="1"/>
  <c r="E56" i="149" s="1"/>
  <c r="E59" i="149" s="1"/>
  <c r="D32" i="149"/>
  <c r="C32" i="149"/>
  <c r="C48" i="149" s="1"/>
  <c r="AA47" i="150"/>
  <c r="Y47" i="150"/>
  <c r="X47" i="150"/>
  <c r="W47" i="150"/>
  <c r="V47" i="150"/>
  <c r="U47" i="150"/>
  <c r="T47" i="150"/>
  <c r="S47" i="150"/>
  <c r="S48" i="150" s="1"/>
  <c r="S51" i="150" s="1"/>
  <c r="S53" i="150" s="1"/>
  <c r="S56" i="150" s="1"/>
  <c r="S59" i="150" s="1"/>
  <c r="R47" i="150"/>
  <c r="Q47" i="150"/>
  <c r="P47" i="150"/>
  <c r="O47" i="150"/>
  <c r="N47" i="150"/>
  <c r="M47" i="150"/>
  <c r="L47" i="150"/>
  <c r="K47" i="150"/>
  <c r="J47" i="150"/>
  <c r="I47" i="150"/>
  <c r="H47" i="150"/>
  <c r="G47" i="150"/>
  <c r="F47" i="150"/>
  <c r="E47" i="150"/>
  <c r="D47" i="150"/>
  <c r="C47" i="150"/>
  <c r="C48" i="150" s="1"/>
  <c r="C51" i="150" s="1"/>
  <c r="C53" i="150" s="1"/>
  <c r="C56" i="150" s="1"/>
  <c r="C59" i="150" s="1"/>
  <c r="AA32" i="150"/>
  <c r="AA48" i="150" s="1"/>
  <c r="AA51" i="150" s="1"/>
  <c r="AA53" i="150" s="1"/>
  <c r="AA56" i="150" s="1"/>
  <c r="AA59" i="150" s="1"/>
  <c r="Y32" i="150"/>
  <c r="X32" i="150"/>
  <c r="X48" i="150" s="1"/>
  <c r="X51" i="150" s="1"/>
  <c r="X53" i="150" s="1"/>
  <c r="W32" i="150"/>
  <c r="V32" i="150"/>
  <c r="U32" i="150"/>
  <c r="T32" i="150"/>
  <c r="T48" i="150" s="1"/>
  <c r="T51" i="150" s="1"/>
  <c r="T53" i="150" s="1"/>
  <c r="T56" i="150" s="1"/>
  <c r="T59" i="150" s="1"/>
  <c r="S32" i="150"/>
  <c r="R32" i="150"/>
  <c r="R48" i="150" s="1"/>
  <c r="R51" i="150" s="1"/>
  <c r="R53" i="150" s="1"/>
  <c r="R56" i="150" s="1"/>
  <c r="R59" i="150" s="1"/>
  <c r="Q32" i="150"/>
  <c r="P32" i="150"/>
  <c r="P48" i="150" s="1"/>
  <c r="P51" i="150" s="1"/>
  <c r="P53" i="150" s="1"/>
  <c r="P56" i="150" s="1"/>
  <c r="P59" i="150" s="1"/>
  <c r="O32" i="150"/>
  <c r="N32" i="150"/>
  <c r="M32" i="150"/>
  <c r="L32" i="150"/>
  <c r="L48" i="150" s="1"/>
  <c r="L51" i="150" s="1"/>
  <c r="L53" i="150" s="1"/>
  <c r="L56" i="150" s="1"/>
  <c r="L59" i="150" s="1"/>
  <c r="K32" i="150"/>
  <c r="J32" i="150"/>
  <c r="J48" i="150" s="1"/>
  <c r="J51" i="150" s="1"/>
  <c r="J53" i="150" s="1"/>
  <c r="J56" i="150" s="1"/>
  <c r="J59" i="150" s="1"/>
  <c r="I32" i="150"/>
  <c r="H32" i="150"/>
  <c r="H48" i="150" s="1"/>
  <c r="H51" i="150" s="1"/>
  <c r="H53" i="150" s="1"/>
  <c r="H56" i="150" s="1"/>
  <c r="H59" i="150" s="1"/>
  <c r="G32" i="150"/>
  <c r="F32" i="150"/>
  <c r="E32" i="150"/>
  <c r="D32" i="150"/>
  <c r="D48" i="150" s="1"/>
  <c r="D51" i="150" s="1"/>
  <c r="D53" i="150" s="1"/>
  <c r="D56" i="150" s="1"/>
  <c r="D59" i="150" s="1"/>
  <c r="C32" i="150"/>
  <c r="M53" i="151"/>
  <c r="M56" i="151" s="1"/>
  <c r="M59" i="151" s="1"/>
  <c r="X51" i="151"/>
  <c r="AA47" i="151"/>
  <c r="Y47" i="151"/>
  <c r="X47" i="151"/>
  <c r="W47" i="151"/>
  <c r="V47" i="151"/>
  <c r="U47" i="151"/>
  <c r="T47" i="151"/>
  <c r="S47" i="151"/>
  <c r="R47" i="151"/>
  <c r="Q47" i="151"/>
  <c r="P47" i="151"/>
  <c r="O47" i="151"/>
  <c r="N47" i="151"/>
  <c r="M47" i="151"/>
  <c r="L47" i="151"/>
  <c r="K47" i="151"/>
  <c r="J47" i="151"/>
  <c r="I47" i="151"/>
  <c r="H47" i="151"/>
  <c r="G47" i="151"/>
  <c r="F47" i="151"/>
  <c r="E47" i="151"/>
  <c r="D47" i="151"/>
  <c r="C47" i="151"/>
  <c r="AA32" i="151"/>
  <c r="AA48" i="151" s="1"/>
  <c r="AA51" i="151" s="1"/>
  <c r="AA53" i="151" s="1"/>
  <c r="AA56" i="151" s="1"/>
  <c r="AA59" i="151" s="1"/>
  <c r="Y32" i="151"/>
  <c r="Y48" i="151" s="1"/>
  <c r="X32" i="151"/>
  <c r="X48" i="151" s="1"/>
  <c r="W32" i="151"/>
  <c r="W48" i="151" s="1"/>
  <c r="W51" i="151" s="1"/>
  <c r="W53" i="151" s="1"/>
  <c r="W56" i="151" s="1"/>
  <c r="W59" i="151" s="1"/>
  <c r="V32" i="151"/>
  <c r="V48" i="151" s="1"/>
  <c r="V51" i="151" s="1"/>
  <c r="V53" i="151" s="1"/>
  <c r="V56" i="151" s="1"/>
  <c r="V59" i="151" s="1"/>
  <c r="U32" i="151"/>
  <c r="U48" i="151" s="1"/>
  <c r="U51" i="151" s="1"/>
  <c r="U53" i="151" s="1"/>
  <c r="U56" i="151" s="1"/>
  <c r="U59" i="151" s="1"/>
  <c r="T32" i="151"/>
  <c r="T48" i="151" s="1"/>
  <c r="T51" i="151" s="1"/>
  <c r="T53" i="151" s="1"/>
  <c r="T56" i="151" s="1"/>
  <c r="T59" i="151" s="1"/>
  <c r="S32" i="151"/>
  <c r="S48" i="151" s="1"/>
  <c r="S51" i="151" s="1"/>
  <c r="S53" i="151" s="1"/>
  <c r="S56" i="151" s="1"/>
  <c r="S59" i="151" s="1"/>
  <c r="R32" i="151"/>
  <c r="Q32" i="151"/>
  <c r="Q48" i="151" s="1"/>
  <c r="Q51" i="151" s="1"/>
  <c r="Q53" i="151" s="1"/>
  <c r="Q56" i="151" s="1"/>
  <c r="Q59" i="151" s="1"/>
  <c r="P32" i="151"/>
  <c r="P48" i="151" s="1"/>
  <c r="P51" i="151" s="1"/>
  <c r="P53" i="151" s="1"/>
  <c r="P56" i="151" s="1"/>
  <c r="P59" i="151" s="1"/>
  <c r="O32" i="151"/>
  <c r="O48" i="151" s="1"/>
  <c r="O51" i="151" s="1"/>
  <c r="O53" i="151" s="1"/>
  <c r="O56" i="151" s="1"/>
  <c r="O59" i="151" s="1"/>
  <c r="N32" i="151"/>
  <c r="N48" i="151" s="1"/>
  <c r="N51" i="151" s="1"/>
  <c r="N53" i="151" s="1"/>
  <c r="N56" i="151" s="1"/>
  <c r="N59" i="151" s="1"/>
  <c r="M32" i="151"/>
  <c r="M48" i="151" s="1"/>
  <c r="M51" i="151" s="1"/>
  <c r="L32" i="151"/>
  <c r="L48" i="151" s="1"/>
  <c r="L51" i="151" s="1"/>
  <c r="L53" i="151" s="1"/>
  <c r="L56" i="151" s="1"/>
  <c r="L59" i="151" s="1"/>
  <c r="K32" i="151"/>
  <c r="K48" i="151" s="1"/>
  <c r="K51" i="151" s="1"/>
  <c r="K53" i="151" s="1"/>
  <c r="K56" i="151" s="1"/>
  <c r="K59" i="151" s="1"/>
  <c r="J32" i="151"/>
  <c r="I32" i="151"/>
  <c r="I48" i="151" s="1"/>
  <c r="I51" i="151" s="1"/>
  <c r="I53" i="151" s="1"/>
  <c r="I56" i="151" s="1"/>
  <c r="I59" i="151" s="1"/>
  <c r="H32" i="151"/>
  <c r="H48" i="151" s="1"/>
  <c r="H51" i="151" s="1"/>
  <c r="H53" i="151" s="1"/>
  <c r="H56" i="151" s="1"/>
  <c r="H59" i="151" s="1"/>
  <c r="G32" i="151"/>
  <c r="G48" i="151" s="1"/>
  <c r="G51" i="151" s="1"/>
  <c r="G53" i="151" s="1"/>
  <c r="G56" i="151" s="1"/>
  <c r="G59" i="151" s="1"/>
  <c r="F32" i="151"/>
  <c r="F48" i="151" s="1"/>
  <c r="F51" i="151" s="1"/>
  <c r="F53" i="151" s="1"/>
  <c r="F56" i="151" s="1"/>
  <c r="F59" i="151" s="1"/>
  <c r="E32" i="151"/>
  <c r="E48" i="151" s="1"/>
  <c r="E51" i="151" s="1"/>
  <c r="E53" i="151" s="1"/>
  <c r="E56" i="151" s="1"/>
  <c r="E59" i="151" s="1"/>
  <c r="D32" i="151"/>
  <c r="D48" i="151" s="1"/>
  <c r="D51" i="151" s="1"/>
  <c r="D53" i="151" s="1"/>
  <c r="D56" i="151" s="1"/>
  <c r="D59" i="151" s="1"/>
  <c r="C32" i="151"/>
  <c r="C48" i="151" s="1"/>
  <c r="C51" i="151" s="1"/>
  <c r="C53" i="151" s="1"/>
  <c r="C56" i="151" s="1"/>
  <c r="C59" i="151" s="1"/>
  <c r="X48" i="152"/>
  <c r="R48" i="152"/>
  <c r="R51" i="152" s="1"/>
  <c r="R53" i="152" s="1"/>
  <c r="R56" i="152" s="1"/>
  <c r="R59" i="152" s="1"/>
  <c r="J48" i="152"/>
  <c r="J51" i="152" s="1"/>
  <c r="J53" i="152" s="1"/>
  <c r="J56" i="152" s="1"/>
  <c r="J59" i="152" s="1"/>
  <c r="AA47" i="152"/>
  <c r="Y47" i="152"/>
  <c r="X47" i="152"/>
  <c r="W47" i="152"/>
  <c r="V47" i="152"/>
  <c r="U47" i="152"/>
  <c r="T47" i="152"/>
  <c r="S47" i="152"/>
  <c r="R47" i="152"/>
  <c r="Q47" i="152"/>
  <c r="P47" i="152"/>
  <c r="O47" i="152"/>
  <c r="N47" i="152"/>
  <c r="M47" i="152"/>
  <c r="L47" i="152"/>
  <c r="K47" i="152"/>
  <c r="J47" i="152"/>
  <c r="I47" i="152"/>
  <c r="H47" i="152"/>
  <c r="G47" i="152"/>
  <c r="F47" i="152"/>
  <c r="E47" i="152"/>
  <c r="D47" i="152"/>
  <c r="C47" i="152"/>
  <c r="AA32" i="152"/>
  <c r="Y32" i="152"/>
  <c r="X32" i="152"/>
  <c r="Z32" i="152" s="1"/>
  <c r="W32" i="152"/>
  <c r="V32" i="152"/>
  <c r="V48" i="152" s="1"/>
  <c r="V51" i="152" s="1"/>
  <c r="V53" i="152" s="1"/>
  <c r="V56" i="152" s="1"/>
  <c r="V59" i="152" s="1"/>
  <c r="U32" i="152"/>
  <c r="U48" i="152" s="1"/>
  <c r="U51" i="152" s="1"/>
  <c r="U53" i="152" s="1"/>
  <c r="U56" i="152" s="1"/>
  <c r="U59" i="152" s="1"/>
  <c r="T32" i="152"/>
  <c r="T48" i="152" s="1"/>
  <c r="T51" i="152" s="1"/>
  <c r="T53" i="152" s="1"/>
  <c r="T56" i="152" s="1"/>
  <c r="T59" i="152" s="1"/>
  <c r="S32" i="152"/>
  <c r="R32" i="152"/>
  <c r="Q32" i="152"/>
  <c r="P32" i="152"/>
  <c r="P48" i="152" s="1"/>
  <c r="P51" i="152" s="1"/>
  <c r="P53" i="152" s="1"/>
  <c r="P56" i="152" s="1"/>
  <c r="P59" i="152" s="1"/>
  <c r="O32" i="152"/>
  <c r="N32" i="152"/>
  <c r="N48" i="152" s="1"/>
  <c r="N51" i="152" s="1"/>
  <c r="N53" i="152" s="1"/>
  <c r="N56" i="152" s="1"/>
  <c r="N59" i="152" s="1"/>
  <c r="M32" i="152"/>
  <c r="M48" i="152" s="1"/>
  <c r="M51" i="152" s="1"/>
  <c r="M53" i="152" s="1"/>
  <c r="M56" i="152" s="1"/>
  <c r="M59" i="152" s="1"/>
  <c r="L32" i="152"/>
  <c r="L48" i="152" s="1"/>
  <c r="L51" i="152" s="1"/>
  <c r="L53" i="152" s="1"/>
  <c r="L56" i="152" s="1"/>
  <c r="L59" i="152" s="1"/>
  <c r="K32" i="152"/>
  <c r="J32" i="152"/>
  <c r="I32" i="152"/>
  <c r="H32" i="152"/>
  <c r="H48" i="152" s="1"/>
  <c r="H51" i="152" s="1"/>
  <c r="H53" i="152" s="1"/>
  <c r="H56" i="152" s="1"/>
  <c r="H59" i="152" s="1"/>
  <c r="G32" i="152"/>
  <c r="F32" i="152"/>
  <c r="F48" i="152" s="1"/>
  <c r="F51" i="152" s="1"/>
  <c r="F53" i="152" s="1"/>
  <c r="F56" i="152" s="1"/>
  <c r="F59" i="152" s="1"/>
  <c r="E32" i="152"/>
  <c r="E48" i="152" s="1"/>
  <c r="E51" i="152" s="1"/>
  <c r="E53" i="152" s="1"/>
  <c r="E56" i="152" s="1"/>
  <c r="E59" i="152" s="1"/>
  <c r="D32" i="152"/>
  <c r="D48" i="152" s="1"/>
  <c r="D51" i="152" s="1"/>
  <c r="D53" i="152" s="1"/>
  <c r="D56" i="152" s="1"/>
  <c r="D59" i="152" s="1"/>
  <c r="C32" i="152"/>
  <c r="W48" i="153"/>
  <c r="W51" i="153" s="1"/>
  <c r="W53" i="153" s="1"/>
  <c r="W56" i="153" s="1"/>
  <c r="W59" i="153" s="1"/>
  <c r="AA47" i="153"/>
  <c r="Y47" i="153"/>
  <c r="X47" i="153"/>
  <c r="W47" i="153"/>
  <c r="V47" i="153"/>
  <c r="U47" i="153"/>
  <c r="T47" i="153"/>
  <c r="S47" i="153"/>
  <c r="R47" i="153"/>
  <c r="Q47" i="153"/>
  <c r="P47" i="153"/>
  <c r="O47" i="153"/>
  <c r="N47" i="153"/>
  <c r="M47" i="153"/>
  <c r="L47" i="153"/>
  <c r="K47" i="153"/>
  <c r="J47" i="153"/>
  <c r="I47" i="153"/>
  <c r="H47" i="153"/>
  <c r="G47" i="153"/>
  <c r="F47" i="153"/>
  <c r="E47" i="153"/>
  <c r="D47" i="153"/>
  <c r="C47" i="153"/>
  <c r="AA32" i="153"/>
  <c r="AA48" i="153" s="1"/>
  <c r="AA51" i="153" s="1"/>
  <c r="AA53" i="153" s="1"/>
  <c r="AA56" i="153" s="1"/>
  <c r="AA59" i="153" s="1"/>
  <c r="Y32" i="153"/>
  <c r="X32" i="153"/>
  <c r="W32" i="153"/>
  <c r="V32" i="153"/>
  <c r="V48" i="153" s="1"/>
  <c r="V51" i="153" s="1"/>
  <c r="V53" i="153" s="1"/>
  <c r="V56" i="153" s="1"/>
  <c r="V59" i="153" s="1"/>
  <c r="U32" i="153"/>
  <c r="U48" i="153" s="1"/>
  <c r="U51" i="153" s="1"/>
  <c r="U53" i="153" s="1"/>
  <c r="U56" i="153" s="1"/>
  <c r="U59" i="153" s="1"/>
  <c r="T32" i="153"/>
  <c r="T48" i="153" s="1"/>
  <c r="T51" i="153" s="1"/>
  <c r="T53" i="153" s="1"/>
  <c r="T56" i="153" s="1"/>
  <c r="T59" i="153" s="1"/>
  <c r="S32" i="153"/>
  <c r="S48" i="153" s="1"/>
  <c r="S51" i="153" s="1"/>
  <c r="S53" i="153" s="1"/>
  <c r="S56" i="153" s="1"/>
  <c r="S59" i="153" s="1"/>
  <c r="R32" i="153"/>
  <c r="R48" i="153" s="1"/>
  <c r="R51" i="153" s="1"/>
  <c r="R53" i="153" s="1"/>
  <c r="R56" i="153" s="1"/>
  <c r="R59" i="153" s="1"/>
  <c r="Q32" i="153"/>
  <c r="Q48" i="153" s="1"/>
  <c r="Q51" i="153" s="1"/>
  <c r="Q53" i="153" s="1"/>
  <c r="Q56" i="153" s="1"/>
  <c r="Q59" i="153" s="1"/>
  <c r="P32" i="153"/>
  <c r="O32" i="153"/>
  <c r="O48" i="153" s="1"/>
  <c r="O51" i="153" s="1"/>
  <c r="O53" i="153" s="1"/>
  <c r="O56" i="153" s="1"/>
  <c r="O59" i="153" s="1"/>
  <c r="N32" i="153"/>
  <c r="N48" i="153" s="1"/>
  <c r="N51" i="153" s="1"/>
  <c r="N53" i="153" s="1"/>
  <c r="N56" i="153" s="1"/>
  <c r="N59" i="153" s="1"/>
  <c r="M32" i="153"/>
  <c r="M48" i="153" s="1"/>
  <c r="M51" i="153" s="1"/>
  <c r="M53" i="153" s="1"/>
  <c r="M56" i="153" s="1"/>
  <c r="M59" i="153" s="1"/>
  <c r="L32" i="153"/>
  <c r="L48" i="153" s="1"/>
  <c r="L51" i="153" s="1"/>
  <c r="L53" i="153" s="1"/>
  <c r="L56" i="153" s="1"/>
  <c r="L59" i="153" s="1"/>
  <c r="K32" i="153"/>
  <c r="K48" i="153" s="1"/>
  <c r="K51" i="153" s="1"/>
  <c r="K53" i="153" s="1"/>
  <c r="K56" i="153" s="1"/>
  <c r="K59" i="153" s="1"/>
  <c r="J32" i="153"/>
  <c r="J48" i="153" s="1"/>
  <c r="J51" i="153" s="1"/>
  <c r="J53" i="153" s="1"/>
  <c r="J56" i="153" s="1"/>
  <c r="J59" i="153" s="1"/>
  <c r="I32" i="153"/>
  <c r="I48" i="153" s="1"/>
  <c r="I51" i="153" s="1"/>
  <c r="I53" i="153" s="1"/>
  <c r="I56" i="153" s="1"/>
  <c r="I59" i="153" s="1"/>
  <c r="H32" i="153"/>
  <c r="G32" i="153"/>
  <c r="G48" i="153" s="1"/>
  <c r="G51" i="153" s="1"/>
  <c r="G53" i="153" s="1"/>
  <c r="G56" i="153" s="1"/>
  <c r="G59" i="153" s="1"/>
  <c r="F32" i="153"/>
  <c r="F48" i="153" s="1"/>
  <c r="F51" i="153" s="1"/>
  <c r="F53" i="153" s="1"/>
  <c r="F56" i="153" s="1"/>
  <c r="F59" i="153" s="1"/>
  <c r="E32" i="153"/>
  <c r="E48" i="153" s="1"/>
  <c r="E51" i="153" s="1"/>
  <c r="E53" i="153" s="1"/>
  <c r="E56" i="153" s="1"/>
  <c r="E59" i="153" s="1"/>
  <c r="D32" i="153"/>
  <c r="D48" i="153" s="1"/>
  <c r="D51" i="153" s="1"/>
  <c r="D53" i="153" s="1"/>
  <c r="D56" i="153" s="1"/>
  <c r="D59" i="153" s="1"/>
  <c r="C32" i="153"/>
  <c r="C48" i="153" s="1"/>
  <c r="C51" i="153" s="1"/>
  <c r="C53" i="153" s="1"/>
  <c r="C56" i="153" s="1"/>
  <c r="C59" i="153" s="1"/>
  <c r="S51" i="154"/>
  <c r="S53" i="154" s="1"/>
  <c r="S56" i="154" s="1"/>
  <c r="S59" i="154" s="1"/>
  <c r="AA47" i="154"/>
  <c r="Y47" i="154"/>
  <c r="X47" i="154"/>
  <c r="Z47" i="154" s="1"/>
  <c r="W47" i="154"/>
  <c r="V47" i="154"/>
  <c r="U47" i="154"/>
  <c r="T47" i="154"/>
  <c r="S47" i="154"/>
  <c r="R47" i="154"/>
  <c r="Q47" i="154"/>
  <c r="P47" i="154"/>
  <c r="O47" i="154"/>
  <c r="N47" i="154"/>
  <c r="M47" i="154"/>
  <c r="L47" i="154"/>
  <c r="K47" i="154"/>
  <c r="J47" i="154"/>
  <c r="I47" i="154"/>
  <c r="H47" i="154"/>
  <c r="G47" i="154"/>
  <c r="F47" i="154"/>
  <c r="E47" i="154"/>
  <c r="D47" i="154"/>
  <c r="C47" i="154"/>
  <c r="AA32" i="154"/>
  <c r="AA48" i="154" s="1"/>
  <c r="AA51" i="154" s="1"/>
  <c r="AA53" i="154" s="1"/>
  <c r="AA56" i="154" s="1"/>
  <c r="AA59" i="154" s="1"/>
  <c r="Y32" i="154"/>
  <c r="Y48" i="154" s="1"/>
  <c r="Y51" i="154" s="1"/>
  <c r="Y53" i="154" s="1"/>
  <c r="Y56" i="154" s="1"/>
  <c r="Y59" i="154" s="1"/>
  <c r="X32" i="154"/>
  <c r="Z32" i="154" s="1"/>
  <c r="W32" i="154"/>
  <c r="V32" i="154"/>
  <c r="V48" i="154" s="1"/>
  <c r="V51" i="154" s="1"/>
  <c r="V53" i="154" s="1"/>
  <c r="V56" i="154" s="1"/>
  <c r="V59" i="154" s="1"/>
  <c r="U32" i="154"/>
  <c r="U48" i="154" s="1"/>
  <c r="U51" i="154" s="1"/>
  <c r="U53" i="154" s="1"/>
  <c r="U56" i="154" s="1"/>
  <c r="U59" i="154" s="1"/>
  <c r="T32" i="154"/>
  <c r="T48" i="154" s="1"/>
  <c r="T51" i="154" s="1"/>
  <c r="T53" i="154" s="1"/>
  <c r="T56" i="154" s="1"/>
  <c r="T59" i="154" s="1"/>
  <c r="S32" i="154"/>
  <c r="S48" i="154" s="1"/>
  <c r="R32" i="154"/>
  <c r="R48" i="154" s="1"/>
  <c r="R51" i="154" s="1"/>
  <c r="R53" i="154" s="1"/>
  <c r="R56" i="154" s="1"/>
  <c r="R59" i="154" s="1"/>
  <c r="Q32" i="154"/>
  <c r="Q48" i="154" s="1"/>
  <c r="Q51" i="154" s="1"/>
  <c r="Q53" i="154" s="1"/>
  <c r="Q56" i="154" s="1"/>
  <c r="Q59" i="154" s="1"/>
  <c r="P32" i="154"/>
  <c r="P48" i="154" s="1"/>
  <c r="P51" i="154" s="1"/>
  <c r="P53" i="154" s="1"/>
  <c r="P56" i="154" s="1"/>
  <c r="P59" i="154" s="1"/>
  <c r="O32" i="154"/>
  <c r="N32" i="154"/>
  <c r="N48" i="154" s="1"/>
  <c r="N51" i="154" s="1"/>
  <c r="N53" i="154" s="1"/>
  <c r="N56" i="154" s="1"/>
  <c r="N59" i="154" s="1"/>
  <c r="M32" i="154"/>
  <c r="M48" i="154" s="1"/>
  <c r="M51" i="154" s="1"/>
  <c r="M53" i="154" s="1"/>
  <c r="M56" i="154" s="1"/>
  <c r="M59" i="154" s="1"/>
  <c r="L32" i="154"/>
  <c r="L48" i="154" s="1"/>
  <c r="L51" i="154" s="1"/>
  <c r="L53" i="154" s="1"/>
  <c r="L56" i="154" s="1"/>
  <c r="L59" i="154" s="1"/>
  <c r="K32" i="154"/>
  <c r="K48" i="154" s="1"/>
  <c r="K51" i="154" s="1"/>
  <c r="K53" i="154" s="1"/>
  <c r="K56" i="154" s="1"/>
  <c r="K59" i="154" s="1"/>
  <c r="J32" i="154"/>
  <c r="J48" i="154" s="1"/>
  <c r="J51" i="154" s="1"/>
  <c r="J53" i="154" s="1"/>
  <c r="J56" i="154" s="1"/>
  <c r="J59" i="154" s="1"/>
  <c r="I32" i="154"/>
  <c r="I48" i="154" s="1"/>
  <c r="I51" i="154" s="1"/>
  <c r="I53" i="154" s="1"/>
  <c r="I56" i="154" s="1"/>
  <c r="I59" i="154" s="1"/>
  <c r="H32" i="154"/>
  <c r="H48" i="154" s="1"/>
  <c r="H51" i="154" s="1"/>
  <c r="H53" i="154" s="1"/>
  <c r="H56" i="154" s="1"/>
  <c r="H59" i="154" s="1"/>
  <c r="G32" i="154"/>
  <c r="F32" i="154"/>
  <c r="F48" i="154" s="1"/>
  <c r="F51" i="154" s="1"/>
  <c r="F53" i="154" s="1"/>
  <c r="F56" i="154" s="1"/>
  <c r="F59" i="154" s="1"/>
  <c r="E32" i="154"/>
  <c r="E48" i="154" s="1"/>
  <c r="E51" i="154" s="1"/>
  <c r="E53" i="154" s="1"/>
  <c r="E56" i="154" s="1"/>
  <c r="E59" i="154" s="1"/>
  <c r="D32" i="154"/>
  <c r="D48" i="154" s="1"/>
  <c r="D51" i="154" s="1"/>
  <c r="D53" i="154" s="1"/>
  <c r="D56" i="154" s="1"/>
  <c r="D59" i="154" s="1"/>
  <c r="C32" i="154"/>
  <c r="C48" i="154" s="1"/>
  <c r="C51" i="154" s="1"/>
  <c r="C53" i="154" s="1"/>
  <c r="C56" i="154" s="1"/>
  <c r="C59" i="154" s="1"/>
  <c r="T51" i="155"/>
  <c r="T53" i="155" s="1"/>
  <c r="T56" i="155" s="1"/>
  <c r="T59" i="155" s="1"/>
  <c r="O48" i="155"/>
  <c r="O51" i="155" s="1"/>
  <c r="O53" i="155" s="1"/>
  <c r="O56" i="155" s="1"/>
  <c r="O59" i="155" s="1"/>
  <c r="E48" i="155"/>
  <c r="E51" i="155" s="1"/>
  <c r="E53" i="155" s="1"/>
  <c r="E56" i="155" s="1"/>
  <c r="E59" i="155" s="1"/>
  <c r="AA47" i="155"/>
  <c r="Y47" i="155"/>
  <c r="X47" i="155"/>
  <c r="W47" i="155"/>
  <c r="V47" i="155"/>
  <c r="U47" i="155"/>
  <c r="T47" i="155"/>
  <c r="S47" i="155"/>
  <c r="R47" i="155"/>
  <c r="Q47" i="155"/>
  <c r="P47" i="155"/>
  <c r="O47" i="155"/>
  <c r="N47" i="155"/>
  <c r="M47" i="155"/>
  <c r="L47" i="155"/>
  <c r="K47" i="155"/>
  <c r="J47" i="155"/>
  <c r="I47" i="155"/>
  <c r="H47" i="155"/>
  <c r="G47" i="155"/>
  <c r="F47" i="155"/>
  <c r="E47" i="155"/>
  <c r="D47" i="155"/>
  <c r="C47" i="155"/>
  <c r="AA32" i="155"/>
  <c r="AA48" i="155" s="1"/>
  <c r="AA51" i="155" s="1"/>
  <c r="AA53" i="155" s="1"/>
  <c r="AA56" i="155" s="1"/>
  <c r="AA59" i="155" s="1"/>
  <c r="Y32" i="155"/>
  <c r="Y48" i="155" s="1"/>
  <c r="Y51" i="155" s="1"/>
  <c r="Y53" i="155" s="1"/>
  <c r="Y56" i="155" s="1"/>
  <c r="Y59" i="155" s="1"/>
  <c r="X32" i="155"/>
  <c r="W32" i="155"/>
  <c r="W48" i="155" s="1"/>
  <c r="W51" i="155" s="1"/>
  <c r="W53" i="155" s="1"/>
  <c r="W56" i="155" s="1"/>
  <c r="W59" i="155" s="1"/>
  <c r="V32" i="155"/>
  <c r="U32" i="155"/>
  <c r="U48" i="155" s="1"/>
  <c r="U51" i="155" s="1"/>
  <c r="U53" i="155" s="1"/>
  <c r="U56" i="155" s="1"/>
  <c r="U59" i="155" s="1"/>
  <c r="T32" i="155"/>
  <c r="T48" i="155" s="1"/>
  <c r="S32" i="155"/>
  <c r="S48" i="155" s="1"/>
  <c r="S51" i="155" s="1"/>
  <c r="S53" i="155" s="1"/>
  <c r="S56" i="155" s="1"/>
  <c r="S59" i="155" s="1"/>
  <c r="R32" i="155"/>
  <c r="R48" i="155" s="1"/>
  <c r="R51" i="155" s="1"/>
  <c r="R53" i="155" s="1"/>
  <c r="R56" i="155" s="1"/>
  <c r="R59" i="155" s="1"/>
  <c r="Q32" i="155"/>
  <c r="Q48" i="155" s="1"/>
  <c r="Q51" i="155" s="1"/>
  <c r="Q53" i="155" s="1"/>
  <c r="Q56" i="155" s="1"/>
  <c r="Q59" i="155" s="1"/>
  <c r="P32" i="155"/>
  <c r="P48" i="155" s="1"/>
  <c r="P51" i="155" s="1"/>
  <c r="P53" i="155" s="1"/>
  <c r="P56" i="155" s="1"/>
  <c r="P59" i="155" s="1"/>
  <c r="O32" i="155"/>
  <c r="N32" i="155"/>
  <c r="M32" i="155"/>
  <c r="M48" i="155" s="1"/>
  <c r="M51" i="155" s="1"/>
  <c r="M53" i="155" s="1"/>
  <c r="M56" i="155" s="1"/>
  <c r="M59" i="155" s="1"/>
  <c r="L32" i="155"/>
  <c r="L48" i="155" s="1"/>
  <c r="L51" i="155" s="1"/>
  <c r="L53" i="155" s="1"/>
  <c r="L56" i="155" s="1"/>
  <c r="L59" i="155" s="1"/>
  <c r="K32" i="155"/>
  <c r="K48" i="155" s="1"/>
  <c r="K51" i="155" s="1"/>
  <c r="K53" i="155" s="1"/>
  <c r="K56" i="155" s="1"/>
  <c r="K59" i="155" s="1"/>
  <c r="J32" i="155"/>
  <c r="J48" i="155" s="1"/>
  <c r="J51" i="155" s="1"/>
  <c r="J53" i="155" s="1"/>
  <c r="J56" i="155" s="1"/>
  <c r="J59" i="155" s="1"/>
  <c r="I32" i="155"/>
  <c r="I48" i="155" s="1"/>
  <c r="I51" i="155" s="1"/>
  <c r="I53" i="155" s="1"/>
  <c r="I56" i="155" s="1"/>
  <c r="I59" i="155" s="1"/>
  <c r="H32" i="155"/>
  <c r="H48" i="155" s="1"/>
  <c r="H51" i="155" s="1"/>
  <c r="H53" i="155" s="1"/>
  <c r="H56" i="155" s="1"/>
  <c r="H59" i="155" s="1"/>
  <c r="G32" i="155"/>
  <c r="G48" i="155" s="1"/>
  <c r="G51" i="155" s="1"/>
  <c r="G53" i="155" s="1"/>
  <c r="G56" i="155" s="1"/>
  <c r="G59" i="155" s="1"/>
  <c r="F32" i="155"/>
  <c r="E32" i="155"/>
  <c r="D32" i="155"/>
  <c r="D48" i="155" s="1"/>
  <c r="D51" i="155" s="1"/>
  <c r="D53" i="155" s="1"/>
  <c r="D56" i="155" s="1"/>
  <c r="D59" i="155" s="1"/>
  <c r="C32" i="155"/>
  <c r="C48" i="155" s="1"/>
  <c r="C51" i="155" s="1"/>
  <c r="C53" i="155" s="1"/>
  <c r="C56" i="155" s="1"/>
  <c r="C59" i="155" s="1"/>
  <c r="Q48" i="156"/>
  <c r="Q51" i="156" s="1"/>
  <c r="Q53" i="156" s="1"/>
  <c r="Q56" i="156" s="1"/>
  <c r="Q59" i="156" s="1"/>
  <c r="AA47" i="156"/>
  <c r="Y47" i="156"/>
  <c r="X47" i="156"/>
  <c r="W47" i="156"/>
  <c r="V47" i="156"/>
  <c r="U47" i="156"/>
  <c r="T47" i="156"/>
  <c r="S47" i="156"/>
  <c r="R47" i="156"/>
  <c r="Q47" i="156"/>
  <c r="P47" i="156"/>
  <c r="O47" i="156"/>
  <c r="N47" i="156"/>
  <c r="M47" i="156"/>
  <c r="L47" i="156"/>
  <c r="K47" i="156"/>
  <c r="J47" i="156"/>
  <c r="I47" i="156"/>
  <c r="H47" i="156"/>
  <c r="G47" i="156"/>
  <c r="F47" i="156"/>
  <c r="E47" i="156"/>
  <c r="D47" i="156"/>
  <c r="C47" i="156"/>
  <c r="AA32" i="156"/>
  <c r="AA48" i="156" s="1"/>
  <c r="AA51" i="156" s="1"/>
  <c r="AA53" i="156" s="1"/>
  <c r="AA56" i="156" s="1"/>
  <c r="AA59" i="156" s="1"/>
  <c r="Y32" i="156"/>
  <c r="Y48" i="156" s="1"/>
  <c r="Y51" i="156" s="1"/>
  <c r="Y53" i="156" s="1"/>
  <c r="Y56" i="156" s="1"/>
  <c r="Y59" i="156" s="1"/>
  <c r="X32" i="156"/>
  <c r="W32" i="156"/>
  <c r="W48" i="156" s="1"/>
  <c r="W51" i="156" s="1"/>
  <c r="W53" i="156" s="1"/>
  <c r="W56" i="156" s="1"/>
  <c r="W59" i="156" s="1"/>
  <c r="V32" i="156"/>
  <c r="V48" i="156" s="1"/>
  <c r="V51" i="156" s="1"/>
  <c r="V53" i="156" s="1"/>
  <c r="V56" i="156" s="1"/>
  <c r="V59" i="156" s="1"/>
  <c r="U32" i="156"/>
  <c r="U48" i="156" s="1"/>
  <c r="U51" i="156" s="1"/>
  <c r="U53" i="156" s="1"/>
  <c r="U56" i="156" s="1"/>
  <c r="U59" i="156" s="1"/>
  <c r="T32" i="156"/>
  <c r="T48" i="156" s="1"/>
  <c r="T51" i="156" s="1"/>
  <c r="T53" i="156" s="1"/>
  <c r="T56" i="156" s="1"/>
  <c r="T59" i="156" s="1"/>
  <c r="S32" i="156"/>
  <c r="S48" i="156" s="1"/>
  <c r="S51" i="156" s="1"/>
  <c r="S53" i="156" s="1"/>
  <c r="S56" i="156" s="1"/>
  <c r="S59" i="156" s="1"/>
  <c r="R32" i="156"/>
  <c r="Q32" i="156"/>
  <c r="P32" i="156"/>
  <c r="P48" i="156" s="1"/>
  <c r="P51" i="156" s="1"/>
  <c r="P53" i="156" s="1"/>
  <c r="P56" i="156" s="1"/>
  <c r="P59" i="156" s="1"/>
  <c r="O32" i="156"/>
  <c r="O48" i="156" s="1"/>
  <c r="O51" i="156" s="1"/>
  <c r="O53" i="156" s="1"/>
  <c r="O56" i="156" s="1"/>
  <c r="O59" i="156" s="1"/>
  <c r="N32" i="156"/>
  <c r="N48" i="156" s="1"/>
  <c r="N51" i="156" s="1"/>
  <c r="N53" i="156" s="1"/>
  <c r="N56" i="156" s="1"/>
  <c r="N59" i="156" s="1"/>
  <c r="M32" i="156"/>
  <c r="M48" i="156" s="1"/>
  <c r="M51" i="156" s="1"/>
  <c r="M53" i="156" s="1"/>
  <c r="M56" i="156" s="1"/>
  <c r="M59" i="156" s="1"/>
  <c r="L32" i="156"/>
  <c r="L48" i="156" s="1"/>
  <c r="L51" i="156" s="1"/>
  <c r="L53" i="156" s="1"/>
  <c r="L56" i="156" s="1"/>
  <c r="L59" i="156" s="1"/>
  <c r="K32" i="156"/>
  <c r="K48" i="156" s="1"/>
  <c r="K51" i="156" s="1"/>
  <c r="K53" i="156" s="1"/>
  <c r="K56" i="156" s="1"/>
  <c r="K59" i="156" s="1"/>
  <c r="J32" i="156"/>
  <c r="I32" i="156"/>
  <c r="I48" i="156" s="1"/>
  <c r="I51" i="156" s="1"/>
  <c r="I53" i="156" s="1"/>
  <c r="I56" i="156" s="1"/>
  <c r="I59" i="156" s="1"/>
  <c r="H32" i="156"/>
  <c r="H48" i="156" s="1"/>
  <c r="H51" i="156" s="1"/>
  <c r="H53" i="156" s="1"/>
  <c r="H56" i="156" s="1"/>
  <c r="H59" i="156" s="1"/>
  <c r="G32" i="156"/>
  <c r="G48" i="156" s="1"/>
  <c r="G51" i="156" s="1"/>
  <c r="G53" i="156" s="1"/>
  <c r="G56" i="156" s="1"/>
  <c r="G59" i="156" s="1"/>
  <c r="F32" i="156"/>
  <c r="F48" i="156" s="1"/>
  <c r="F51" i="156" s="1"/>
  <c r="F53" i="156" s="1"/>
  <c r="F56" i="156" s="1"/>
  <c r="F59" i="156" s="1"/>
  <c r="E32" i="156"/>
  <c r="E48" i="156" s="1"/>
  <c r="E51" i="156" s="1"/>
  <c r="E53" i="156" s="1"/>
  <c r="E56" i="156" s="1"/>
  <c r="E59" i="156" s="1"/>
  <c r="D32" i="156"/>
  <c r="D48" i="156" s="1"/>
  <c r="D51" i="156" s="1"/>
  <c r="D53" i="156" s="1"/>
  <c r="D56" i="156" s="1"/>
  <c r="D59" i="156" s="1"/>
  <c r="C32" i="156"/>
  <c r="C48" i="156" s="1"/>
  <c r="C51" i="156" s="1"/>
  <c r="C53" i="156" s="1"/>
  <c r="C56" i="156" s="1"/>
  <c r="C59" i="156" s="1"/>
  <c r="AA48" i="157"/>
  <c r="AA51" i="157" s="1"/>
  <c r="AA53" i="157" s="1"/>
  <c r="AA56" i="157" s="1"/>
  <c r="AA59" i="157" s="1"/>
  <c r="AA47" i="157"/>
  <c r="Y47" i="157"/>
  <c r="X47" i="157"/>
  <c r="W47" i="157"/>
  <c r="V47" i="157"/>
  <c r="U47" i="157"/>
  <c r="T47" i="157"/>
  <c r="S47" i="157"/>
  <c r="R47" i="157"/>
  <c r="Q47" i="157"/>
  <c r="P47" i="157"/>
  <c r="O47" i="157"/>
  <c r="N47" i="157"/>
  <c r="M47" i="157"/>
  <c r="M48" i="157" s="1"/>
  <c r="M51" i="157" s="1"/>
  <c r="M53" i="157" s="1"/>
  <c r="M56" i="157" s="1"/>
  <c r="M59" i="157" s="1"/>
  <c r="L47" i="157"/>
  <c r="K47" i="157"/>
  <c r="J47" i="157"/>
  <c r="I47" i="157"/>
  <c r="H47" i="157"/>
  <c r="G47" i="157"/>
  <c r="F47" i="157"/>
  <c r="E47" i="157"/>
  <c r="E48" i="157" s="1"/>
  <c r="E51" i="157" s="1"/>
  <c r="E53" i="157" s="1"/>
  <c r="E56" i="157" s="1"/>
  <c r="E59" i="157" s="1"/>
  <c r="D47" i="157"/>
  <c r="C47" i="157"/>
  <c r="AA32" i="157"/>
  <c r="Y32" i="157"/>
  <c r="X32" i="157"/>
  <c r="X48" i="157" s="1"/>
  <c r="X51" i="157" s="1"/>
  <c r="W32" i="157"/>
  <c r="V32" i="157"/>
  <c r="V48" i="157" s="1"/>
  <c r="V51" i="157" s="1"/>
  <c r="V53" i="157" s="1"/>
  <c r="V56" i="157" s="1"/>
  <c r="V59" i="157" s="1"/>
  <c r="U32" i="157"/>
  <c r="T32" i="157"/>
  <c r="T48" i="157" s="1"/>
  <c r="T51" i="157" s="1"/>
  <c r="T53" i="157" s="1"/>
  <c r="T56" i="157" s="1"/>
  <c r="T59" i="157" s="1"/>
  <c r="S32" i="157"/>
  <c r="S48" i="157" s="1"/>
  <c r="S51" i="157" s="1"/>
  <c r="S53" i="157" s="1"/>
  <c r="S56" i="157" s="1"/>
  <c r="S59" i="157" s="1"/>
  <c r="R32" i="157"/>
  <c r="Q32" i="157"/>
  <c r="P32" i="157"/>
  <c r="P48" i="157" s="1"/>
  <c r="P51" i="157" s="1"/>
  <c r="P53" i="157" s="1"/>
  <c r="P56" i="157" s="1"/>
  <c r="P59" i="157" s="1"/>
  <c r="O32" i="157"/>
  <c r="N32" i="157"/>
  <c r="N48" i="157" s="1"/>
  <c r="N51" i="157" s="1"/>
  <c r="N53" i="157" s="1"/>
  <c r="N56" i="157" s="1"/>
  <c r="N59" i="157" s="1"/>
  <c r="M32" i="157"/>
  <c r="L32" i="157"/>
  <c r="L48" i="157" s="1"/>
  <c r="L51" i="157" s="1"/>
  <c r="L53" i="157" s="1"/>
  <c r="L56" i="157" s="1"/>
  <c r="L59" i="157" s="1"/>
  <c r="K32" i="157"/>
  <c r="K48" i="157" s="1"/>
  <c r="K51" i="157" s="1"/>
  <c r="K53" i="157" s="1"/>
  <c r="K56" i="157" s="1"/>
  <c r="K59" i="157" s="1"/>
  <c r="J32" i="157"/>
  <c r="I32" i="157"/>
  <c r="H32" i="157"/>
  <c r="H48" i="157" s="1"/>
  <c r="H51" i="157" s="1"/>
  <c r="H53" i="157" s="1"/>
  <c r="H56" i="157" s="1"/>
  <c r="H59" i="157" s="1"/>
  <c r="G32" i="157"/>
  <c r="F32" i="157"/>
  <c r="F48" i="157" s="1"/>
  <c r="F51" i="157" s="1"/>
  <c r="F53" i="157" s="1"/>
  <c r="F56" i="157" s="1"/>
  <c r="F59" i="157" s="1"/>
  <c r="E32" i="157"/>
  <c r="D32" i="157"/>
  <c r="D48" i="157" s="1"/>
  <c r="D51" i="157" s="1"/>
  <c r="D53" i="157" s="1"/>
  <c r="D56" i="157" s="1"/>
  <c r="D59" i="157" s="1"/>
  <c r="C32" i="157"/>
  <c r="C48" i="157" s="1"/>
  <c r="C51" i="157" s="1"/>
  <c r="C53" i="157" s="1"/>
  <c r="C56" i="157" s="1"/>
  <c r="C59" i="157" s="1"/>
  <c r="AA47" i="158"/>
  <c r="Y47" i="158"/>
  <c r="X47" i="158"/>
  <c r="Z47" i="158" s="1"/>
  <c r="W47" i="158"/>
  <c r="V47" i="158"/>
  <c r="U47" i="158"/>
  <c r="T47" i="158"/>
  <c r="S47" i="158"/>
  <c r="R47" i="158"/>
  <c r="Q47" i="158"/>
  <c r="P47" i="158"/>
  <c r="O47" i="158"/>
  <c r="N47" i="158"/>
  <c r="M47" i="158"/>
  <c r="L47" i="158"/>
  <c r="K47" i="158"/>
  <c r="J47" i="158"/>
  <c r="I47" i="158"/>
  <c r="H47" i="158"/>
  <c r="G47" i="158"/>
  <c r="F47" i="158"/>
  <c r="E47" i="158"/>
  <c r="D47" i="158"/>
  <c r="C47" i="158"/>
  <c r="AA32" i="158"/>
  <c r="AA48" i="158" s="1"/>
  <c r="AA51" i="158" s="1"/>
  <c r="AA53" i="158" s="1"/>
  <c r="AA56" i="158" s="1"/>
  <c r="AA59" i="158" s="1"/>
  <c r="Y32" i="158"/>
  <c r="X32" i="158"/>
  <c r="W32" i="158"/>
  <c r="W48" i="158" s="1"/>
  <c r="W51" i="158" s="1"/>
  <c r="W53" i="158" s="1"/>
  <c r="W56" i="158" s="1"/>
  <c r="W59" i="158" s="1"/>
  <c r="V32" i="158"/>
  <c r="V48" i="158" s="1"/>
  <c r="V51" i="158" s="1"/>
  <c r="V53" i="158" s="1"/>
  <c r="V56" i="158" s="1"/>
  <c r="V59" i="158" s="1"/>
  <c r="U32" i="158"/>
  <c r="U48" i="158" s="1"/>
  <c r="U51" i="158" s="1"/>
  <c r="U53" i="158" s="1"/>
  <c r="U56" i="158" s="1"/>
  <c r="U59" i="158" s="1"/>
  <c r="T32" i="158"/>
  <c r="T48" i="158" s="1"/>
  <c r="T51" i="158" s="1"/>
  <c r="T53" i="158" s="1"/>
  <c r="T56" i="158" s="1"/>
  <c r="T59" i="158" s="1"/>
  <c r="S32" i="158"/>
  <c r="S48" i="158" s="1"/>
  <c r="S51" i="158" s="1"/>
  <c r="S53" i="158" s="1"/>
  <c r="S56" i="158" s="1"/>
  <c r="S59" i="158" s="1"/>
  <c r="R32" i="158"/>
  <c r="R48" i="158" s="1"/>
  <c r="R51" i="158" s="1"/>
  <c r="R53" i="158" s="1"/>
  <c r="R56" i="158" s="1"/>
  <c r="R59" i="158" s="1"/>
  <c r="Q32" i="158"/>
  <c r="Q48" i="158" s="1"/>
  <c r="Q51" i="158" s="1"/>
  <c r="Q53" i="158" s="1"/>
  <c r="Q56" i="158" s="1"/>
  <c r="Q59" i="158" s="1"/>
  <c r="P32" i="158"/>
  <c r="O32" i="158"/>
  <c r="O48" i="158" s="1"/>
  <c r="O51" i="158" s="1"/>
  <c r="O53" i="158" s="1"/>
  <c r="O56" i="158" s="1"/>
  <c r="O59" i="158" s="1"/>
  <c r="N32" i="158"/>
  <c r="N48" i="158" s="1"/>
  <c r="N51" i="158" s="1"/>
  <c r="N53" i="158" s="1"/>
  <c r="N56" i="158" s="1"/>
  <c r="N59" i="158" s="1"/>
  <c r="M32" i="158"/>
  <c r="M48" i="158" s="1"/>
  <c r="M51" i="158" s="1"/>
  <c r="M53" i="158" s="1"/>
  <c r="M56" i="158" s="1"/>
  <c r="M59" i="158" s="1"/>
  <c r="L32" i="158"/>
  <c r="K32" i="158"/>
  <c r="K48" i="158" s="1"/>
  <c r="K51" i="158" s="1"/>
  <c r="K53" i="158" s="1"/>
  <c r="K56" i="158" s="1"/>
  <c r="K59" i="158" s="1"/>
  <c r="J32" i="158"/>
  <c r="I32" i="158"/>
  <c r="I48" i="158" s="1"/>
  <c r="I51" i="158" s="1"/>
  <c r="I53" i="158" s="1"/>
  <c r="I56" i="158" s="1"/>
  <c r="I59" i="158" s="1"/>
  <c r="H32" i="158"/>
  <c r="G32" i="158"/>
  <c r="G48" i="158" s="1"/>
  <c r="G51" i="158" s="1"/>
  <c r="G53" i="158" s="1"/>
  <c r="G56" i="158" s="1"/>
  <c r="G59" i="158" s="1"/>
  <c r="F32" i="158"/>
  <c r="F48" i="158" s="1"/>
  <c r="F51" i="158" s="1"/>
  <c r="F53" i="158" s="1"/>
  <c r="F56" i="158" s="1"/>
  <c r="F59" i="158" s="1"/>
  <c r="E32" i="158"/>
  <c r="E48" i="158" s="1"/>
  <c r="E51" i="158" s="1"/>
  <c r="E53" i="158" s="1"/>
  <c r="E56" i="158" s="1"/>
  <c r="E59" i="158" s="1"/>
  <c r="D32" i="158"/>
  <c r="C32" i="158"/>
  <c r="C48" i="158" s="1"/>
  <c r="C51" i="158" s="1"/>
  <c r="C53" i="158" s="1"/>
  <c r="C56" i="158" s="1"/>
  <c r="C59" i="158" s="1"/>
  <c r="AA47" i="159"/>
  <c r="Y47" i="159"/>
  <c r="X47" i="159"/>
  <c r="W47" i="159"/>
  <c r="V47" i="159"/>
  <c r="U47" i="159"/>
  <c r="T47" i="159"/>
  <c r="S47" i="159"/>
  <c r="R47" i="159"/>
  <c r="Q47" i="159"/>
  <c r="P47" i="159"/>
  <c r="O47" i="159"/>
  <c r="N47" i="159"/>
  <c r="M47" i="159"/>
  <c r="L47" i="159"/>
  <c r="K47" i="159"/>
  <c r="J47" i="159"/>
  <c r="I47" i="159"/>
  <c r="H47" i="159"/>
  <c r="G47" i="159"/>
  <c r="F47" i="159"/>
  <c r="E47" i="159"/>
  <c r="D47" i="159"/>
  <c r="C47" i="159"/>
  <c r="AA32" i="159"/>
  <c r="Y32" i="159"/>
  <c r="Y48" i="159" s="1"/>
  <c r="Y51" i="159" s="1"/>
  <c r="Y53" i="159" s="1"/>
  <c r="Y56" i="159" s="1"/>
  <c r="Y59" i="159" s="1"/>
  <c r="X32" i="159"/>
  <c r="W32" i="159"/>
  <c r="V32" i="159"/>
  <c r="V48" i="159" s="1"/>
  <c r="V51" i="159" s="1"/>
  <c r="V53" i="159" s="1"/>
  <c r="V56" i="159" s="1"/>
  <c r="V59" i="159" s="1"/>
  <c r="U32" i="159"/>
  <c r="U48" i="159" s="1"/>
  <c r="U51" i="159" s="1"/>
  <c r="U53" i="159" s="1"/>
  <c r="U56" i="159" s="1"/>
  <c r="U59" i="159" s="1"/>
  <c r="T32" i="159"/>
  <c r="T48" i="159" s="1"/>
  <c r="T51" i="159" s="1"/>
  <c r="T53" i="159" s="1"/>
  <c r="T56" i="159" s="1"/>
  <c r="T59" i="159" s="1"/>
  <c r="S32" i="159"/>
  <c r="S48" i="159" s="1"/>
  <c r="S51" i="159" s="1"/>
  <c r="S53" i="159" s="1"/>
  <c r="S56" i="159" s="1"/>
  <c r="S59" i="159" s="1"/>
  <c r="R32" i="159"/>
  <c r="R48" i="159" s="1"/>
  <c r="R51" i="159" s="1"/>
  <c r="R53" i="159" s="1"/>
  <c r="R56" i="159" s="1"/>
  <c r="R59" i="159" s="1"/>
  <c r="Q32" i="159"/>
  <c r="Q48" i="159" s="1"/>
  <c r="Q51" i="159" s="1"/>
  <c r="Q53" i="159" s="1"/>
  <c r="Q56" i="159" s="1"/>
  <c r="Q59" i="159" s="1"/>
  <c r="P32" i="159"/>
  <c r="P48" i="159" s="1"/>
  <c r="P51" i="159" s="1"/>
  <c r="P53" i="159" s="1"/>
  <c r="P56" i="159" s="1"/>
  <c r="P59" i="159" s="1"/>
  <c r="O32" i="159"/>
  <c r="N32" i="159"/>
  <c r="N48" i="159" s="1"/>
  <c r="N51" i="159" s="1"/>
  <c r="N53" i="159" s="1"/>
  <c r="N56" i="159" s="1"/>
  <c r="N59" i="159" s="1"/>
  <c r="M32" i="159"/>
  <c r="M48" i="159" s="1"/>
  <c r="M51" i="159" s="1"/>
  <c r="M53" i="159" s="1"/>
  <c r="M56" i="159" s="1"/>
  <c r="M59" i="159" s="1"/>
  <c r="L32" i="159"/>
  <c r="L48" i="159" s="1"/>
  <c r="L51" i="159" s="1"/>
  <c r="L53" i="159" s="1"/>
  <c r="L56" i="159" s="1"/>
  <c r="L59" i="159" s="1"/>
  <c r="K32" i="159"/>
  <c r="J32" i="159"/>
  <c r="J48" i="159" s="1"/>
  <c r="J51" i="159" s="1"/>
  <c r="J53" i="159" s="1"/>
  <c r="J56" i="159" s="1"/>
  <c r="J59" i="159" s="1"/>
  <c r="I32" i="159"/>
  <c r="H32" i="159"/>
  <c r="H48" i="159" s="1"/>
  <c r="H51" i="159" s="1"/>
  <c r="H53" i="159" s="1"/>
  <c r="H56" i="159" s="1"/>
  <c r="H59" i="159" s="1"/>
  <c r="G32" i="159"/>
  <c r="F32" i="159"/>
  <c r="F48" i="159" s="1"/>
  <c r="F51" i="159" s="1"/>
  <c r="F53" i="159" s="1"/>
  <c r="F56" i="159" s="1"/>
  <c r="F59" i="159" s="1"/>
  <c r="E32" i="159"/>
  <c r="E48" i="159" s="1"/>
  <c r="E51" i="159" s="1"/>
  <c r="E53" i="159" s="1"/>
  <c r="E56" i="159" s="1"/>
  <c r="E59" i="159" s="1"/>
  <c r="D32" i="159"/>
  <c r="D48" i="159" s="1"/>
  <c r="D51" i="159" s="1"/>
  <c r="D53" i="159" s="1"/>
  <c r="D56" i="159" s="1"/>
  <c r="D59" i="159" s="1"/>
  <c r="C32" i="159"/>
  <c r="AA47" i="160"/>
  <c r="Y47" i="160"/>
  <c r="X47" i="160"/>
  <c r="W47" i="160"/>
  <c r="V47" i="160"/>
  <c r="U47" i="160"/>
  <c r="T47" i="160"/>
  <c r="S47" i="160"/>
  <c r="R47" i="160"/>
  <c r="Q47" i="160"/>
  <c r="P47" i="160"/>
  <c r="O47" i="160"/>
  <c r="N47" i="160"/>
  <c r="M47" i="160"/>
  <c r="L47" i="160"/>
  <c r="K47" i="160"/>
  <c r="J47" i="160"/>
  <c r="I47" i="160"/>
  <c r="H47" i="160"/>
  <c r="G47" i="160"/>
  <c r="F47" i="160"/>
  <c r="E47" i="160"/>
  <c r="D47" i="160"/>
  <c r="C47" i="160"/>
  <c r="AA32" i="160"/>
  <c r="Y32" i="160"/>
  <c r="Y48" i="160" s="1"/>
  <c r="Y51" i="160" s="1"/>
  <c r="Y53" i="160" s="1"/>
  <c r="Y56" i="160" s="1"/>
  <c r="Y59" i="160" s="1"/>
  <c r="X32" i="160"/>
  <c r="X48" i="160" s="1"/>
  <c r="X51" i="160" s="1"/>
  <c r="W32" i="160"/>
  <c r="W48" i="160" s="1"/>
  <c r="W51" i="160" s="1"/>
  <c r="W53" i="160" s="1"/>
  <c r="W56" i="160" s="1"/>
  <c r="W59" i="160" s="1"/>
  <c r="V32" i="160"/>
  <c r="U32" i="160"/>
  <c r="U48" i="160" s="1"/>
  <c r="U51" i="160" s="1"/>
  <c r="U53" i="160" s="1"/>
  <c r="U56" i="160" s="1"/>
  <c r="U59" i="160" s="1"/>
  <c r="T32" i="160"/>
  <c r="T48" i="160" s="1"/>
  <c r="T51" i="160" s="1"/>
  <c r="T53" i="160" s="1"/>
  <c r="T56" i="160" s="1"/>
  <c r="T59" i="160" s="1"/>
  <c r="S32" i="160"/>
  <c r="S48" i="160" s="1"/>
  <c r="S51" i="160" s="1"/>
  <c r="S53" i="160" s="1"/>
  <c r="S56" i="160" s="1"/>
  <c r="S59" i="160" s="1"/>
  <c r="R32" i="160"/>
  <c r="Q32" i="160"/>
  <c r="Q48" i="160" s="1"/>
  <c r="Q51" i="160" s="1"/>
  <c r="Q53" i="160" s="1"/>
  <c r="Q56" i="160" s="1"/>
  <c r="Q59" i="160" s="1"/>
  <c r="P32" i="160"/>
  <c r="P48" i="160" s="1"/>
  <c r="P51" i="160" s="1"/>
  <c r="P53" i="160" s="1"/>
  <c r="P56" i="160" s="1"/>
  <c r="P59" i="160" s="1"/>
  <c r="O32" i="160"/>
  <c r="O48" i="160" s="1"/>
  <c r="O51" i="160" s="1"/>
  <c r="O53" i="160" s="1"/>
  <c r="O56" i="160" s="1"/>
  <c r="O59" i="160" s="1"/>
  <c r="N32" i="160"/>
  <c r="M32" i="160"/>
  <c r="M48" i="160" s="1"/>
  <c r="M51" i="160" s="1"/>
  <c r="M53" i="160" s="1"/>
  <c r="M56" i="160" s="1"/>
  <c r="M59" i="160" s="1"/>
  <c r="L32" i="160"/>
  <c r="L48" i="160" s="1"/>
  <c r="L51" i="160" s="1"/>
  <c r="L53" i="160" s="1"/>
  <c r="L56" i="160" s="1"/>
  <c r="L59" i="160" s="1"/>
  <c r="K32" i="160"/>
  <c r="K48" i="160" s="1"/>
  <c r="K51" i="160" s="1"/>
  <c r="K53" i="160" s="1"/>
  <c r="K56" i="160" s="1"/>
  <c r="K59" i="160" s="1"/>
  <c r="J32" i="160"/>
  <c r="I32" i="160"/>
  <c r="I48" i="160" s="1"/>
  <c r="I51" i="160" s="1"/>
  <c r="I53" i="160" s="1"/>
  <c r="I56" i="160" s="1"/>
  <c r="I59" i="160" s="1"/>
  <c r="H32" i="160"/>
  <c r="H48" i="160" s="1"/>
  <c r="H51" i="160" s="1"/>
  <c r="H53" i="160" s="1"/>
  <c r="H56" i="160" s="1"/>
  <c r="H59" i="160" s="1"/>
  <c r="G32" i="160"/>
  <c r="G48" i="160" s="1"/>
  <c r="G51" i="160" s="1"/>
  <c r="G53" i="160" s="1"/>
  <c r="G56" i="160" s="1"/>
  <c r="G59" i="160" s="1"/>
  <c r="F32" i="160"/>
  <c r="E32" i="160"/>
  <c r="E48" i="160" s="1"/>
  <c r="E51" i="160" s="1"/>
  <c r="E53" i="160" s="1"/>
  <c r="E56" i="160" s="1"/>
  <c r="E59" i="160" s="1"/>
  <c r="D32" i="160"/>
  <c r="D48" i="160" s="1"/>
  <c r="D51" i="160" s="1"/>
  <c r="D53" i="160" s="1"/>
  <c r="D56" i="160" s="1"/>
  <c r="D59" i="160" s="1"/>
  <c r="C32" i="160"/>
  <c r="C48" i="160" s="1"/>
  <c r="C51" i="160" s="1"/>
  <c r="C53" i="160" s="1"/>
  <c r="C56" i="160" s="1"/>
  <c r="C59" i="160" s="1"/>
  <c r="AA47" i="161"/>
  <c r="Y47" i="161"/>
  <c r="X47" i="161"/>
  <c r="W47" i="161"/>
  <c r="V47" i="161"/>
  <c r="U47" i="161"/>
  <c r="T47" i="161"/>
  <c r="S47" i="161"/>
  <c r="R47" i="161"/>
  <c r="Q47" i="161"/>
  <c r="P47" i="161"/>
  <c r="O47" i="161"/>
  <c r="N47" i="161"/>
  <c r="M47" i="161"/>
  <c r="L47" i="161"/>
  <c r="K47" i="161"/>
  <c r="J47" i="161"/>
  <c r="I47" i="161"/>
  <c r="H47" i="161"/>
  <c r="G47" i="161"/>
  <c r="F47" i="161"/>
  <c r="E47" i="161"/>
  <c r="D47" i="161"/>
  <c r="C47" i="161"/>
  <c r="AA32" i="161"/>
  <c r="AA48" i="161" s="1"/>
  <c r="AA51" i="161" s="1"/>
  <c r="AA53" i="161" s="1"/>
  <c r="AA56" i="161" s="1"/>
  <c r="AA59" i="161" s="1"/>
  <c r="Y32" i="161"/>
  <c r="X32" i="161"/>
  <c r="W32" i="161"/>
  <c r="W48" i="161" s="1"/>
  <c r="W51" i="161" s="1"/>
  <c r="W53" i="161" s="1"/>
  <c r="W56" i="161" s="1"/>
  <c r="W59" i="161" s="1"/>
  <c r="V32" i="161"/>
  <c r="U32" i="161"/>
  <c r="T32" i="161"/>
  <c r="T48" i="161" s="1"/>
  <c r="T51" i="161" s="1"/>
  <c r="T53" i="161" s="1"/>
  <c r="T56" i="161" s="1"/>
  <c r="T59" i="161" s="1"/>
  <c r="S32" i="161"/>
  <c r="R32" i="161"/>
  <c r="R48" i="161" s="1"/>
  <c r="R51" i="161" s="1"/>
  <c r="R53" i="161" s="1"/>
  <c r="R56" i="161" s="1"/>
  <c r="R59" i="161" s="1"/>
  <c r="Q32" i="161"/>
  <c r="P32" i="161"/>
  <c r="P48" i="161" s="1"/>
  <c r="P51" i="161" s="1"/>
  <c r="P53" i="161" s="1"/>
  <c r="P56" i="161" s="1"/>
  <c r="P59" i="161" s="1"/>
  <c r="O32" i="161"/>
  <c r="O48" i="161" s="1"/>
  <c r="O51" i="161" s="1"/>
  <c r="O53" i="161" s="1"/>
  <c r="O56" i="161" s="1"/>
  <c r="O59" i="161" s="1"/>
  <c r="N32" i="161"/>
  <c r="M32" i="161"/>
  <c r="L32" i="161"/>
  <c r="L48" i="161" s="1"/>
  <c r="L51" i="161" s="1"/>
  <c r="L53" i="161" s="1"/>
  <c r="L56" i="161" s="1"/>
  <c r="L59" i="161" s="1"/>
  <c r="K32" i="161"/>
  <c r="J32" i="161"/>
  <c r="J48" i="161" s="1"/>
  <c r="J51" i="161" s="1"/>
  <c r="J53" i="161" s="1"/>
  <c r="J56" i="161" s="1"/>
  <c r="J59" i="161" s="1"/>
  <c r="I32" i="161"/>
  <c r="H32" i="161"/>
  <c r="H48" i="161" s="1"/>
  <c r="H51" i="161" s="1"/>
  <c r="H53" i="161" s="1"/>
  <c r="H56" i="161" s="1"/>
  <c r="H59" i="161" s="1"/>
  <c r="G32" i="161"/>
  <c r="G48" i="161" s="1"/>
  <c r="G51" i="161" s="1"/>
  <c r="G53" i="161" s="1"/>
  <c r="G56" i="161" s="1"/>
  <c r="G59" i="161" s="1"/>
  <c r="F32" i="161"/>
  <c r="E32" i="161"/>
  <c r="D32" i="161"/>
  <c r="D48" i="161" s="1"/>
  <c r="D51" i="161" s="1"/>
  <c r="D53" i="161" s="1"/>
  <c r="D56" i="161" s="1"/>
  <c r="D59" i="161" s="1"/>
  <c r="C32" i="161"/>
  <c r="AA47" i="162"/>
  <c r="Y47" i="162"/>
  <c r="X47" i="162"/>
  <c r="W47" i="162"/>
  <c r="V47" i="162"/>
  <c r="U47" i="162"/>
  <c r="T47" i="162"/>
  <c r="S47" i="162"/>
  <c r="R47" i="162"/>
  <c r="Q47" i="162"/>
  <c r="P47" i="162"/>
  <c r="P48" i="162" s="1"/>
  <c r="P51" i="162" s="1"/>
  <c r="P53" i="162" s="1"/>
  <c r="P56" i="162" s="1"/>
  <c r="P59" i="162" s="1"/>
  <c r="O47" i="162"/>
  <c r="N47" i="162"/>
  <c r="M47" i="162"/>
  <c r="L47" i="162"/>
  <c r="K47" i="162"/>
  <c r="J47" i="162"/>
  <c r="I47" i="162"/>
  <c r="H47" i="162"/>
  <c r="H48" i="162" s="1"/>
  <c r="H51" i="162" s="1"/>
  <c r="H53" i="162" s="1"/>
  <c r="H56" i="162" s="1"/>
  <c r="H59" i="162" s="1"/>
  <c r="G47" i="162"/>
  <c r="F47" i="162"/>
  <c r="E47" i="162"/>
  <c r="D47" i="162"/>
  <c r="C47" i="162"/>
  <c r="AA32" i="162"/>
  <c r="AA48" i="162" s="1"/>
  <c r="AA51" i="162" s="1"/>
  <c r="AA53" i="162" s="1"/>
  <c r="AA56" i="162" s="1"/>
  <c r="AA59" i="162" s="1"/>
  <c r="Z32" i="162"/>
  <c r="Y32" i="162"/>
  <c r="X32" i="162"/>
  <c r="W32" i="162"/>
  <c r="W48" i="162" s="1"/>
  <c r="W51" i="162" s="1"/>
  <c r="W53" i="162" s="1"/>
  <c r="W56" i="162" s="1"/>
  <c r="W59" i="162" s="1"/>
  <c r="V32" i="162"/>
  <c r="U32" i="162"/>
  <c r="T32" i="162"/>
  <c r="S32" i="162"/>
  <c r="S48" i="162" s="1"/>
  <c r="S51" i="162" s="1"/>
  <c r="S53" i="162" s="1"/>
  <c r="S56" i="162" s="1"/>
  <c r="S59" i="162" s="1"/>
  <c r="R32" i="162"/>
  <c r="Q32" i="162"/>
  <c r="P32" i="162"/>
  <c r="O32" i="162"/>
  <c r="O48" i="162" s="1"/>
  <c r="O51" i="162" s="1"/>
  <c r="O53" i="162" s="1"/>
  <c r="O56" i="162" s="1"/>
  <c r="O59" i="162" s="1"/>
  <c r="N32" i="162"/>
  <c r="M32" i="162"/>
  <c r="L32" i="162"/>
  <c r="K32" i="162"/>
  <c r="K48" i="162" s="1"/>
  <c r="K51" i="162" s="1"/>
  <c r="K53" i="162" s="1"/>
  <c r="K56" i="162" s="1"/>
  <c r="K59" i="162" s="1"/>
  <c r="J32" i="162"/>
  <c r="I32" i="162"/>
  <c r="H32" i="162"/>
  <c r="G32" i="162"/>
  <c r="G48" i="162" s="1"/>
  <c r="G51" i="162" s="1"/>
  <c r="G53" i="162" s="1"/>
  <c r="G56" i="162" s="1"/>
  <c r="G59" i="162" s="1"/>
  <c r="F32" i="162"/>
  <c r="E32" i="162"/>
  <c r="D32" i="162"/>
  <c r="C32" i="162"/>
  <c r="R48" i="163"/>
  <c r="R51" i="163" s="1"/>
  <c r="R53" i="163" s="1"/>
  <c r="R56" i="163" s="1"/>
  <c r="R59" i="163" s="1"/>
  <c r="F48" i="163"/>
  <c r="F51" i="163" s="1"/>
  <c r="F53" i="163" s="1"/>
  <c r="F56" i="163" s="1"/>
  <c r="F59" i="163" s="1"/>
  <c r="AA47" i="163"/>
  <c r="Y47" i="163"/>
  <c r="X47" i="163"/>
  <c r="W47" i="163"/>
  <c r="V47" i="163"/>
  <c r="U47" i="163"/>
  <c r="T47" i="163"/>
  <c r="S47" i="163"/>
  <c r="R47" i="163"/>
  <c r="Q47" i="163"/>
  <c r="P47" i="163"/>
  <c r="O47" i="163"/>
  <c r="N47" i="163"/>
  <c r="M47" i="163"/>
  <c r="L47" i="163"/>
  <c r="K47" i="163"/>
  <c r="J47" i="163"/>
  <c r="I47" i="163"/>
  <c r="H47" i="163"/>
  <c r="G47" i="163"/>
  <c r="F47" i="163"/>
  <c r="E47" i="163"/>
  <c r="D47" i="163"/>
  <c r="C47" i="163"/>
  <c r="AA32" i="163"/>
  <c r="AA48" i="163" s="1"/>
  <c r="AA51" i="163" s="1"/>
  <c r="AA53" i="163" s="1"/>
  <c r="AA56" i="163" s="1"/>
  <c r="AA59" i="163" s="1"/>
  <c r="Y32" i="163"/>
  <c r="Y48" i="163" s="1"/>
  <c r="Y51" i="163" s="1"/>
  <c r="Y53" i="163" s="1"/>
  <c r="Y56" i="163" s="1"/>
  <c r="Y59" i="163" s="1"/>
  <c r="X32" i="163"/>
  <c r="W32" i="163"/>
  <c r="V32" i="163"/>
  <c r="V48" i="163" s="1"/>
  <c r="V51" i="163" s="1"/>
  <c r="V53" i="163" s="1"/>
  <c r="V56" i="163" s="1"/>
  <c r="V59" i="163" s="1"/>
  <c r="U32" i="163"/>
  <c r="U48" i="163" s="1"/>
  <c r="U51" i="163" s="1"/>
  <c r="U53" i="163" s="1"/>
  <c r="U56" i="163" s="1"/>
  <c r="U59" i="163" s="1"/>
  <c r="T32" i="163"/>
  <c r="T48" i="163" s="1"/>
  <c r="T51" i="163" s="1"/>
  <c r="T53" i="163" s="1"/>
  <c r="T56" i="163" s="1"/>
  <c r="T59" i="163" s="1"/>
  <c r="S32" i="163"/>
  <c r="S48" i="163" s="1"/>
  <c r="S51" i="163" s="1"/>
  <c r="S53" i="163" s="1"/>
  <c r="S56" i="163" s="1"/>
  <c r="S59" i="163" s="1"/>
  <c r="R32" i="163"/>
  <c r="Q32" i="163"/>
  <c r="Q48" i="163" s="1"/>
  <c r="Q51" i="163" s="1"/>
  <c r="Q53" i="163" s="1"/>
  <c r="Q56" i="163" s="1"/>
  <c r="Q59" i="163" s="1"/>
  <c r="P32" i="163"/>
  <c r="P48" i="163" s="1"/>
  <c r="P51" i="163" s="1"/>
  <c r="P53" i="163" s="1"/>
  <c r="P56" i="163" s="1"/>
  <c r="P59" i="163" s="1"/>
  <c r="O32" i="163"/>
  <c r="N32" i="163"/>
  <c r="N48" i="163" s="1"/>
  <c r="N51" i="163" s="1"/>
  <c r="N53" i="163" s="1"/>
  <c r="N56" i="163" s="1"/>
  <c r="N59" i="163" s="1"/>
  <c r="M32" i="163"/>
  <c r="M48" i="163" s="1"/>
  <c r="M51" i="163" s="1"/>
  <c r="M53" i="163" s="1"/>
  <c r="M56" i="163" s="1"/>
  <c r="M59" i="163" s="1"/>
  <c r="L32" i="163"/>
  <c r="L48" i="163" s="1"/>
  <c r="L51" i="163" s="1"/>
  <c r="L53" i="163" s="1"/>
  <c r="L56" i="163" s="1"/>
  <c r="L59" i="163" s="1"/>
  <c r="K32" i="163"/>
  <c r="K48" i="163" s="1"/>
  <c r="K51" i="163" s="1"/>
  <c r="K53" i="163" s="1"/>
  <c r="K56" i="163" s="1"/>
  <c r="K59" i="163" s="1"/>
  <c r="J32" i="163"/>
  <c r="J48" i="163" s="1"/>
  <c r="J51" i="163" s="1"/>
  <c r="J53" i="163" s="1"/>
  <c r="J56" i="163" s="1"/>
  <c r="J59" i="163" s="1"/>
  <c r="I32" i="163"/>
  <c r="I48" i="163" s="1"/>
  <c r="I51" i="163" s="1"/>
  <c r="I53" i="163" s="1"/>
  <c r="I56" i="163" s="1"/>
  <c r="I59" i="163" s="1"/>
  <c r="H32" i="163"/>
  <c r="H48" i="163" s="1"/>
  <c r="H51" i="163" s="1"/>
  <c r="H53" i="163" s="1"/>
  <c r="H56" i="163" s="1"/>
  <c r="H59" i="163" s="1"/>
  <c r="G32" i="163"/>
  <c r="F32" i="163"/>
  <c r="E32" i="163"/>
  <c r="E48" i="163" s="1"/>
  <c r="E51" i="163" s="1"/>
  <c r="E53" i="163" s="1"/>
  <c r="E56" i="163" s="1"/>
  <c r="E59" i="163" s="1"/>
  <c r="D32" i="163"/>
  <c r="D48" i="163" s="1"/>
  <c r="D51" i="163" s="1"/>
  <c r="D53" i="163" s="1"/>
  <c r="D56" i="163" s="1"/>
  <c r="D59" i="163" s="1"/>
  <c r="C32" i="163"/>
  <c r="C48" i="163" s="1"/>
  <c r="C51" i="163" s="1"/>
  <c r="C53" i="163" s="1"/>
  <c r="C56" i="163" s="1"/>
  <c r="C59" i="163" s="1"/>
  <c r="AA47" i="164"/>
  <c r="Y47" i="164"/>
  <c r="X47" i="164"/>
  <c r="Z47" i="164" s="1"/>
  <c r="W47" i="164"/>
  <c r="V47" i="164"/>
  <c r="U47" i="164"/>
  <c r="T47" i="164"/>
  <c r="S47" i="164"/>
  <c r="R47" i="164"/>
  <c r="Q47" i="164"/>
  <c r="P47" i="164"/>
  <c r="O47" i="164"/>
  <c r="N47" i="164"/>
  <c r="M47" i="164"/>
  <c r="L47" i="164"/>
  <c r="K47" i="164"/>
  <c r="J47" i="164"/>
  <c r="I47" i="164"/>
  <c r="H47" i="164"/>
  <c r="G47" i="164"/>
  <c r="F47" i="164"/>
  <c r="E47" i="164"/>
  <c r="D47" i="164"/>
  <c r="C47" i="164"/>
  <c r="AA32" i="164"/>
  <c r="Y32" i="164"/>
  <c r="Y48" i="164" s="1"/>
  <c r="Y51" i="164" s="1"/>
  <c r="Y53" i="164" s="1"/>
  <c r="Y56" i="164" s="1"/>
  <c r="Y59" i="164" s="1"/>
  <c r="X32" i="164"/>
  <c r="X48" i="164" s="1"/>
  <c r="X51" i="164" s="1"/>
  <c r="W32" i="164"/>
  <c r="W48" i="164" s="1"/>
  <c r="W51" i="164" s="1"/>
  <c r="W53" i="164" s="1"/>
  <c r="W56" i="164" s="1"/>
  <c r="W59" i="164" s="1"/>
  <c r="V32" i="164"/>
  <c r="U32" i="164"/>
  <c r="U48" i="164" s="1"/>
  <c r="U51" i="164" s="1"/>
  <c r="U53" i="164" s="1"/>
  <c r="U56" i="164" s="1"/>
  <c r="U59" i="164" s="1"/>
  <c r="T32" i="164"/>
  <c r="T48" i="164" s="1"/>
  <c r="T51" i="164" s="1"/>
  <c r="T53" i="164" s="1"/>
  <c r="T56" i="164" s="1"/>
  <c r="T59" i="164" s="1"/>
  <c r="S32" i="164"/>
  <c r="S48" i="164" s="1"/>
  <c r="S51" i="164" s="1"/>
  <c r="S53" i="164" s="1"/>
  <c r="S56" i="164" s="1"/>
  <c r="S59" i="164" s="1"/>
  <c r="R32" i="164"/>
  <c r="R48" i="164" s="1"/>
  <c r="R51" i="164" s="1"/>
  <c r="R53" i="164" s="1"/>
  <c r="R56" i="164" s="1"/>
  <c r="R59" i="164" s="1"/>
  <c r="Q32" i="164"/>
  <c r="Q48" i="164" s="1"/>
  <c r="Q51" i="164" s="1"/>
  <c r="Q53" i="164" s="1"/>
  <c r="Q56" i="164" s="1"/>
  <c r="Q59" i="164" s="1"/>
  <c r="P32" i="164"/>
  <c r="P48" i="164" s="1"/>
  <c r="P51" i="164" s="1"/>
  <c r="P53" i="164" s="1"/>
  <c r="P56" i="164" s="1"/>
  <c r="P59" i="164" s="1"/>
  <c r="O32" i="164"/>
  <c r="O48" i="164" s="1"/>
  <c r="O51" i="164" s="1"/>
  <c r="O53" i="164" s="1"/>
  <c r="O56" i="164" s="1"/>
  <c r="O59" i="164" s="1"/>
  <c r="N32" i="164"/>
  <c r="M32" i="164"/>
  <c r="M48" i="164" s="1"/>
  <c r="M51" i="164" s="1"/>
  <c r="M53" i="164" s="1"/>
  <c r="M56" i="164" s="1"/>
  <c r="M59" i="164" s="1"/>
  <c r="L32" i="164"/>
  <c r="L48" i="164" s="1"/>
  <c r="L51" i="164" s="1"/>
  <c r="L53" i="164" s="1"/>
  <c r="L56" i="164" s="1"/>
  <c r="L59" i="164" s="1"/>
  <c r="K32" i="164"/>
  <c r="K48" i="164" s="1"/>
  <c r="K51" i="164" s="1"/>
  <c r="K53" i="164" s="1"/>
  <c r="K56" i="164" s="1"/>
  <c r="K59" i="164" s="1"/>
  <c r="J32" i="164"/>
  <c r="J48" i="164" s="1"/>
  <c r="J51" i="164" s="1"/>
  <c r="J53" i="164" s="1"/>
  <c r="J56" i="164" s="1"/>
  <c r="J59" i="164" s="1"/>
  <c r="I32" i="164"/>
  <c r="I48" i="164" s="1"/>
  <c r="I51" i="164" s="1"/>
  <c r="I53" i="164" s="1"/>
  <c r="I56" i="164" s="1"/>
  <c r="I59" i="164" s="1"/>
  <c r="H32" i="164"/>
  <c r="H48" i="164" s="1"/>
  <c r="H51" i="164" s="1"/>
  <c r="H53" i="164" s="1"/>
  <c r="H56" i="164" s="1"/>
  <c r="H59" i="164" s="1"/>
  <c r="G32" i="164"/>
  <c r="G48" i="164" s="1"/>
  <c r="G51" i="164" s="1"/>
  <c r="G53" i="164" s="1"/>
  <c r="G56" i="164" s="1"/>
  <c r="G59" i="164" s="1"/>
  <c r="F32" i="164"/>
  <c r="E32" i="164"/>
  <c r="E48" i="164" s="1"/>
  <c r="E51" i="164" s="1"/>
  <c r="E53" i="164" s="1"/>
  <c r="E56" i="164" s="1"/>
  <c r="E59" i="164" s="1"/>
  <c r="D32" i="164"/>
  <c r="C32" i="164"/>
  <c r="C48" i="164" s="1"/>
  <c r="C51" i="164" s="1"/>
  <c r="C53" i="164" s="1"/>
  <c r="C56" i="164" s="1"/>
  <c r="C59" i="164" s="1"/>
  <c r="AA47" i="165"/>
  <c r="Y47" i="165"/>
  <c r="X47" i="165"/>
  <c r="W47" i="165"/>
  <c r="V47" i="165"/>
  <c r="U47" i="165"/>
  <c r="T47" i="165"/>
  <c r="S47" i="165"/>
  <c r="R47" i="165"/>
  <c r="Q47" i="165"/>
  <c r="P47" i="165"/>
  <c r="O47" i="165"/>
  <c r="N47" i="165"/>
  <c r="M47" i="165"/>
  <c r="L47" i="165"/>
  <c r="K47" i="165"/>
  <c r="J47" i="165"/>
  <c r="I47" i="165"/>
  <c r="H47" i="165"/>
  <c r="G47" i="165"/>
  <c r="F47" i="165"/>
  <c r="E47" i="165"/>
  <c r="D47" i="165"/>
  <c r="C47" i="165"/>
  <c r="AA32" i="165"/>
  <c r="AA48" i="165" s="1"/>
  <c r="AA51" i="165" s="1"/>
  <c r="AA53" i="165" s="1"/>
  <c r="AA56" i="165" s="1"/>
  <c r="AA59" i="165" s="1"/>
  <c r="Y32" i="165"/>
  <c r="X32" i="165"/>
  <c r="W32" i="165"/>
  <c r="V32" i="165"/>
  <c r="V48" i="165" s="1"/>
  <c r="V51" i="165" s="1"/>
  <c r="V53" i="165" s="1"/>
  <c r="V56" i="165" s="1"/>
  <c r="V59" i="165" s="1"/>
  <c r="U32" i="165"/>
  <c r="T32" i="165"/>
  <c r="S32" i="165"/>
  <c r="R32" i="165"/>
  <c r="R48" i="165" s="1"/>
  <c r="R51" i="165" s="1"/>
  <c r="R53" i="165" s="1"/>
  <c r="R56" i="165" s="1"/>
  <c r="R59" i="165" s="1"/>
  <c r="Q32" i="165"/>
  <c r="P32" i="165"/>
  <c r="P48" i="165" s="1"/>
  <c r="P51" i="165" s="1"/>
  <c r="P53" i="165" s="1"/>
  <c r="P56" i="165" s="1"/>
  <c r="P59" i="165" s="1"/>
  <c r="O32" i="165"/>
  <c r="N32" i="165"/>
  <c r="N48" i="165" s="1"/>
  <c r="N51" i="165" s="1"/>
  <c r="N53" i="165" s="1"/>
  <c r="N56" i="165" s="1"/>
  <c r="N59" i="165" s="1"/>
  <c r="M32" i="165"/>
  <c r="L32" i="165"/>
  <c r="K32" i="165"/>
  <c r="J32" i="165"/>
  <c r="J48" i="165" s="1"/>
  <c r="J51" i="165" s="1"/>
  <c r="J53" i="165" s="1"/>
  <c r="J56" i="165" s="1"/>
  <c r="J59" i="165" s="1"/>
  <c r="I32" i="165"/>
  <c r="H32" i="165"/>
  <c r="H48" i="165" s="1"/>
  <c r="H51" i="165" s="1"/>
  <c r="H53" i="165" s="1"/>
  <c r="H56" i="165" s="1"/>
  <c r="H59" i="165" s="1"/>
  <c r="G32" i="165"/>
  <c r="F32" i="165"/>
  <c r="F48" i="165" s="1"/>
  <c r="F51" i="165" s="1"/>
  <c r="F53" i="165" s="1"/>
  <c r="F56" i="165" s="1"/>
  <c r="F59" i="165" s="1"/>
  <c r="E32" i="165"/>
  <c r="D32" i="165"/>
  <c r="C32" i="165"/>
  <c r="AA47" i="166"/>
  <c r="Y47" i="166"/>
  <c r="X47" i="166"/>
  <c r="W47" i="166"/>
  <c r="V47" i="166"/>
  <c r="U47" i="166"/>
  <c r="T47" i="166"/>
  <c r="S47" i="166"/>
  <c r="R47" i="166"/>
  <c r="Q47" i="166"/>
  <c r="Q48" i="166" s="1"/>
  <c r="Q51" i="166" s="1"/>
  <c r="Q53" i="166" s="1"/>
  <c r="Q56" i="166" s="1"/>
  <c r="Q59" i="166" s="1"/>
  <c r="P47" i="166"/>
  <c r="O47" i="166"/>
  <c r="N47" i="166"/>
  <c r="M47" i="166"/>
  <c r="L47" i="166"/>
  <c r="K47" i="166"/>
  <c r="J47" i="166"/>
  <c r="I47" i="166"/>
  <c r="I48" i="166" s="1"/>
  <c r="I51" i="166" s="1"/>
  <c r="I53" i="166" s="1"/>
  <c r="I56" i="166" s="1"/>
  <c r="I59" i="166" s="1"/>
  <c r="H47" i="166"/>
  <c r="G47" i="166"/>
  <c r="F47" i="166"/>
  <c r="E47" i="166"/>
  <c r="D47" i="166"/>
  <c r="C47" i="166"/>
  <c r="AA32" i="166"/>
  <c r="AA48" i="166" s="1"/>
  <c r="AA51" i="166" s="1"/>
  <c r="AA53" i="166" s="1"/>
  <c r="AA56" i="166" s="1"/>
  <c r="AA59" i="166" s="1"/>
  <c r="Y32" i="166"/>
  <c r="X32" i="166"/>
  <c r="W32" i="166"/>
  <c r="W48" i="166" s="1"/>
  <c r="W51" i="166" s="1"/>
  <c r="W53" i="166" s="1"/>
  <c r="W56" i="166" s="1"/>
  <c r="W59" i="166" s="1"/>
  <c r="V32" i="166"/>
  <c r="U32" i="166"/>
  <c r="T32" i="166"/>
  <c r="T48" i="166" s="1"/>
  <c r="T51" i="166" s="1"/>
  <c r="T53" i="166" s="1"/>
  <c r="T56" i="166" s="1"/>
  <c r="T59" i="166" s="1"/>
  <c r="S32" i="166"/>
  <c r="R32" i="166"/>
  <c r="Q32" i="166"/>
  <c r="P32" i="166"/>
  <c r="P48" i="166" s="1"/>
  <c r="P51" i="166" s="1"/>
  <c r="P53" i="166" s="1"/>
  <c r="P56" i="166" s="1"/>
  <c r="P59" i="166" s="1"/>
  <c r="O32" i="166"/>
  <c r="O48" i="166" s="1"/>
  <c r="O51" i="166" s="1"/>
  <c r="O53" i="166" s="1"/>
  <c r="O56" i="166" s="1"/>
  <c r="O59" i="166" s="1"/>
  <c r="N32" i="166"/>
  <c r="M32" i="166"/>
  <c r="L32" i="166"/>
  <c r="K32" i="166"/>
  <c r="J32" i="166"/>
  <c r="I32" i="166"/>
  <c r="H32" i="166"/>
  <c r="H48" i="166" s="1"/>
  <c r="H51" i="166" s="1"/>
  <c r="H53" i="166" s="1"/>
  <c r="H56" i="166" s="1"/>
  <c r="H59" i="166" s="1"/>
  <c r="G32" i="166"/>
  <c r="G48" i="166" s="1"/>
  <c r="G51" i="166" s="1"/>
  <c r="G53" i="166" s="1"/>
  <c r="G56" i="166" s="1"/>
  <c r="G59" i="166" s="1"/>
  <c r="F32" i="166"/>
  <c r="E32" i="166"/>
  <c r="D32" i="166"/>
  <c r="D48" i="166" s="1"/>
  <c r="D51" i="166" s="1"/>
  <c r="D53" i="166" s="1"/>
  <c r="D56" i="166" s="1"/>
  <c r="D59" i="166" s="1"/>
  <c r="C32" i="166"/>
  <c r="AA47" i="167"/>
  <c r="Y47" i="167"/>
  <c r="X47" i="167"/>
  <c r="W47" i="167"/>
  <c r="V47" i="167"/>
  <c r="U47" i="167"/>
  <c r="T47" i="167"/>
  <c r="S47" i="167"/>
  <c r="R47" i="167"/>
  <c r="Q47" i="167"/>
  <c r="P47" i="167"/>
  <c r="O47" i="167"/>
  <c r="N47" i="167"/>
  <c r="M47" i="167"/>
  <c r="L47" i="167"/>
  <c r="K47" i="167"/>
  <c r="J47" i="167"/>
  <c r="I47" i="167"/>
  <c r="H47" i="167"/>
  <c r="G47" i="167"/>
  <c r="F47" i="167"/>
  <c r="E47" i="167"/>
  <c r="D47" i="167"/>
  <c r="C47" i="167"/>
  <c r="AA32" i="167"/>
  <c r="Y32" i="167"/>
  <c r="Y48" i="167" s="1"/>
  <c r="Y51" i="167" s="1"/>
  <c r="Y53" i="167" s="1"/>
  <c r="Y56" i="167" s="1"/>
  <c r="Y59" i="167" s="1"/>
  <c r="X32" i="167"/>
  <c r="X48" i="167" s="1"/>
  <c r="W32" i="167"/>
  <c r="V32" i="167"/>
  <c r="U32" i="167"/>
  <c r="U48" i="167" s="1"/>
  <c r="U51" i="167" s="1"/>
  <c r="U53" i="167" s="1"/>
  <c r="U56" i="167" s="1"/>
  <c r="U59" i="167" s="1"/>
  <c r="T32" i="167"/>
  <c r="T48" i="167" s="1"/>
  <c r="T51" i="167" s="1"/>
  <c r="T53" i="167" s="1"/>
  <c r="T56" i="167" s="1"/>
  <c r="T59" i="167" s="1"/>
  <c r="S32" i="167"/>
  <c r="S48" i="167" s="1"/>
  <c r="S51" i="167" s="1"/>
  <c r="S53" i="167" s="1"/>
  <c r="S56" i="167" s="1"/>
  <c r="S59" i="167" s="1"/>
  <c r="R32" i="167"/>
  <c r="Q32" i="167"/>
  <c r="Q48" i="167" s="1"/>
  <c r="Q51" i="167" s="1"/>
  <c r="Q53" i="167" s="1"/>
  <c r="Q56" i="167" s="1"/>
  <c r="Q59" i="167" s="1"/>
  <c r="P32" i="167"/>
  <c r="P48" i="167" s="1"/>
  <c r="P51" i="167" s="1"/>
  <c r="P53" i="167" s="1"/>
  <c r="P56" i="167" s="1"/>
  <c r="P59" i="167" s="1"/>
  <c r="O32" i="167"/>
  <c r="O48" i="167" s="1"/>
  <c r="O51" i="167" s="1"/>
  <c r="O53" i="167" s="1"/>
  <c r="O56" i="167" s="1"/>
  <c r="O59" i="167" s="1"/>
  <c r="N32" i="167"/>
  <c r="M32" i="167"/>
  <c r="M48" i="167" s="1"/>
  <c r="M51" i="167" s="1"/>
  <c r="M53" i="167" s="1"/>
  <c r="M56" i="167" s="1"/>
  <c r="M59" i="167" s="1"/>
  <c r="L32" i="167"/>
  <c r="L48" i="167" s="1"/>
  <c r="L51" i="167" s="1"/>
  <c r="L53" i="167" s="1"/>
  <c r="L56" i="167" s="1"/>
  <c r="L59" i="167" s="1"/>
  <c r="K32" i="167"/>
  <c r="K48" i="167" s="1"/>
  <c r="K51" i="167" s="1"/>
  <c r="K53" i="167" s="1"/>
  <c r="K56" i="167" s="1"/>
  <c r="K59" i="167" s="1"/>
  <c r="J32" i="167"/>
  <c r="I32" i="167"/>
  <c r="I48" i="167" s="1"/>
  <c r="I51" i="167" s="1"/>
  <c r="I53" i="167" s="1"/>
  <c r="I56" i="167" s="1"/>
  <c r="I59" i="167" s="1"/>
  <c r="H32" i="167"/>
  <c r="H48" i="167" s="1"/>
  <c r="H51" i="167" s="1"/>
  <c r="H53" i="167" s="1"/>
  <c r="H56" i="167" s="1"/>
  <c r="H59" i="167" s="1"/>
  <c r="G32" i="167"/>
  <c r="G48" i="167" s="1"/>
  <c r="G51" i="167" s="1"/>
  <c r="G53" i="167" s="1"/>
  <c r="G56" i="167" s="1"/>
  <c r="G59" i="167" s="1"/>
  <c r="F32" i="167"/>
  <c r="E32" i="167"/>
  <c r="E48" i="167" s="1"/>
  <c r="E51" i="167" s="1"/>
  <c r="E53" i="167" s="1"/>
  <c r="E56" i="167" s="1"/>
  <c r="E59" i="167" s="1"/>
  <c r="D32" i="167"/>
  <c r="D48" i="167" s="1"/>
  <c r="D51" i="167" s="1"/>
  <c r="D53" i="167" s="1"/>
  <c r="D56" i="167" s="1"/>
  <c r="D59" i="167" s="1"/>
  <c r="C32" i="167"/>
  <c r="C48" i="167" s="1"/>
  <c r="C51" i="167" s="1"/>
  <c r="C53" i="167" s="1"/>
  <c r="C56" i="167" s="1"/>
  <c r="C59" i="167" s="1"/>
  <c r="X48" i="168"/>
  <c r="L48" i="168"/>
  <c r="L51" i="168" s="1"/>
  <c r="L53" i="168" s="1"/>
  <c r="L56" i="168" s="1"/>
  <c r="L59" i="168" s="1"/>
  <c r="AA47" i="168"/>
  <c r="Y47" i="168"/>
  <c r="X47" i="168"/>
  <c r="W47" i="168"/>
  <c r="V47" i="168"/>
  <c r="U47" i="168"/>
  <c r="T47" i="168"/>
  <c r="S47" i="168"/>
  <c r="R47" i="168"/>
  <c r="Q47" i="168"/>
  <c r="P47" i="168"/>
  <c r="O47" i="168"/>
  <c r="N47" i="168"/>
  <c r="M47" i="168"/>
  <c r="L47" i="168"/>
  <c r="K47" i="168"/>
  <c r="J47" i="168"/>
  <c r="I47" i="168"/>
  <c r="H47" i="168"/>
  <c r="G47" i="168"/>
  <c r="F47" i="168"/>
  <c r="E47" i="168"/>
  <c r="D47" i="168"/>
  <c r="C47" i="168"/>
  <c r="AA32" i="168"/>
  <c r="AA48" i="168" s="1"/>
  <c r="AA51" i="168" s="1"/>
  <c r="AA53" i="168" s="1"/>
  <c r="AA56" i="168" s="1"/>
  <c r="AA59" i="168" s="1"/>
  <c r="Y32" i="168"/>
  <c r="X32" i="168"/>
  <c r="W32" i="168"/>
  <c r="W48" i="168" s="1"/>
  <c r="W51" i="168" s="1"/>
  <c r="W53" i="168" s="1"/>
  <c r="W56" i="168" s="1"/>
  <c r="W59" i="168" s="1"/>
  <c r="V32" i="168"/>
  <c r="V48" i="168" s="1"/>
  <c r="V51" i="168" s="1"/>
  <c r="V53" i="168" s="1"/>
  <c r="V56" i="168" s="1"/>
  <c r="V59" i="168" s="1"/>
  <c r="U32" i="168"/>
  <c r="T32" i="168"/>
  <c r="T48" i="168" s="1"/>
  <c r="T51" i="168" s="1"/>
  <c r="T53" i="168" s="1"/>
  <c r="T56" i="168" s="1"/>
  <c r="T59" i="168" s="1"/>
  <c r="S32" i="168"/>
  <c r="S48" i="168" s="1"/>
  <c r="S51" i="168" s="1"/>
  <c r="S53" i="168" s="1"/>
  <c r="S56" i="168" s="1"/>
  <c r="S59" i="168" s="1"/>
  <c r="R32" i="168"/>
  <c r="Q32" i="168"/>
  <c r="P32" i="168"/>
  <c r="P48" i="168" s="1"/>
  <c r="P51" i="168" s="1"/>
  <c r="P53" i="168" s="1"/>
  <c r="P56" i="168" s="1"/>
  <c r="P59" i="168" s="1"/>
  <c r="O32" i="168"/>
  <c r="O48" i="168" s="1"/>
  <c r="O51" i="168" s="1"/>
  <c r="O53" i="168" s="1"/>
  <c r="O56" i="168" s="1"/>
  <c r="O59" i="168" s="1"/>
  <c r="N32" i="168"/>
  <c r="N48" i="168" s="1"/>
  <c r="N51" i="168" s="1"/>
  <c r="N53" i="168" s="1"/>
  <c r="N56" i="168" s="1"/>
  <c r="N59" i="168" s="1"/>
  <c r="M32" i="168"/>
  <c r="L32" i="168"/>
  <c r="K32" i="168"/>
  <c r="K48" i="168" s="1"/>
  <c r="K51" i="168" s="1"/>
  <c r="K53" i="168" s="1"/>
  <c r="K56" i="168" s="1"/>
  <c r="K59" i="168" s="1"/>
  <c r="J32" i="168"/>
  <c r="I32" i="168"/>
  <c r="H32" i="168"/>
  <c r="H48" i="168" s="1"/>
  <c r="H51" i="168" s="1"/>
  <c r="H53" i="168" s="1"/>
  <c r="H56" i="168" s="1"/>
  <c r="H59" i="168" s="1"/>
  <c r="G32" i="168"/>
  <c r="G48" i="168" s="1"/>
  <c r="G51" i="168" s="1"/>
  <c r="G53" i="168" s="1"/>
  <c r="G56" i="168" s="1"/>
  <c r="G59" i="168" s="1"/>
  <c r="F32" i="168"/>
  <c r="F48" i="168" s="1"/>
  <c r="F51" i="168" s="1"/>
  <c r="F53" i="168" s="1"/>
  <c r="F56" i="168" s="1"/>
  <c r="F59" i="168" s="1"/>
  <c r="E32" i="168"/>
  <c r="D32" i="168"/>
  <c r="D48" i="168" s="1"/>
  <c r="D51" i="168" s="1"/>
  <c r="D53" i="168" s="1"/>
  <c r="D56" i="168" s="1"/>
  <c r="D59" i="168" s="1"/>
  <c r="C32" i="168"/>
  <c r="C48" i="168" s="1"/>
  <c r="C51" i="168" s="1"/>
  <c r="C53" i="168" s="1"/>
  <c r="C56" i="168" s="1"/>
  <c r="C59" i="168" s="1"/>
  <c r="AA47" i="169"/>
  <c r="Y47" i="169"/>
  <c r="X47" i="169"/>
  <c r="W47" i="169"/>
  <c r="V47" i="169"/>
  <c r="U47" i="169"/>
  <c r="T47" i="169"/>
  <c r="S47" i="169"/>
  <c r="R47" i="169"/>
  <c r="Q47" i="169"/>
  <c r="P47" i="169"/>
  <c r="O47" i="169"/>
  <c r="N47" i="169"/>
  <c r="M47" i="169"/>
  <c r="L47" i="169"/>
  <c r="K47" i="169"/>
  <c r="J47" i="169"/>
  <c r="I47" i="169"/>
  <c r="H47" i="169"/>
  <c r="G47" i="169"/>
  <c r="F47" i="169"/>
  <c r="E47" i="169"/>
  <c r="D47" i="169"/>
  <c r="C47" i="169"/>
  <c r="AA32" i="169"/>
  <c r="AA48" i="169" s="1"/>
  <c r="AA51" i="169" s="1"/>
  <c r="AA53" i="169" s="1"/>
  <c r="AA56" i="169" s="1"/>
  <c r="AA59" i="169" s="1"/>
  <c r="Y32" i="169"/>
  <c r="X32" i="169"/>
  <c r="Z32" i="169" s="1"/>
  <c r="W32" i="169"/>
  <c r="V32" i="169"/>
  <c r="U32" i="169"/>
  <c r="T32" i="169"/>
  <c r="S32" i="169"/>
  <c r="R32" i="169"/>
  <c r="Q32" i="169"/>
  <c r="P32" i="169"/>
  <c r="O32" i="169"/>
  <c r="N32" i="169"/>
  <c r="N48" i="169" s="1"/>
  <c r="N51" i="169" s="1"/>
  <c r="N53" i="169" s="1"/>
  <c r="N56" i="169" s="1"/>
  <c r="N59" i="169" s="1"/>
  <c r="M32" i="169"/>
  <c r="L32" i="169"/>
  <c r="K32" i="169"/>
  <c r="K48" i="169" s="1"/>
  <c r="K51" i="169" s="1"/>
  <c r="K53" i="169" s="1"/>
  <c r="K56" i="169" s="1"/>
  <c r="K59" i="169" s="1"/>
  <c r="J32" i="169"/>
  <c r="I32" i="169"/>
  <c r="H32" i="169"/>
  <c r="G32" i="169"/>
  <c r="F32" i="169"/>
  <c r="F48" i="169" s="1"/>
  <c r="F51" i="169" s="1"/>
  <c r="F53" i="169" s="1"/>
  <c r="F56" i="169" s="1"/>
  <c r="F59" i="169" s="1"/>
  <c r="E32" i="169"/>
  <c r="D32" i="169"/>
  <c r="C32" i="169"/>
  <c r="AA47" i="170"/>
  <c r="Y47" i="170"/>
  <c r="X47" i="170"/>
  <c r="W47" i="170"/>
  <c r="V47" i="170"/>
  <c r="U47" i="170"/>
  <c r="T47" i="170"/>
  <c r="S47" i="170"/>
  <c r="R47" i="170"/>
  <c r="Q47" i="170"/>
  <c r="P47" i="170"/>
  <c r="O47" i="170"/>
  <c r="N47" i="170"/>
  <c r="M47" i="170"/>
  <c r="L47" i="170"/>
  <c r="K47" i="170"/>
  <c r="J47" i="170"/>
  <c r="I47" i="170"/>
  <c r="H47" i="170"/>
  <c r="G47" i="170"/>
  <c r="F47" i="170"/>
  <c r="E47" i="170"/>
  <c r="D47" i="170"/>
  <c r="C47" i="170"/>
  <c r="AA32" i="170"/>
  <c r="Y32" i="170"/>
  <c r="Y48" i="170" s="1"/>
  <c r="Y51" i="170" s="1"/>
  <c r="Y53" i="170" s="1"/>
  <c r="Y56" i="170" s="1"/>
  <c r="Y59" i="170" s="1"/>
  <c r="X32" i="170"/>
  <c r="W32" i="170"/>
  <c r="V32" i="170"/>
  <c r="V48" i="170" s="1"/>
  <c r="V51" i="170" s="1"/>
  <c r="V53" i="170" s="1"/>
  <c r="V56" i="170" s="1"/>
  <c r="V59" i="170" s="1"/>
  <c r="U32" i="170"/>
  <c r="U48" i="170" s="1"/>
  <c r="U51" i="170" s="1"/>
  <c r="U53" i="170" s="1"/>
  <c r="U56" i="170" s="1"/>
  <c r="U59" i="170" s="1"/>
  <c r="T32" i="170"/>
  <c r="T48" i="170" s="1"/>
  <c r="T51" i="170" s="1"/>
  <c r="T53" i="170" s="1"/>
  <c r="T56" i="170" s="1"/>
  <c r="T59" i="170" s="1"/>
  <c r="S32" i="170"/>
  <c r="R32" i="170"/>
  <c r="R48" i="170" s="1"/>
  <c r="R51" i="170" s="1"/>
  <c r="R53" i="170" s="1"/>
  <c r="R56" i="170" s="1"/>
  <c r="R59" i="170" s="1"/>
  <c r="Q32" i="170"/>
  <c r="Q48" i="170" s="1"/>
  <c r="Q51" i="170" s="1"/>
  <c r="Q53" i="170" s="1"/>
  <c r="Q56" i="170" s="1"/>
  <c r="Q59" i="170" s="1"/>
  <c r="P32" i="170"/>
  <c r="P48" i="170" s="1"/>
  <c r="P51" i="170" s="1"/>
  <c r="P53" i="170" s="1"/>
  <c r="P56" i="170" s="1"/>
  <c r="P59" i="170" s="1"/>
  <c r="O32" i="170"/>
  <c r="N32" i="170"/>
  <c r="N48" i="170" s="1"/>
  <c r="N51" i="170" s="1"/>
  <c r="N53" i="170" s="1"/>
  <c r="N56" i="170" s="1"/>
  <c r="N59" i="170" s="1"/>
  <c r="M32" i="170"/>
  <c r="M48" i="170" s="1"/>
  <c r="M51" i="170" s="1"/>
  <c r="M53" i="170" s="1"/>
  <c r="M56" i="170" s="1"/>
  <c r="M59" i="170" s="1"/>
  <c r="L32" i="170"/>
  <c r="L48" i="170" s="1"/>
  <c r="L51" i="170" s="1"/>
  <c r="L53" i="170" s="1"/>
  <c r="L56" i="170" s="1"/>
  <c r="L59" i="170" s="1"/>
  <c r="K32" i="170"/>
  <c r="J32" i="170"/>
  <c r="J48" i="170" s="1"/>
  <c r="J51" i="170" s="1"/>
  <c r="J53" i="170" s="1"/>
  <c r="J56" i="170" s="1"/>
  <c r="J59" i="170" s="1"/>
  <c r="I32" i="170"/>
  <c r="I48" i="170" s="1"/>
  <c r="I51" i="170" s="1"/>
  <c r="I53" i="170" s="1"/>
  <c r="I56" i="170" s="1"/>
  <c r="I59" i="170" s="1"/>
  <c r="H32" i="170"/>
  <c r="H48" i="170" s="1"/>
  <c r="H51" i="170" s="1"/>
  <c r="H53" i="170" s="1"/>
  <c r="H56" i="170" s="1"/>
  <c r="H59" i="170" s="1"/>
  <c r="G32" i="170"/>
  <c r="F32" i="170"/>
  <c r="F48" i="170" s="1"/>
  <c r="F51" i="170" s="1"/>
  <c r="F53" i="170" s="1"/>
  <c r="F56" i="170" s="1"/>
  <c r="F59" i="170" s="1"/>
  <c r="E32" i="170"/>
  <c r="E48" i="170" s="1"/>
  <c r="E51" i="170" s="1"/>
  <c r="E53" i="170" s="1"/>
  <c r="E56" i="170" s="1"/>
  <c r="E59" i="170" s="1"/>
  <c r="D32" i="170"/>
  <c r="D48" i="170" s="1"/>
  <c r="D51" i="170" s="1"/>
  <c r="D53" i="170" s="1"/>
  <c r="D56" i="170" s="1"/>
  <c r="D59" i="170" s="1"/>
  <c r="C32" i="170"/>
  <c r="U48" i="171"/>
  <c r="U51" i="171" s="1"/>
  <c r="U53" i="171" s="1"/>
  <c r="U56" i="171" s="1"/>
  <c r="U59" i="171" s="1"/>
  <c r="Q48" i="171"/>
  <c r="Q51" i="171" s="1"/>
  <c r="Q53" i="171" s="1"/>
  <c r="Q56" i="171" s="1"/>
  <c r="Q59" i="171" s="1"/>
  <c r="AA47" i="171"/>
  <c r="Z47" i="171"/>
  <c r="Y47" i="171"/>
  <c r="X47" i="171"/>
  <c r="W47" i="171"/>
  <c r="V47" i="171"/>
  <c r="U47" i="171"/>
  <c r="T47" i="171"/>
  <c r="S47" i="171"/>
  <c r="R47" i="171"/>
  <c r="Q47" i="171"/>
  <c r="P47" i="171"/>
  <c r="O47" i="171"/>
  <c r="N47" i="171"/>
  <c r="M47" i="171"/>
  <c r="L47" i="171"/>
  <c r="K47" i="171"/>
  <c r="J47" i="171"/>
  <c r="I47" i="171"/>
  <c r="H47" i="171"/>
  <c r="G47" i="171"/>
  <c r="F47" i="171"/>
  <c r="E47" i="171"/>
  <c r="D47" i="171"/>
  <c r="C47" i="171"/>
  <c r="AA32" i="171"/>
  <c r="Y32" i="171"/>
  <c r="Y48" i="171" s="1"/>
  <c r="Y51" i="171" s="1"/>
  <c r="Y53" i="171" s="1"/>
  <c r="Y56" i="171" s="1"/>
  <c r="Y59" i="171" s="1"/>
  <c r="X32" i="171"/>
  <c r="X48" i="171" s="1"/>
  <c r="W32" i="171"/>
  <c r="W48" i="171" s="1"/>
  <c r="W51" i="171" s="1"/>
  <c r="W53" i="171" s="1"/>
  <c r="W56" i="171" s="1"/>
  <c r="W59" i="171" s="1"/>
  <c r="V32" i="171"/>
  <c r="U32" i="171"/>
  <c r="T32" i="171"/>
  <c r="T48" i="171" s="1"/>
  <c r="T51" i="171" s="1"/>
  <c r="T53" i="171" s="1"/>
  <c r="T56" i="171" s="1"/>
  <c r="T59" i="171" s="1"/>
  <c r="S32" i="171"/>
  <c r="S48" i="171" s="1"/>
  <c r="S51" i="171" s="1"/>
  <c r="S53" i="171" s="1"/>
  <c r="S56" i="171" s="1"/>
  <c r="S59" i="171" s="1"/>
  <c r="R32" i="171"/>
  <c r="Q32" i="171"/>
  <c r="P32" i="171"/>
  <c r="P48" i="171" s="1"/>
  <c r="P51" i="171" s="1"/>
  <c r="P53" i="171" s="1"/>
  <c r="P56" i="171" s="1"/>
  <c r="P59" i="171" s="1"/>
  <c r="O32" i="171"/>
  <c r="O48" i="171" s="1"/>
  <c r="O51" i="171" s="1"/>
  <c r="O53" i="171" s="1"/>
  <c r="O56" i="171" s="1"/>
  <c r="O59" i="171" s="1"/>
  <c r="N32" i="171"/>
  <c r="M32" i="171"/>
  <c r="M48" i="171" s="1"/>
  <c r="M51" i="171" s="1"/>
  <c r="M53" i="171" s="1"/>
  <c r="M56" i="171" s="1"/>
  <c r="M59" i="171" s="1"/>
  <c r="L32" i="171"/>
  <c r="L48" i="171" s="1"/>
  <c r="L51" i="171" s="1"/>
  <c r="L53" i="171" s="1"/>
  <c r="L56" i="171" s="1"/>
  <c r="L59" i="171" s="1"/>
  <c r="K32" i="171"/>
  <c r="K48" i="171" s="1"/>
  <c r="K51" i="171" s="1"/>
  <c r="K53" i="171" s="1"/>
  <c r="K56" i="171" s="1"/>
  <c r="K59" i="171" s="1"/>
  <c r="J32" i="171"/>
  <c r="I32" i="171"/>
  <c r="I48" i="171" s="1"/>
  <c r="I51" i="171" s="1"/>
  <c r="I53" i="171" s="1"/>
  <c r="I56" i="171" s="1"/>
  <c r="I59" i="171" s="1"/>
  <c r="H32" i="171"/>
  <c r="H48" i="171" s="1"/>
  <c r="H51" i="171" s="1"/>
  <c r="H53" i="171" s="1"/>
  <c r="H56" i="171" s="1"/>
  <c r="H59" i="171" s="1"/>
  <c r="G32" i="171"/>
  <c r="G48" i="171" s="1"/>
  <c r="G51" i="171" s="1"/>
  <c r="G53" i="171" s="1"/>
  <c r="G56" i="171" s="1"/>
  <c r="G59" i="171" s="1"/>
  <c r="F32" i="171"/>
  <c r="E32" i="171"/>
  <c r="E48" i="171" s="1"/>
  <c r="E51" i="171" s="1"/>
  <c r="E53" i="171" s="1"/>
  <c r="E56" i="171" s="1"/>
  <c r="E59" i="171" s="1"/>
  <c r="D32" i="171"/>
  <c r="D48" i="171" s="1"/>
  <c r="D51" i="171" s="1"/>
  <c r="D53" i="171" s="1"/>
  <c r="D56" i="171" s="1"/>
  <c r="D59" i="171" s="1"/>
  <c r="C32" i="171"/>
  <c r="C48" i="171" s="1"/>
  <c r="C51" i="171" s="1"/>
  <c r="C53" i="171" s="1"/>
  <c r="C56" i="171" s="1"/>
  <c r="C59" i="171" s="1"/>
  <c r="AA47" i="172"/>
  <c r="Y47" i="172"/>
  <c r="X47" i="172"/>
  <c r="W47" i="172"/>
  <c r="V47" i="172"/>
  <c r="U47" i="172"/>
  <c r="T47" i="172"/>
  <c r="S47" i="172"/>
  <c r="R47" i="172"/>
  <c r="Q47" i="172"/>
  <c r="P47" i="172"/>
  <c r="O47" i="172"/>
  <c r="N47" i="172"/>
  <c r="M47" i="172"/>
  <c r="L47" i="172"/>
  <c r="K47" i="172"/>
  <c r="J47" i="172"/>
  <c r="I47" i="172"/>
  <c r="H47" i="172"/>
  <c r="G47" i="172"/>
  <c r="F47" i="172"/>
  <c r="E47" i="172"/>
  <c r="D47" i="172"/>
  <c r="C47" i="172"/>
  <c r="AA32" i="172"/>
  <c r="AA48" i="172" s="1"/>
  <c r="AA51" i="172" s="1"/>
  <c r="AA53" i="172" s="1"/>
  <c r="AA56" i="172" s="1"/>
  <c r="AA59" i="172" s="1"/>
  <c r="Y32" i="172"/>
  <c r="X32" i="172"/>
  <c r="X48" i="172" s="1"/>
  <c r="W32" i="172"/>
  <c r="V32" i="172"/>
  <c r="U32" i="172"/>
  <c r="T32" i="172"/>
  <c r="S32" i="172"/>
  <c r="R32" i="172"/>
  <c r="R48" i="172" s="1"/>
  <c r="R51" i="172" s="1"/>
  <c r="R53" i="172" s="1"/>
  <c r="R56" i="172" s="1"/>
  <c r="R59" i="172" s="1"/>
  <c r="Q32" i="172"/>
  <c r="P32" i="172"/>
  <c r="P48" i="172" s="1"/>
  <c r="P51" i="172" s="1"/>
  <c r="P53" i="172" s="1"/>
  <c r="P56" i="172" s="1"/>
  <c r="P59" i="172" s="1"/>
  <c r="O32" i="172"/>
  <c r="N32" i="172"/>
  <c r="M32" i="172"/>
  <c r="L32" i="172"/>
  <c r="K32" i="172"/>
  <c r="J32" i="172"/>
  <c r="J48" i="172" s="1"/>
  <c r="J51" i="172" s="1"/>
  <c r="J53" i="172" s="1"/>
  <c r="J56" i="172" s="1"/>
  <c r="J59" i="172" s="1"/>
  <c r="I32" i="172"/>
  <c r="H32" i="172"/>
  <c r="H48" i="172" s="1"/>
  <c r="H51" i="172" s="1"/>
  <c r="H53" i="172" s="1"/>
  <c r="H56" i="172" s="1"/>
  <c r="H59" i="172" s="1"/>
  <c r="G32" i="172"/>
  <c r="F32" i="172"/>
  <c r="E32" i="172"/>
  <c r="D32" i="172"/>
  <c r="C32" i="172"/>
  <c r="W48" i="173"/>
  <c r="W51" i="173" s="1"/>
  <c r="W53" i="173" s="1"/>
  <c r="W56" i="173" s="1"/>
  <c r="W59" i="173" s="1"/>
  <c r="AA47" i="173"/>
  <c r="Y47" i="173"/>
  <c r="X47" i="173"/>
  <c r="W47" i="173"/>
  <c r="V47" i="173"/>
  <c r="U47" i="173"/>
  <c r="T47" i="173"/>
  <c r="S47" i="173"/>
  <c r="R47" i="173"/>
  <c r="Q47" i="173"/>
  <c r="P47" i="173"/>
  <c r="O47" i="173"/>
  <c r="N47" i="173"/>
  <c r="M47" i="173"/>
  <c r="L47" i="173"/>
  <c r="K47" i="173"/>
  <c r="J47" i="173"/>
  <c r="I47" i="173"/>
  <c r="H47" i="173"/>
  <c r="G47" i="173"/>
  <c r="F47" i="173"/>
  <c r="E47" i="173"/>
  <c r="D47" i="173"/>
  <c r="C47" i="173"/>
  <c r="AA32" i="173"/>
  <c r="AA48" i="173" s="1"/>
  <c r="AA51" i="173" s="1"/>
  <c r="AA53" i="173" s="1"/>
  <c r="AA56" i="173" s="1"/>
  <c r="AA59" i="173" s="1"/>
  <c r="Y32" i="173"/>
  <c r="Y48" i="173" s="1"/>
  <c r="Y51" i="173" s="1"/>
  <c r="Y53" i="173" s="1"/>
  <c r="Y56" i="173" s="1"/>
  <c r="Y59" i="173" s="1"/>
  <c r="X32" i="173"/>
  <c r="W32" i="173"/>
  <c r="V32" i="173"/>
  <c r="V48" i="173" s="1"/>
  <c r="V51" i="173" s="1"/>
  <c r="V53" i="173" s="1"/>
  <c r="V56" i="173" s="1"/>
  <c r="V59" i="173" s="1"/>
  <c r="U32" i="173"/>
  <c r="U48" i="173" s="1"/>
  <c r="U51" i="173" s="1"/>
  <c r="U53" i="173" s="1"/>
  <c r="U56" i="173" s="1"/>
  <c r="U59" i="173" s="1"/>
  <c r="T32" i="173"/>
  <c r="S32" i="173"/>
  <c r="S48" i="173" s="1"/>
  <c r="S51" i="173" s="1"/>
  <c r="S53" i="173" s="1"/>
  <c r="S56" i="173" s="1"/>
  <c r="S59" i="173" s="1"/>
  <c r="R32" i="173"/>
  <c r="R48" i="173" s="1"/>
  <c r="R51" i="173" s="1"/>
  <c r="R53" i="173" s="1"/>
  <c r="R56" i="173" s="1"/>
  <c r="R59" i="173" s="1"/>
  <c r="Q32" i="173"/>
  <c r="Q48" i="173" s="1"/>
  <c r="Q51" i="173" s="1"/>
  <c r="Q53" i="173" s="1"/>
  <c r="Q56" i="173" s="1"/>
  <c r="Q59" i="173" s="1"/>
  <c r="P32" i="173"/>
  <c r="O32" i="173"/>
  <c r="O48" i="173" s="1"/>
  <c r="O51" i="173" s="1"/>
  <c r="O53" i="173" s="1"/>
  <c r="O56" i="173" s="1"/>
  <c r="O59" i="173" s="1"/>
  <c r="N32" i="173"/>
  <c r="N48" i="173" s="1"/>
  <c r="N51" i="173" s="1"/>
  <c r="N53" i="173" s="1"/>
  <c r="N56" i="173" s="1"/>
  <c r="N59" i="173" s="1"/>
  <c r="M32" i="173"/>
  <c r="M48" i="173" s="1"/>
  <c r="M51" i="173" s="1"/>
  <c r="M53" i="173" s="1"/>
  <c r="M56" i="173" s="1"/>
  <c r="M59" i="173" s="1"/>
  <c r="L32" i="173"/>
  <c r="K32" i="173"/>
  <c r="K48" i="173" s="1"/>
  <c r="K51" i="173" s="1"/>
  <c r="K53" i="173" s="1"/>
  <c r="K56" i="173" s="1"/>
  <c r="K59" i="173" s="1"/>
  <c r="J32" i="173"/>
  <c r="J48" i="173" s="1"/>
  <c r="J51" i="173" s="1"/>
  <c r="J53" i="173" s="1"/>
  <c r="J56" i="173" s="1"/>
  <c r="J59" i="173" s="1"/>
  <c r="I32" i="173"/>
  <c r="I48" i="173" s="1"/>
  <c r="I51" i="173" s="1"/>
  <c r="I53" i="173" s="1"/>
  <c r="I56" i="173" s="1"/>
  <c r="I59" i="173" s="1"/>
  <c r="H32" i="173"/>
  <c r="G32" i="173"/>
  <c r="G48" i="173" s="1"/>
  <c r="G51" i="173" s="1"/>
  <c r="G53" i="173" s="1"/>
  <c r="G56" i="173" s="1"/>
  <c r="G59" i="173" s="1"/>
  <c r="F32" i="173"/>
  <c r="F48" i="173" s="1"/>
  <c r="F51" i="173" s="1"/>
  <c r="F53" i="173" s="1"/>
  <c r="F56" i="173" s="1"/>
  <c r="F59" i="173" s="1"/>
  <c r="E32" i="173"/>
  <c r="E48" i="173" s="1"/>
  <c r="E51" i="173" s="1"/>
  <c r="E53" i="173" s="1"/>
  <c r="E56" i="173" s="1"/>
  <c r="E59" i="173" s="1"/>
  <c r="D32" i="173"/>
  <c r="C32" i="173"/>
  <c r="C48" i="173" s="1"/>
  <c r="C51" i="173" s="1"/>
  <c r="C53" i="173" s="1"/>
  <c r="C56" i="173" s="1"/>
  <c r="C59" i="173" s="1"/>
  <c r="R48" i="174"/>
  <c r="R51" i="174" s="1"/>
  <c r="R53" i="174" s="1"/>
  <c r="R56" i="174" s="1"/>
  <c r="R59" i="174" s="1"/>
  <c r="AA47" i="174"/>
  <c r="Y47" i="174"/>
  <c r="X47" i="174"/>
  <c r="Z47" i="174" s="1"/>
  <c r="W47" i="174"/>
  <c r="V47" i="174"/>
  <c r="U47" i="174"/>
  <c r="T47" i="174"/>
  <c r="S47" i="174"/>
  <c r="R47" i="174"/>
  <c r="Q47" i="174"/>
  <c r="P47" i="174"/>
  <c r="O47" i="174"/>
  <c r="N47" i="174"/>
  <c r="M47" i="174"/>
  <c r="L47" i="174"/>
  <c r="K47" i="174"/>
  <c r="J47" i="174"/>
  <c r="I47" i="174"/>
  <c r="H47" i="174"/>
  <c r="G47" i="174"/>
  <c r="F47" i="174"/>
  <c r="E47" i="174"/>
  <c r="D47" i="174"/>
  <c r="C47" i="174"/>
  <c r="AA32" i="174"/>
  <c r="Y32" i="174"/>
  <c r="Y48" i="174" s="1"/>
  <c r="Y51" i="174" s="1"/>
  <c r="Y53" i="174" s="1"/>
  <c r="Y56" i="174" s="1"/>
  <c r="Y59" i="174" s="1"/>
  <c r="X32" i="174"/>
  <c r="X48" i="174" s="1"/>
  <c r="X51" i="174" s="1"/>
  <c r="Z51" i="174" s="1"/>
  <c r="W32" i="174"/>
  <c r="V32" i="174"/>
  <c r="V48" i="174" s="1"/>
  <c r="V51" i="174" s="1"/>
  <c r="V53" i="174" s="1"/>
  <c r="V56" i="174" s="1"/>
  <c r="V59" i="174" s="1"/>
  <c r="U32" i="174"/>
  <c r="U48" i="174" s="1"/>
  <c r="U51" i="174" s="1"/>
  <c r="U53" i="174" s="1"/>
  <c r="U56" i="174" s="1"/>
  <c r="U59" i="174" s="1"/>
  <c r="T32" i="174"/>
  <c r="T48" i="174" s="1"/>
  <c r="T51" i="174" s="1"/>
  <c r="T53" i="174" s="1"/>
  <c r="T56" i="174" s="1"/>
  <c r="T59" i="174" s="1"/>
  <c r="S32" i="174"/>
  <c r="R32" i="174"/>
  <c r="Q32" i="174"/>
  <c r="Q48" i="174" s="1"/>
  <c r="Q51" i="174" s="1"/>
  <c r="Q53" i="174" s="1"/>
  <c r="Q56" i="174" s="1"/>
  <c r="Q59" i="174" s="1"/>
  <c r="P32" i="174"/>
  <c r="P48" i="174" s="1"/>
  <c r="P51" i="174" s="1"/>
  <c r="P53" i="174" s="1"/>
  <c r="P56" i="174" s="1"/>
  <c r="P59" i="174" s="1"/>
  <c r="O32" i="174"/>
  <c r="N32" i="174"/>
  <c r="N48" i="174" s="1"/>
  <c r="N51" i="174" s="1"/>
  <c r="N53" i="174" s="1"/>
  <c r="N56" i="174" s="1"/>
  <c r="N59" i="174" s="1"/>
  <c r="M32" i="174"/>
  <c r="M48" i="174" s="1"/>
  <c r="M51" i="174" s="1"/>
  <c r="M53" i="174" s="1"/>
  <c r="M56" i="174" s="1"/>
  <c r="M59" i="174" s="1"/>
  <c r="L32" i="174"/>
  <c r="L48" i="174" s="1"/>
  <c r="L51" i="174" s="1"/>
  <c r="L53" i="174" s="1"/>
  <c r="L56" i="174" s="1"/>
  <c r="L59" i="174" s="1"/>
  <c r="K32" i="174"/>
  <c r="J32" i="174"/>
  <c r="J48" i="174" s="1"/>
  <c r="J51" i="174" s="1"/>
  <c r="J53" i="174" s="1"/>
  <c r="J56" i="174" s="1"/>
  <c r="J59" i="174" s="1"/>
  <c r="I32" i="174"/>
  <c r="I48" i="174" s="1"/>
  <c r="I51" i="174" s="1"/>
  <c r="I53" i="174" s="1"/>
  <c r="I56" i="174" s="1"/>
  <c r="I59" i="174" s="1"/>
  <c r="H32" i="174"/>
  <c r="H48" i="174" s="1"/>
  <c r="H51" i="174" s="1"/>
  <c r="H53" i="174" s="1"/>
  <c r="H56" i="174" s="1"/>
  <c r="H59" i="174" s="1"/>
  <c r="G32" i="174"/>
  <c r="F32" i="174"/>
  <c r="F48" i="174" s="1"/>
  <c r="F51" i="174" s="1"/>
  <c r="F53" i="174" s="1"/>
  <c r="F56" i="174" s="1"/>
  <c r="F59" i="174" s="1"/>
  <c r="E32" i="174"/>
  <c r="E48" i="174" s="1"/>
  <c r="E51" i="174" s="1"/>
  <c r="E53" i="174" s="1"/>
  <c r="E56" i="174" s="1"/>
  <c r="E59" i="174" s="1"/>
  <c r="D32" i="174"/>
  <c r="D48" i="174" s="1"/>
  <c r="D51" i="174" s="1"/>
  <c r="D53" i="174" s="1"/>
  <c r="D56" i="174" s="1"/>
  <c r="D59" i="174" s="1"/>
  <c r="C32" i="174"/>
  <c r="Y48" i="175"/>
  <c r="Y51" i="175" s="1"/>
  <c r="Y53" i="175" s="1"/>
  <c r="Y56" i="175" s="1"/>
  <c r="Y59" i="175" s="1"/>
  <c r="M48" i="175"/>
  <c r="M51" i="175" s="1"/>
  <c r="M53" i="175" s="1"/>
  <c r="M56" i="175" s="1"/>
  <c r="M59" i="175" s="1"/>
  <c r="AA47" i="175"/>
  <c r="Y47" i="175"/>
  <c r="X47" i="175"/>
  <c r="Z47" i="175" s="1"/>
  <c r="W47" i="175"/>
  <c r="V47" i="175"/>
  <c r="U47" i="175"/>
  <c r="T47" i="175"/>
  <c r="S47" i="175"/>
  <c r="R47" i="175"/>
  <c r="Q47" i="175"/>
  <c r="P47" i="175"/>
  <c r="O47" i="175"/>
  <c r="N47" i="175"/>
  <c r="M47" i="175"/>
  <c r="L47" i="175"/>
  <c r="K47" i="175"/>
  <c r="J47" i="175"/>
  <c r="I47" i="175"/>
  <c r="H47" i="175"/>
  <c r="G47" i="175"/>
  <c r="F47" i="175"/>
  <c r="E47" i="175"/>
  <c r="D47" i="175"/>
  <c r="C47" i="175"/>
  <c r="AA32" i="175"/>
  <c r="Y32" i="175"/>
  <c r="X32" i="175"/>
  <c r="X48" i="175" s="1"/>
  <c r="W32" i="175"/>
  <c r="W48" i="175" s="1"/>
  <c r="W51" i="175" s="1"/>
  <c r="W53" i="175" s="1"/>
  <c r="W56" i="175" s="1"/>
  <c r="W59" i="175" s="1"/>
  <c r="V32" i="175"/>
  <c r="U32" i="175"/>
  <c r="U48" i="175" s="1"/>
  <c r="U51" i="175" s="1"/>
  <c r="U53" i="175" s="1"/>
  <c r="U56" i="175" s="1"/>
  <c r="U59" i="175" s="1"/>
  <c r="T32" i="175"/>
  <c r="T48" i="175" s="1"/>
  <c r="T51" i="175" s="1"/>
  <c r="T53" i="175" s="1"/>
  <c r="T56" i="175" s="1"/>
  <c r="T59" i="175" s="1"/>
  <c r="S32" i="175"/>
  <c r="S48" i="175" s="1"/>
  <c r="S51" i="175" s="1"/>
  <c r="S53" i="175" s="1"/>
  <c r="S56" i="175" s="1"/>
  <c r="S59" i="175" s="1"/>
  <c r="R32" i="175"/>
  <c r="Q32" i="175"/>
  <c r="Q48" i="175" s="1"/>
  <c r="Q51" i="175" s="1"/>
  <c r="Q53" i="175" s="1"/>
  <c r="Q56" i="175" s="1"/>
  <c r="Q59" i="175" s="1"/>
  <c r="P32" i="175"/>
  <c r="P48" i="175" s="1"/>
  <c r="P51" i="175" s="1"/>
  <c r="P53" i="175" s="1"/>
  <c r="P56" i="175" s="1"/>
  <c r="P59" i="175" s="1"/>
  <c r="O32" i="175"/>
  <c r="O48" i="175" s="1"/>
  <c r="O51" i="175" s="1"/>
  <c r="O53" i="175" s="1"/>
  <c r="O56" i="175" s="1"/>
  <c r="O59" i="175" s="1"/>
  <c r="N32" i="175"/>
  <c r="M32" i="175"/>
  <c r="L32" i="175"/>
  <c r="L48" i="175" s="1"/>
  <c r="L51" i="175" s="1"/>
  <c r="L53" i="175" s="1"/>
  <c r="L56" i="175" s="1"/>
  <c r="L59" i="175" s="1"/>
  <c r="K32" i="175"/>
  <c r="K48" i="175" s="1"/>
  <c r="K51" i="175" s="1"/>
  <c r="K53" i="175" s="1"/>
  <c r="K56" i="175" s="1"/>
  <c r="K59" i="175" s="1"/>
  <c r="J32" i="175"/>
  <c r="I32" i="175"/>
  <c r="I48" i="175" s="1"/>
  <c r="I51" i="175" s="1"/>
  <c r="I53" i="175" s="1"/>
  <c r="I56" i="175" s="1"/>
  <c r="I59" i="175" s="1"/>
  <c r="H32" i="175"/>
  <c r="H48" i="175" s="1"/>
  <c r="H51" i="175" s="1"/>
  <c r="H53" i="175" s="1"/>
  <c r="H56" i="175" s="1"/>
  <c r="H59" i="175" s="1"/>
  <c r="G32" i="175"/>
  <c r="G48" i="175" s="1"/>
  <c r="G51" i="175" s="1"/>
  <c r="G53" i="175" s="1"/>
  <c r="G56" i="175" s="1"/>
  <c r="G59" i="175" s="1"/>
  <c r="F32" i="175"/>
  <c r="E32" i="175"/>
  <c r="E48" i="175" s="1"/>
  <c r="E51" i="175" s="1"/>
  <c r="E53" i="175" s="1"/>
  <c r="E56" i="175" s="1"/>
  <c r="E59" i="175" s="1"/>
  <c r="D32" i="175"/>
  <c r="D48" i="175" s="1"/>
  <c r="D51" i="175" s="1"/>
  <c r="D53" i="175" s="1"/>
  <c r="D56" i="175" s="1"/>
  <c r="D59" i="175" s="1"/>
  <c r="C32" i="175"/>
  <c r="C48" i="175" s="1"/>
  <c r="C51" i="175" s="1"/>
  <c r="C53" i="175" s="1"/>
  <c r="C56" i="175" s="1"/>
  <c r="C59" i="175" s="1"/>
  <c r="T48" i="176"/>
  <c r="T51" i="176" s="1"/>
  <c r="T53" i="176" s="1"/>
  <c r="T56" i="176" s="1"/>
  <c r="T59" i="176" s="1"/>
  <c r="AA47" i="176"/>
  <c r="Y47" i="176"/>
  <c r="X47" i="176"/>
  <c r="W47" i="176"/>
  <c r="V47" i="176"/>
  <c r="U47" i="176"/>
  <c r="T47" i="176"/>
  <c r="S47" i="176"/>
  <c r="R47" i="176"/>
  <c r="Q47" i="176"/>
  <c r="P47" i="176"/>
  <c r="O47" i="176"/>
  <c r="N47" i="176"/>
  <c r="M47" i="176"/>
  <c r="L47" i="176"/>
  <c r="K47" i="176"/>
  <c r="J47" i="176"/>
  <c r="I47" i="176"/>
  <c r="H47" i="176"/>
  <c r="G47" i="176"/>
  <c r="F47" i="176"/>
  <c r="E47" i="176"/>
  <c r="D47" i="176"/>
  <c r="C47" i="176"/>
  <c r="AA32" i="176"/>
  <c r="AA48" i="176" s="1"/>
  <c r="AA51" i="176" s="1"/>
  <c r="AA53" i="176" s="1"/>
  <c r="AA56" i="176" s="1"/>
  <c r="AA59" i="176" s="1"/>
  <c r="Y32" i="176"/>
  <c r="X32" i="176"/>
  <c r="W32" i="176"/>
  <c r="V32" i="176"/>
  <c r="V48" i="176" s="1"/>
  <c r="V51" i="176" s="1"/>
  <c r="V53" i="176" s="1"/>
  <c r="V56" i="176" s="1"/>
  <c r="V59" i="176" s="1"/>
  <c r="U32" i="176"/>
  <c r="T32" i="176"/>
  <c r="S32" i="176"/>
  <c r="S48" i="176" s="1"/>
  <c r="S51" i="176" s="1"/>
  <c r="S53" i="176" s="1"/>
  <c r="S56" i="176" s="1"/>
  <c r="S59" i="176" s="1"/>
  <c r="R32" i="176"/>
  <c r="Q32" i="176"/>
  <c r="P32" i="176"/>
  <c r="P48" i="176" s="1"/>
  <c r="P51" i="176" s="1"/>
  <c r="P53" i="176" s="1"/>
  <c r="P56" i="176" s="1"/>
  <c r="P59" i="176" s="1"/>
  <c r="O32" i="176"/>
  <c r="N32" i="176"/>
  <c r="N48" i="176" s="1"/>
  <c r="N51" i="176" s="1"/>
  <c r="N53" i="176" s="1"/>
  <c r="N56" i="176" s="1"/>
  <c r="N59" i="176" s="1"/>
  <c r="M32" i="176"/>
  <c r="L32" i="176"/>
  <c r="K32" i="176"/>
  <c r="K48" i="176" s="1"/>
  <c r="K51" i="176" s="1"/>
  <c r="K53" i="176" s="1"/>
  <c r="K56" i="176" s="1"/>
  <c r="K59" i="176" s="1"/>
  <c r="J32" i="176"/>
  <c r="I32" i="176"/>
  <c r="H32" i="176"/>
  <c r="H48" i="176" s="1"/>
  <c r="H51" i="176" s="1"/>
  <c r="H53" i="176" s="1"/>
  <c r="H56" i="176" s="1"/>
  <c r="H59" i="176" s="1"/>
  <c r="G32" i="176"/>
  <c r="F32" i="176"/>
  <c r="F48" i="176" s="1"/>
  <c r="F51" i="176" s="1"/>
  <c r="F53" i="176" s="1"/>
  <c r="F56" i="176" s="1"/>
  <c r="F59" i="176" s="1"/>
  <c r="E32" i="176"/>
  <c r="D32" i="176"/>
  <c r="D48" i="176" s="1"/>
  <c r="D51" i="176" s="1"/>
  <c r="D53" i="176" s="1"/>
  <c r="D56" i="176" s="1"/>
  <c r="D59" i="176" s="1"/>
  <c r="C32" i="176"/>
  <c r="C48" i="176" s="1"/>
  <c r="C51" i="176" s="1"/>
  <c r="C53" i="176" s="1"/>
  <c r="C56" i="176" s="1"/>
  <c r="C59" i="176" s="1"/>
  <c r="AA48" i="177"/>
  <c r="AA51" i="177" s="1"/>
  <c r="AA53" i="177" s="1"/>
  <c r="AA56" i="177" s="1"/>
  <c r="AA59" i="177" s="1"/>
  <c r="AA47" i="177"/>
  <c r="Y47" i="177"/>
  <c r="X47" i="177"/>
  <c r="W47" i="177"/>
  <c r="V47" i="177"/>
  <c r="U47" i="177"/>
  <c r="T47" i="177"/>
  <c r="S47" i="177"/>
  <c r="R47" i="177"/>
  <c r="Q47" i="177"/>
  <c r="P47" i="177"/>
  <c r="O47" i="177"/>
  <c r="N47" i="177"/>
  <c r="M47" i="177"/>
  <c r="L47" i="177"/>
  <c r="K47" i="177"/>
  <c r="J47" i="177"/>
  <c r="I47" i="177"/>
  <c r="H47" i="177"/>
  <c r="G47" i="177"/>
  <c r="F47" i="177"/>
  <c r="E47" i="177"/>
  <c r="D47" i="177"/>
  <c r="C47" i="177"/>
  <c r="AA32" i="177"/>
  <c r="Y32" i="177"/>
  <c r="X32" i="177"/>
  <c r="W32" i="177"/>
  <c r="W48" i="177" s="1"/>
  <c r="W51" i="177" s="1"/>
  <c r="W53" i="177" s="1"/>
  <c r="W56" i="177" s="1"/>
  <c r="W59" i="177" s="1"/>
  <c r="V32" i="177"/>
  <c r="V48" i="177" s="1"/>
  <c r="V51" i="177" s="1"/>
  <c r="V53" i="177" s="1"/>
  <c r="V56" i="177" s="1"/>
  <c r="V59" i="177" s="1"/>
  <c r="U32" i="177"/>
  <c r="U48" i="177" s="1"/>
  <c r="U51" i="177" s="1"/>
  <c r="U53" i="177" s="1"/>
  <c r="U56" i="177" s="1"/>
  <c r="U59" i="177" s="1"/>
  <c r="T32" i="177"/>
  <c r="S32" i="177"/>
  <c r="S48" i="177" s="1"/>
  <c r="S51" i="177" s="1"/>
  <c r="S53" i="177" s="1"/>
  <c r="S56" i="177" s="1"/>
  <c r="S59" i="177" s="1"/>
  <c r="R32" i="177"/>
  <c r="R48" i="177" s="1"/>
  <c r="R51" i="177" s="1"/>
  <c r="R53" i="177" s="1"/>
  <c r="R56" i="177" s="1"/>
  <c r="R59" i="177" s="1"/>
  <c r="Q32" i="177"/>
  <c r="Q48" i="177" s="1"/>
  <c r="Q51" i="177" s="1"/>
  <c r="Q53" i="177" s="1"/>
  <c r="Q56" i="177" s="1"/>
  <c r="Q59" i="177" s="1"/>
  <c r="P32" i="177"/>
  <c r="O32" i="177"/>
  <c r="O48" i="177" s="1"/>
  <c r="O51" i="177" s="1"/>
  <c r="O53" i="177" s="1"/>
  <c r="O56" i="177" s="1"/>
  <c r="O59" i="177" s="1"/>
  <c r="N32" i="177"/>
  <c r="N48" i="177" s="1"/>
  <c r="N51" i="177" s="1"/>
  <c r="N53" i="177" s="1"/>
  <c r="N56" i="177" s="1"/>
  <c r="N59" i="177" s="1"/>
  <c r="M32" i="177"/>
  <c r="M48" i="177" s="1"/>
  <c r="M51" i="177" s="1"/>
  <c r="M53" i="177" s="1"/>
  <c r="M56" i="177" s="1"/>
  <c r="M59" i="177" s="1"/>
  <c r="L32" i="177"/>
  <c r="K32" i="177"/>
  <c r="K48" i="177" s="1"/>
  <c r="K51" i="177" s="1"/>
  <c r="K53" i="177" s="1"/>
  <c r="K56" i="177" s="1"/>
  <c r="K59" i="177" s="1"/>
  <c r="J32" i="177"/>
  <c r="J48" i="177" s="1"/>
  <c r="J51" i="177" s="1"/>
  <c r="J53" i="177" s="1"/>
  <c r="J56" i="177" s="1"/>
  <c r="J59" i="177" s="1"/>
  <c r="I32" i="177"/>
  <c r="I48" i="177" s="1"/>
  <c r="I51" i="177" s="1"/>
  <c r="I53" i="177" s="1"/>
  <c r="I56" i="177" s="1"/>
  <c r="I59" i="177" s="1"/>
  <c r="H32" i="177"/>
  <c r="G32" i="177"/>
  <c r="G48" i="177" s="1"/>
  <c r="G51" i="177" s="1"/>
  <c r="G53" i="177" s="1"/>
  <c r="G56" i="177" s="1"/>
  <c r="G59" i="177" s="1"/>
  <c r="F32" i="177"/>
  <c r="F48" i="177" s="1"/>
  <c r="F51" i="177" s="1"/>
  <c r="F53" i="177" s="1"/>
  <c r="F56" i="177" s="1"/>
  <c r="F59" i="177" s="1"/>
  <c r="E32" i="177"/>
  <c r="E48" i="177" s="1"/>
  <c r="E51" i="177" s="1"/>
  <c r="E53" i="177" s="1"/>
  <c r="E56" i="177" s="1"/>
  <c r="E59" i="177" s="1"/>
  <c r="D32" i="177"/>
  <c r="C32" i="177"/>
  <c r="C48" i="177" s="1"/>
  <c r="C51" i="177" s="1"/>
  <c r="C53" i="177" s="1"/>
  <c r="C56" i="177" s="1"/>
  <c r="C59" i="177" s="1"/>
  <c r="V48" i="178"/>
  <c r="V51" i="178" s="1"/>
  <c r="V53" i="178" s="1"/>
  <c r="V56" i="178" s="1"/>
  <c r="V59" i="178" s="1"/>
  <c r="AA47" i="178"/>
  <c r="Y47" i="178"/>
  <c r="X47" i="178"/>
  <c r="Z47" i="178" s="1"/>
  <c r="W47" i="178"/>
  <c r="V47" i="178"/>
  <c r="U47" i="178"/>
  <c r="T47" i="178"/>
  <c r="S47" i="178"/>
  <c r="R47" i="178"/>
  <c r="Q47" i="178"/>
  <c r="P47" i="178"/>
  <c r="O47" i="178"/>
  <c r="N47" i="178"/>
  <c r="M47" i="178"/>
  <c r="L47" i="178"/>
  <c r="K47" i="178"/>
  <c r="J47" i="178"/>
  <c r="I47" i="178"/>
  <c r="H47" i="178"/>
  <c r="G47" i="178"/>
  <c r="F47" i="178"/>
  <c r="E47" i="178"/>
  <c r="D47" i="178"/>
  <c r="C47" i="178"/>
  <c r="AA32" i="178"/>
  <c r="Y32" i="178"/>
  <c r="Y48" i="178" s="1"/>
  <c r="Y51" i="178" s="1"/>
  <c r="Y53" i="178" s="1"/>
  <c r="Y56" i="178" s="1"/>
  <c r="Y59" i="178" s="1"/>
  <c r="X32" i="178"/>
  <c r="W32" i="178"/>
  <c r="V32" i="178"/>
  <c r="U32" i="178"/>
  <c r="U48" i="178" s="1"/>
  <c r="U51" i="178" s="1"/>
  <c r="U53" i="178" s="1"/>
  <c r="U56" i="178" s="1"/>
  <c r="U59" i="178" s="1"/>
  <c r="T32" i="178"/>
  <c r="T48" i="178" s="1"/>
  <c r="T51" i="178" s="1"/>
  <c r="T53" i="178" s="1"/>
  <c r="T56" i="178" s="1"/>
  <c r="T59" i="178" s="1"/>
  <c r="S32" i="178"/>
  <c r="R32" i="178"/>
  <c r="R48" i="178" s="1"/>
  <c r="R51" i="178" s="1"/>
  <c r="R53" i="178" s="1"/>
  <c r="R56" i="178" s="1"/>
  <c r="R59" i="178" s="1"/>
  <c r="Q32" i="178"/>
  <c r="Q48" i="178" s="1"/>
  <c r="Q51" i="178" s="1"/>
  <c r="Q53" i="178" s="1"/>
  <c r="Q56" i="178" s="1"/>
  <c r="Q59" i="178" s="1"/>
  <c r="P32" i="178"/>
  <c r="P48" i="178" s="1"/>
  <c r="P51" i="178" s="1"/>
  <c r="P53" i="178" s="1"/>
  <c r="P56" i="178" s="1"/>
  <c r="P59" i="178" s="1"/>
  <c r="O32" i="178"/>
  <c r="N32" i="178"/>
  <c r="N48" i="178" s="1"/>
  <c r="N51" i="178" s="1"/>
  <c r="N53" i="178" s="1"/>
  <c r="N56" i="178" s="1"/>
  <c r="N59" i="178" s="1"/>
  <c r="M32" i="178"/>
  <c r="M48" i="178" s="1"/>
  <c r="M51" i="178" s="1"/>
  <c r="M53" i="178" s="1"/>
  <c r="M56" i="178" s="1"/>
  <c r="M59" i="178" s="1"/>
  <c r="L32" i="178"/>
  <c r="L48" i="178" s="1"/>
  <c r="L51" i="178" s="1"/>
  <c r="L53" i="178" s="1"/>
  <c r="L56" i="178" s="1"/>
  <c r="L59" i="178" s="1"/>
  <c r="K32" i="178"/>
  <c r="J32" i="178"/>
  <c r="J48" i="178" s="1"/>
  <c r="J51" i="178" s="1"/>
  <c r="J53" i="178" s="1"/>
  <c r="J56" i="178" s="1"/>
  <c r="J59" i="178" s="1"/>
  <c r="I32" i="178"/>
  <c r="I48" i="178" s="1"/>
  <c r="I51" i="178" s="1"/>
  <c r="I53" i="178" s="1"/>
  <c r="I56" i="178" s="1"/>
  <c r="I59" i="178" s="1"/>
  <c r="H32" i="178"/>
  <c r="H48" i="178" s="1"/>
  <c r="H51" i="178" s="1"/>
  <c r="H53" i="178" s="1"/>
  <c r="H56" i="178" s="1"/>
  <c r="H59" i="178" s="1"/>
  <c r="G32" i="178"/>
  <c r="F32" i="178"/>
  <c r="F48" i="178" s="1"/>
  <c r="F51" i="178" s="1"/>
  <c r="F53" i="178" s="1"/>
  <c r="F56" i="178" s="1"/>
  <c r="F59" i="178" s="1"/>
  <c r="E32" i="178"/>
  <c r="E48" i="178" s="1"/>
  <c r="E51" i="178" s="1"/>
  <c r="E53" i="178" s="1"/>
  <c r="E56" i="178" s="1"/>
  <c r="E59" i="178" s="1"/>
  <c r="D32" i="178"/>
  <c r="D48" i="178" s="1"/>
  <c r="D51" i="178" s="1"/>
  <c r="D53" i="178" s="1"/>
  <c r="D56" i="178" s="1"/>
  <c r="D59" i="178" s="1"/>
  <c r="C32" i="178"/>
  <c r="E48" i="179"/>
  <c r="E51" i="179" s="1"/>
  <c r="E53" i="179" s="1"/>
  <c r="E56" i="179" s="1"/>
  <c r="E59" i="179" s="1"/>
  <c r="AA47" i="179"/>
  <c r="Z47" i="179"/>
  <c r="Y47" i="179"/>
  <c r="X47" i="179"/>
  <c r="W47" i="179"/>
  <c r="V47" i="179"/>
  <c r="U47" i="179"/>
  <c r="T47" i="179"/>
  <c r="S47" i="179"/>
  <c r="R47" i="179"/>
  <c r="Q47" i="179"/>
  <c r="P47" i="179"/>
  <c r="O47" i="179"/>
  <c r="N47" i="179"/>
  <c r="M47" i="179"/>
  <c r="L47" i="179"/>
  <c r="K47" i="179"/>
  <c r="J47" i="179"/>
  <c r="I47" i="179"/>
  <c r="H47" i="179"/>
  <c r="G47" i="179"/>
  <c r="F47" i="179"/>
  <c r="E47" i="179"/>
  <c r="D47" i="179"/>
  <c r="C47" i="179"/>
  <c r="AA32" i="179"/>
  <c r="AA48" i="179" s="1"/>
  <c r="AA51" i="179" s="1"/>
  <c r="AA53" i="179" s="1"/>
  <c r="AA56" i="179" s="1"/>
  <c r="AA59" i="179" s="1"/>
  <c r="Y32" i="179"/>
  <c r="Y48" i="179" s="1"/>
  <c r="Y51" i="179" s="1"/>
  <c r="Y53" i="179" s="1"/>
  <c r="Y56" i="179" s="1"/>
  <c r="Y59" i="179" s="1"/>
  <c r="X32" i="179"/>
  <c r="X48" i="179" s="1"/>
  <c r="W32" i="179"/>
  <c r="W48" i="179" s="1"/>
  <c r="W51" i="179" s="1"/>
  <c r="W53" i="179" s="1"/>
  <c r="W56" i="179" s="1"/>
  <c r="W59" i="179" s="1"/>
  <c r="V32" i="179"/>
  <c r="U32" i="179"/>
  <c r="U48" i="179" s="1"/>
  <c r="U51" i="179" s="1"/>
  <c r="U53" i="179" s="1"/>
  <c r="U56" i="179" s="1"/>
  <c r="U59" i="179" s="1"/>
  <c r="T32" i="179"/>
  <c r="T48" i="179" s="1"/>
  <c r="T51" i="179" s="1"/>
  <c r="T53" i="179" s="1"/>
  <c r="T56" i="179" s="1"/>
  <c r="T59" i="179" s="1"/>
  <c r="S32" i="179"/>
  <c r="S48" i="179" s="1"/>
  <c r="S51" i="179" s="1"/>
  <c r="S53" i="179" s="1"/>
  <c r="S56" i="179" s="1"/>
  <c r="S59" i="179" s="1"/>
  <c r="R32" i="179"/>
  <c r="Q32" i="179"/>
  <c r="Q48" i="179" s="1"/>
  <c r="Q51" i="179" s="1"/>
  <c r="Q53" i="179" s="1"/>
  <c r="Q56" i="179" s="1"/>
  <c r="Q59" i="179" s="1"/>
  <c r="P32" i="179"/>
  <c r="P48" i="179" s="1"/>
  <c r="P51" i="179" s="1"/>
  <c r="P53" i="179" s="1"/>
  <c r="P56" i="179" s="1"/>
  <c r="P59" i="179" s="1"/>
  <c r="O32" i="179"/>
  <c r="O48" i="179" s="1"/>
  <c r="O51" i="179" s="1"/>
  <c r="O53" i="179" s="1"/>
  <c r="O56" i="179" s="1"/>
  <c r="O59" i="179" s="1"/>
  <c r="N32" i="179"/>
  <c r="M32" i="179"/>
  <c r="M48" i="179" s="1"/>
  <c r="M51" i="179" s="1"/>
  <c r="M53" i="179" s="1"/>
  <c r="M56" i="179" s="1"/>
  <c r="M59" i="179" s="1"/>
  <c r="L32" i="179"/>
  <c r="L48" i="179" s="1"/>
  <c r="L51" i="179" s="1"/>
  <c r="L53" i="179" s="1"/>
  <c r="L56" i="179" s="1"/>
  <c r="L59" i="179" s="1"/>
  <c r="K32" i="179"/>
  <c r="K48" i="179" s="1"/>
  <c r="K51" i="179" s="1"/>
  <c r="K53" i="179" s="1"/>
  <c r="K56" i="179" s="1"/>
  <c r="K59" i="179" s="1"/>
  <c r="J32" i="179"/>
  <c r="I32" i="179"/>
  <c r="I48" i="179" s="1"/>
  <c r="I51" i="179" s="1"/>
  <c r="I53" i="179" s="1"/>
  <c r="I56" i="179" s="1"/>
  <c r="I59" i="179" s="1"/>
  <c r="H32" i="179"/>
  <c r="H48" i="179" s="1"/>
  <c r="H51" i="179" s="1"/>
  <c r="H53" i="179" s="1"/>
  <c r="H56" i="179" s="1"/>
  <c r="H59" i="179" s="1"/>
  <c r="G32" i="179"/>
  <c r="G48" i="179" s="1"/>
  <c r="G51" i="179" s="1"/>
  <c r="G53" i="179" s="1"/>
  <c r="G56" i="179" s="1"/>
  <c r="G59" i="179" s="1"/>
  <c r="F32" i="179"/>
  <c r="E32" i="179"/>
  <c r="D32" i="179"/>
  <c r="D48" i="179" s="1"/>
  <c r="D51" i="179" s="1"/>
  <c r="D53" i="179" s="1"/>
  <c r="D56" i="179" s="1"/>
  <c r="D59" i="179" s="1"/>
  <c r="C32" i="179"/>
  <c r="C48" i="179" s="1"/>
  <c r="C51" i="179" s="1"/>
  <c r="C53" i="179" s="1"/>
  <c r="C56" i="179" s="1"/>
  <c r="C59" i="179" s="1"/>
  <c r="AA47" i="180"/>
  <c r="Y47" i="180"/>
  <c r="X47" i="180"/>
  <c r="W47" i="180"/>
  <c r="V47" i="180"/>
  <c r="U47" i="180"/>
  <c r="T47" i="180"/>
  <c r="S47" i="180"/>
  <c r="R47" i="180"/>
  <c r="Q47" i="180"/>
  <c r="P47" i="180"/>
  <c r="O47" i="180"/>
  <c r="N47" i="180"/>
  <c r="M47" i="180"/>
  <c r="L47" i="180"/>
  <c r="K47" i="180"/>
  <c r="J47" i="180"/>
  <c r="I47" i="180"/>
  <c r="H47" i="180"/>
  <c r="G47" i="180"/>
  <c r="F47" i="180"/>
  <c r="E47" i="180"/>
  <c r="D47" i="180"/>
  <c r="C47" i="180"/>
  <c r="AA32" i="180"/>
  <c r="AA48" i="180" s="1"/>
  <c r="AA51" i="180" s="1"/>
  <c r="AA53" i="180" s="1"/>
  <c r="AA56" i="180" s="1"/>
  <c r="AA59" i="180" s="1"/>
  <c r="Y32" i="180"/>
  <c r="X32" i="180"/>
  <c r="X48" i="180" s="1"/>
  <c r="W32" i="180"/>
  <c r="V32" i="180"/>
  <c r="V48" i="180" s="1"/>
  <c r="V51" i="180" s="1"/>
  <c r="V53" i="180" s="1"/>
  <c r="V56" i="180" s="1"/>
  <c r="V59" i="180" s="1"/>
  <c r="U32" i="180"/>
  <c r="T32" i="180"/>
  <c r="T48" i="180" s="1"/>
  <c r="T51" i="180" s="1"/>
  <c r="T53" i="180" s="1"/>
  <c r="T56" i="180" s="1"/>
  <c r="T59" i="180" s="1"/>
  <c r="S32" i="180"/>
  <c r="S48" i="180" s="1"/>
  <c r="S51" i="180" s="1"/>
  <c r="S53" i="180" s="1"/>
  <c r="S56" i="180" s="1"/>
  <c r="S59" i="180" s="1"/>
  <c r="R32" i="180"/>
  <c r="Q32" i="180"/>
  <c r="P32" i="180"/>
  <c r="P48" i="180" s="1"/>
  <c r="P51" i="180" s="1"/>
  <c r="P53" i="180" s="1"/>
  <c r="P56" i="180" s="1"/>
  <c r="P59" i="180" s="1"/>
  <c r="O32" i="180"/>
  <c r="N32" i="180"/>
  <c r="N48" i="180" s="1"/>
  <c r="N51" i="180" s="1"/>
  <c r="N53" i="180" s="1"/>
  <c r="N56" i="180" s="1"/>
  <c r="N59" i="180" s="1"/>
  <c r="M32" i="180"/>
  <c r="L32" i="180"/>
  <c r="L48" i="180" s="1"/>
  <c r="L51" i="180" s="1"/>
  <c r="L53" i="180" s="1"/>
  <c r="L56" i="180" s="1"/>
  <c r="L59" i="180" s="1"/>
  <c r="K32" i="180"/>
  <c r="K48" i="180" s="1"/>
  <c r="K51" i="180" s="1"/>
  <c r="K53" i="180" s="1"/>
  <c r="K56" i="180" s="1"/>
  <c r="K59" i="180" s="1"/>
  <c r="J32" i="180"/>
  <c r="I32" i="180"/>
  <c r="H32" i="180"/>
  <c r="H48" i="180" s="1"/>
  <c r="H51" i="180" s="1"/>
  <c r="H53" i="180" s="1"/>
  <c r="H56" i="180" s="1"/>
  <c r="H59" i="180" s="1"/>
  <c r="G32" i="180"/>
  <c r="F32" i="180"/>
  <c r="F48" i="180" s="1"/>
  <c r="F51" i="180" s="1"/>
  <c r="F53" i="180" s="1"/>
  <c r="F56" i="180" s="1"/>
  <c r="F59" i="180" s="1"/>
  <c r="E32" i="180"/>
  <c r="D32" i="180"/>
  <c r="D48" i="180" s="1"/>
  <c r="D51" i="180" s="1"/>
  <c r="D53" i="180" s="1"/>
  <c r="D56" i="180" s="1"/>
  <c r="D59" i="180" s="1"/>
  <c r="C32" i="180"/>
  <c r="C48" i="180" s="1"/>
  <c r="C51" i="180" s="1"/>
  <c r="C53" i="180" s="1"/>
  <c r="C56" i="180" s="1"/>
  <c r="C59" i="180" s="1"/>
  <c r="AA47" i="181"/>
  <c r="Y47" i="181"/>
  <c r="X47" i="181"/>
  <c r="Z47" i="181" s="1"/>
  <c r="W47" i="181"/>
  <c r="V47" i="181"/>
  <c r="U47" i="181"/>
  <c r="T47" i="181"/>
  <c r="S47" i="181"/>
  <c r="R47" i="181"/>
  <c r="Q47" i="181"/>
  <c r="P47" i="181"/>
  <c r="O47" i="181"/>
  <c r="N47" i="181"/>
  <c r="M47" i="181"/>
  <c r="L47" i="181"/>
  <c r="K47" i="181"/>
  <c r="J47" i="181"/>
  <c r="I47" i="181"/>
  <c r="H47" i="181"/>
  <c r="G47" i="181"/>
  <c r="F47" i="181"/>
  <c r="E47" i="181"/>
  <c r="D47" i="181"/>
  <c r="C47" i="181"/>
  <c r="AA32" i="181"/>
  <c r="AA48" i="181" s="1"/>
  <c r="AA51" i="181" s="1"/>
  <c r="AA53" i="181" s="1"/>
  <c r="AA56" i="181" s="1"/>
  <c r="AA59" i="181" s="1"/>
  <c r="Y32" i="181"/>
  <c r="Y48" i="181" s="1"/>
  <c r="Y51" i="181" s="1"/>
  <c r="Y53" i="181" s="1"/>
  <c r="Y56" i="181" s="1"/>
  <c r="Y59" i="181" s="1"/>
  <c r="X32" i="181"/>
  <c r="W32" i="181"/>
  <c r="W48" i="181" s="1"/>
  <c r="W51" i="181" s="1"/>
  <c r="W53" i="181" s="1"/>
  <c r="W56" i="181" s="1"/>
  <c r="W59" i="181" s="1"/>
  <c r="V32" i="181"/>
  <c r="V48" i="181" s="1"/>
  <c r="V51" i="181" s="1"/>
  <c r="V53" i="181" s="1"/>
  <c r="V56" i="181" s="1"/>
  <c r="V59" i="181" s="1"/>
  <c r="U32" i="181"/>
  <c r="U48" i="181" s="1"/>
  <c r="U51" i="181" s="1"/>
  <c r="U53" i="181" s="1"/>
  <c r="U56" i="181" s="1"/>
  <c r="U59" i="181" s="1"/>
  <c r="T32" i="181"/>
  <c r="S32" i="181"/>
  <c r="S48" i="181" s="1"/>
  <c r="S51" i="181" s="1"/>
  <c r="S53" i="181" s="1"/>
  <c r="S56" i="181" s="1"/>
  <c r="S59" i="181" s="1"/>
  <c r="R32" i="181"/>
  <c r="R48" i="181" s="1"/>
  <c r="R51" i="181" s="1"/>
  <c r="R53" i="181" s="1"/>
  <c r="R56" i="181" s="1"/>
  <c r="R59" i="181" s="1"/>
  <c r="Q32" i="181"/>
  <c r="Q48" i="181" s="1"/>
  <c r="Q51" i="181" s="1"/>
  <c r="Q53" i="181" s="1"/>
  <c r="Q56" i="181" s="1"/>
  <c r="Q59" i="181" s="1"/>
  <c r="P32" i="181"/>
  <c r="O32" i="181"/>
  <c r="O48" i="181" s="1"/>
  <c r="O51" i="181" s="1"/>
  <c r="O53" i="181" s="1"/>
  <c r="O56" i="181" s="1"/>
  <c r="O59" i="181" s="1"/>
  <c r="N32" i="181"/>
  <c r="N48" i="181" s="1"/>
  <c r="N51" i="181" s="1"/>
  <c r="N53" i="181" s="1"/>
  <c r="N56" i="181" s="1"/>
  <c r="N59" i="181" s="1"/>
  <c r="M32" i="181"/>
  <c r="M48" i="181" s="1"/>
  <c r="M51" i="181" s="1"/>
  <c r="M53" i="181" s="1"/>
  <c r="M56" i="181" s="1"/>
  <c r="M59" i="181" s="1"/>
  <c r="L32" i="181"/>
  <c r="K32" i="181"/>
  <c r="K48" i="181" s="1"/>
  <c r="K51" i="181" s="1"/>
  <c r="K53" i="181" s="1"/>
  <c r="K56" i="181" s="1"/>
  <c r="K59" i="181" s="1"/>
  <c r="J32" i="181"/>
  <c r="J48" i="181" s="1"/>
  <c r="J51" i="181" s="1"/>
  <c r="J53" i="181" s="1"/>
  <c r="J56" i="181" s="1"/>
  <c r="J59" i="181" s="1"/>
  <c r="I32" i="181"/>
  <c r="I48" i="181" s="1"/>
  <c r="I51" i="181" s="1"/>
  <c r="I53" i="181" s="1"/>
  <c r="I56" i="181" s="1"/>
  <c r="I59" i="181" s="1"/>
  <c r="H32" i="181"/>
  <c r="G32" i="181"/>
  <c r="G48" i="181" s="1"/>
  <c r="G51" i="181" s="1"/>
  <c r="G53" i="181" s="1"/>
  <c r="G56" i="181" s="1"/>
  <c r="G59" i="181" s="1"/>
  <c r="F32" i="181"/>
  <c r="F48" i="181" s="1"/>
  <c r="F51" i="181" s="1"/>
  <c r="F53" i="181" s="1"/>
  <c r="F56" i="181" s="1"/>
  <c r="F59" i="181" s="1"/>
  <c r="E32" i="181"/>
  <c r="E48" i="181" s="1"/>
  <c r="E51" i="181" s="1"/>
  <c r="E53" i="181" s="1"/>
  <c r="E56" i="181" s="1"/>
  <c r="E59" i="181" s="1"/>
  <c r="D32" i="181"/>
  <c r="C32" i="181"/>
  <c r="C48" i="181" s="1"/>
  <c r="C51" i="181" s="1"/>
  <c r="C53" i="181" s="1"/>
  <c r="C56" i="181" s="1"/>
  <c r="C59" i="181" s="1"/>
  <c r="F48" i="182"/>
  <c r="F51" i="182" s="1"/>
  <c r="F53" i="182" s="1"/>
  <c r="F56" i="182" s="1"/>
  <c r="F59" i="182" s="1"/>
  <c r="AA47" i="182"/>
  <c r="Y47" i="182"/>
  <c r="X47" i="182"/>
  <c r="W47" i="182"/>
  <c r="V47" i="182"/>
  <c r="U47" i="182"/>
  <c r="T47" i="182"/>
  <c r="S47" i="182"/>
  <c r="R47" i="182"/>
  <c r="Q47" i="182"/>
  <c r="P47" i="182"/>
  <c r="O47" i="182"/>
  <c r="N47" i="182"/>
  <c r="M47" i="182"/>
  <c r="L47" i="182"/>
  <c r="K47" i="182"/>
  <c r="J47" i="182"/>
  <c r="I47" i="182"/>
  <c r="H47" i="182"/>
  <c r="G47" i="182"/>
  <c r="F47" i="182"/>
  <c r="E47" i="182"/>
  <c r="D47" i="182"/>
  <c r="C47" i="182"/>
  <c r="AA32" i="182"/>
  <c r="Y32" i="182"/>
  <c r="X32" i="182"/>
  <c r="X48" i="182" s="1"/>
  <c r="X51" i="182" s="1"/>
  <c r="W32" i="182"/>
  <c r="V32" i="182"/>
  <c r="V48" i="182" s="1"/>
  <c r="V51" i="182" s="1"/>
  <c r="V53" i="182" s="1"/>
  <c r="V56" i="182" s="1"/>
  <c r="V59" i="182" s="1"/>
  <c r="U32" i="182"/>
  <c r="U48" i="182" s="1"/>
  <c r="U51" i="182" s="1"/>
  <c r="U53" i="182" s="1"/>
  <c r="U56" i="182" s="1"/>
  <c r="U59" i="182" s="1"/>
  <c r="T32" i="182"/>
  <c r="T48" i="182" s="1"/>
  <c r="T51" i="182" s="1"/>
  <c r="T53" i="182" s="1"/>
  <c r="T56" i="182" s="1"/>
  <c r="T59" i="182" s="1"/>
  <c r="S32" i="182"/>
  <c r="R32" i="182"/>
  <c r="R48" i="182" s="1"/>
  <c r="R51" i="182" s="1"/>
  <c r="R53" i="182" s="1"/>
  <c r="R56" i="182" s="1"/>
  <c r="R59" i="182" s="1"/>
  <c r="Q32" i="182"/>
  <c r="Q48" i="182" s="1"/>
  <c r="Q51" i="182" s="1"/>
  <c r="Q53" i="182" s="1"/>
  <c r="Q56" i="182" s="1"/>
  <c r="Q59" i="182" s="1"/>
  <c r="P32" i="182"/>
  <c r="P48" i="182" s="1"/>
  <c r="P51" i="182" s="1"/>
  <c r="P53" i="182" s="1"/>
  <c r="P56" i="182" s="1"/>
  <c r="P59" i="182" s="1"/>
  <c r="O32" i="182"/>
  <c r="N32" i="182"/>
  <c r="N48" i="182" s="1"/>
  <c r="N51" i="182" s="1"/>
  <c r="N53" i="182" s="1"/>
  <c r="N56" i="182" s="1"/>
  <c r="N59" i="182" s="1"/>
  <c r="M32" i="182"/>
  <c r="M48" i="182" s="1"/>
  <c r="M51" i="182" s="1"/>
  <c r="M53" i="182" s="1"/>
  <c r="M56" i="182" s="1"/>
  <c r="M59" i="182" s="1"/>
  <c r="L32" i="182"/>
  <c r="L48" i="182" s="1"/>
  <c r="L51" i="182" s="1"/>
  <c r="L53" i="182" s="1"/>
  <c r="L56" i="182" s="1"/>
  <c r="L59" i="182" s="1"/>
  <c r="K32" i="182"/>
  <c r="J32" i="182"/>
  <c r="J48" i="182" s="1"/>
  <c r="J51" i="182" s="1"/>
  <c r="J53" i="182" s="1"/>
  <c r="J56" i="182" s="1"/>
  <c r="J59" i="182" s="1"/>
  <c r="I32" i="182"/>
  <c r="H32" i="182"/>
  <c r="H48" i="182" s="1"/>
  <c r="H51" i="182" s="1"/>
  <c r="H53" i="182" s="1"/>
  <c r="H56" i="182" s="1"/>
  <c r="H59" i="182" s="1"/>
  <c r="G32" i="182"/>
  <c r="F32" i="182"/>
  <c r="E32" i="182"/>
  <c r="E48" i="182" s="1"/>
  <c r="E51" i="182" s="1"/>
  <c r="E53" i="182" s="1"/>
  <c r="E56" i="182" s="1"/>
  <c r="E59" i="182" s="1"/>
  <c r="D32" i="182"/>
  <c r="D48" i="182" s="1"/>
  <c r="D51" i="182" s="1"/>
  <c r="D53" i="182" s="1"/>
  <c r="D56" i="182" s="1"/>
  <c r="D59" i="182" s="1"/>
  <c r="C32" i="182"/>
  <c r="I48" i="183"/>
  <c r="I51" i="183" s="1"/>
  <c r="I53" i="183" s="1"/>
  <c r="I56" i="183" s="1"/>
  <c r="I59" i="183" s="1"/>
  <c r="AA47" i="183"/>
  <c r="Y47" i="183"/>
  <c r="X47" i="183"/>
  <c r="Z47" i="183" s="1"/>
  <c r="W47" i="183"/>
  <c r="V47" i="183"/>
  <c r="U47" i="183"/>
  <c r="T47" i="183"/>
  <c r="S47" i="183"/>
  <c r="R47" i="183"/>
  <c r="Q47" i="183"/>
  <c r="P47" i="183"/>
  <c r="O47" i="183"/>
  <c r="N47" i="183"/>
  <c r="M47" i="183"/>
  <c r="L47" i="183"/>
  <c r="K47" i="183"/>
  <c r="J47" i="183"/>
  <c r="I47" i="183"/>
  <c r="H47" i="183"/>
  <c r="G47" i="183"/>
  <c r="F47" i="183"/>
  <c r="E47" i="183"/>
  <c r="D47" i="183"/>
  <c r="C47" i="183"/>
  <c r="AA32" i="183"/>
  <c r="AA48" i="183" s="1"/>
  <c r="AA51" i="183" s="1"/>
  <c r="AA53" i="183" s="1"/>
  <c r="AA56" i="183" s="1"/>
  <c r="AA59" i="183" s="1"/>
  <c r="Y32" i="183"/>
  <c r="Y48" i="183" s="1"/>
  <c r="Y51" i="183" s="1"/>
  <c r="Y53" i="183" s="1"/>
  <c r="Y56" i="183" s="1"/>
  <c r="Y59" i="183" s="1"/>
  <c r="X32" i="183"/>
  <c r="X48" i="183" s="1"/>
  <c r="X51" i="183" s="1"/>
  <c r="W32" i="183"/>
  <c r="W48" i="183" s="1"/>
  <c r="W51" i="183" s="1"/>
  <c r="W53" i="183" s="1"/>
  <c r="W56" i="183" s="1"/>
  <c r="W59" i="183" s="1"/>
  <c r="V32" i="183"/>
  <c r="U32" i="183"/>
  <c r="U48" i="183" s="1"/>
  <c r="U51" i="183" s="1"/>
  <c r="U53" i="183" s="1"/>
  <c r="U56" i="183" s="1"/>
  <c r="U59" i="183" s="1"/>
  <c r="T32" i="183"/>
  <c r="T48" i="183" s="1"/>
  <c r="T51" i="183" s="1"/>
  <c r="T53" i="183" s="1"/>
  <c r="T56" i="183" s="1"/>
  <c r="T59" i="183" s="1"/>
  <c r="S32" i="183"/>
  <c r="S48" i="183" s="1"/>
  <c r="S51" i="183" s="1"/>
  <c r="S53" i="183" s="1"/>
  <c r="S56" i="183" s="1"/>
  <c r="S59" i="183" s="1"/>
  <c r="R32" i="183"/>
  <c r="Q32" i="183"/>
  <c r="Q48" i="183" s="1"/>
  <c r="Q51" i="183" s="1"/>
  <c r="Q53" i="183" s="1"/>
  <c r="Q56" i="183" s="1"/>
  <c r="Q59" i="183" s="1"/>
  <c r="P32" i="183"/>
  <c r="P48" i="183" s="1"/>
  <c r="P51" i="183" s="1"/>
  <c r="P53" i="183" s="1"/>
  <c r="P56" i="183" s="1"/>
  <c r="P59" i="183" s="1"/>
  <c r="O32" i="183"/>
  <c r="O48" i="183" s="1"/>
  <c r="O51" i="183" s="1"/>
  <c r="O53" i="183" s="1"/>
  <c r="O56" i="183" s="1"/>
  <c r="O59" i="183" s="1"/>
  <c r="N32" i="183"/>
  <c r="M32" i="183"/>
  <c r="M48" i="183" s="1"/>
  <c r="M51" i="183" s="1"/>
  <c r="M53" i="183" s="1"/>
  <c r="M56" i="183" s="1"/>
  <c r="M59" i="183" s="1"/>
  <c r="L32" i="183"/>
  <c r="L48" i="183" s="1"/>
  <c r="L51" i="183" s="1"/>
  <c r="L53" i="183" s="1"/>
  <c r="L56" i="183" s="1"/>
  <c r="L59" i="183" s="1"/>
  <c r="K32" i="183"/>
  <c r="K48" i="183" s="1"/>
  <c r="K51" i="183" s="1"/>
  <c r="K53" i="183" s="1"/>
  <c r="K56" i="183" s="1"/>
  <c r="K59" i="183" s="1"/>
  <c r="J32" i="183"/>
  <c r="I32" i="183"/>
  <c r="H32" i="183"/>
  <c r="H48" i="183" s="1"/>
  <c r="H51" i="183" s="1"/>
  <c r="H53" i="183" s="1"/>
  <c r="H56" i="183" s="1"/>
  <c r="H59" i="183" s="1"/>
  <c r="G32" i="183"/>
  <c r="G48" i="183" s="1"/>
  <c r="G51" i="183" s="1"/>
  <c r="G53" i="183" s="1"/>
  <c r="G56" i="183" s="1"/>
  <c r="G59" i="183" s="1"/>
  <c r="F32" i="183"/>
  <c r="E32" i="183"/>
  <c r="E48" i="183" s="1"/>
  <c r="E51" i="183" s="1"/>
  <c r="E53" i="183" s="1"/>
  <c r="E56" i="183" s="1"/>
  <c r="E59" i="183" s="1"/>
  <c r="D32" i="183"/>
  <c r="D48" i="183" s="1"/>
  <c r="D51" i="183" s="1"/>
  <c r="D53" i="183" s="1"/>
  <c r="D56" i="183" s="1"/>
  <c r="D59" i="183" s="1"/>
  <c r="C32" i="183"/>
  <c r="C48" i="183" s="1"/>
  <c r="C51" i="183" s="1"/>
  <c r="C53" i="183" s="1"/>
  <c r="C56" i="183" s="1"/>
  <c r="C59" i="183" s="1"/>
  <c r="AA47" i="184"/>
  <c r="Y47" i="184"/>
  <c r="X47" i="184"/>
  <c r="W47" i="184"/>
  <c r="V47" i="184"/>
  <c r="U47" i="184"/>
  <c r="U48" i="184" s="1"/>
  <c r="U51" i="184" s="1"/>
  <c r="U53" i="184" s="1"/>
  <c r="U56" i="184" s="1"/>
  <c r="U59" i="184" s="1"/>
  <c r="T47" i="184"/>
  <c r="S47" i="184"/>
  <c r="R47" i="184"/>
  <c r="Q47" i="184"/>
  <c r="P47" i="184"/>
  <c r="O47" i="184"/>
  <c r="N47" i="184"/>
  <c r="M47" i="184"/>
  <c r="L47" i="184"/>
  <c r="K47" i="184"/>
  <c r="J47" i="184"/>
  <c r="I47" i="184"/>
  <c r="H47" i="184"/>
  <c r="G47" i="184"/>
  <c r="F47" i="184"/>
  <c r="E47" i="184"/>
  <c r="D47" i="184"/>
  <c r="C47" i="184"/>
  <c r="AA32" i="184"/>
  <c r="AA48" i="184" s="1"/>
  <c r="AA51" i="184" s="1"/>
  <c r="AA53" i="184" s="1"/>
  <c r="AA56" i="184" s="1"/>
  <c r="AA59" i="184" s="1"/>
  <c r="Y32" i="184"/>
  <c r="X32" i="184"/>
  <c r="X48" i="184" s="1"/>
  <c r="W32" i="184"/>
  <c r="V32" i="184"/>
  <c r="V48" i="184" s="1"/>
  <c r="V51" i="184" s="1"/>
  <c r="V53" i="184" s="1"/>
  <c r="V56" i="184" s="1"/>
  <c r="V59" i="184" s="1"/>
  <c r="U32" i="184"/>
  <c r="T32" i="184"/>
  <c r="S32" i="184"/>
  <c r="S48" i="184" s="1"/>
  <c r="S51" i="184" s="1"/>
  <c r="S53" i="184" s="1"/>
  <c r="S56" i="184" s="1"/>
  <c r="S59" i="184" s="1"/>
  <c r="R32" i="184"/>
  <c r="R48" i="184" s="1"/>
  <c r="R51" i="184" s="1"/>
  <c r="R53" i="184" s="1"/>
  <c r="R56" i="184" s="1"/>
  <c r="R59" i="184" s="1"/>
  <c r="Q32" i="184"/>
  <c r="P32" i="184"/>
  <c r="P48" i="184" s="1"/>
  <c r="P51" i="184" s="1"/>
  <c r="P53" i="184" s="1"/>
  <c r="P56" i="184" s="1"/>
  <c r="P59" i="184" s="1"/>
  <c r="O32" i="184"/>
  <c r="N32" i="184"/>
  <c r="N48" i="184" s="1"/>
  <c r="N51" i="184" s="1"/>
  <c r="N53" i="184" s="1"/>
  <c r="N56" i="184" s="1"/>
  <c r="N59" i="184" s="1"/>
  <c r="M32" i="184"/>
  <c r="L32" i="184"/>
  <c r="L48" i="184" s="1"/>
  <c r="L51" i="184" s="1"/>
  <c r="L53" i="184" s="1"/>
  <c r="L56" i="184" s="1"/>
  <c r="L59" i="184" s="1"/>
  <c r="K32" i="184"/>
  <c r="K48" i="184" s="1"/>
  <c r="K51" i="184" s="1"/>
  <c r="K53" i="184" s="1"/>
  <c r="K56" i="184" s="1"/>
  <c r="K59" i="184" s="1"/>
  <c r="J32" i="184"/>
  <c r="J48" i="184" s="1"/>
  <c r="J51" i="184" s="1"/>
  <c r="J53" i="184" s="1"/>
  <c r="J56" i="184" s="1"/>
  <c r="J59" i="184" s="1"/>
  <c r="I32" i="184"/>
  <c r="H32" i="184"/>
  <c r="H48" i="184" s="1"/>
  <c r="H51" i="184" s="1"/>
  <c r="H53" i="184" s="1"/>
  <c r="H56" i="184" s="1"/>
  <c r="H59" i="184" s="1"/>
  <c r="G32" i="184"/>
  <c r="F32" i="184"/>
  <c r="F48" i="184" s="1"/>
  <c r="F51" i="184" s="1"/>
  <c r="F53" i="184" s="1"/>
  <c r="F56" i="184" s="1"/>
  <c r="F59" i="184" s="1"/>
  <c r="E32" i="184"/>
  <c r="D32" i="184"/>
  <c r="D48" i="184" s="1"/>
  <c r="D51" i="184" s="1"/>
  <c r="D53" i="184" s="1"/>
  <c r="D56" i="184" s="1"/>
  <c r="D59" i="184" s="1"/>
  <c r="C32" i="184"/>
  <c r="C48" i="184" s="1"/>
  <c r="C51" i="184" s="1"/>
  <c r="C53" i="184" s="1"/>
  <c r="C56" i="184" s="1"/>
  <c r="C59" i="184" s="1"/>
  <c r="AA48" i="185"/>
  <c r="AA51" i="185" s="1"/>
  <c r="AA53" i="185" s="1"/>
  <c r="AA56" i="185" s="1"/>
  <c r="AA59" i="185" s="1"/>
  <c r="AA47" i="185"/>
  <c r="Y47" i="185"/>
  <c r="X47" i="185"/>
  <c r="W47" i="185"/>
  <c r="V47" i="185"/>
  <c r="U47" i="185"/>
  <c r="T47" i="185"/>
  <c r="S47" i="185"/>
  <c r="R47" i="185"/>
  <c r="Q47" i="185"/>
  <c r="P47" i="185"/>
  <c r="O47" i="185"/>
  <c r="N47" i="185"/>
  <c r="M47" i="185"/>
  <c r="L47" i="185"/>
  <c r="K47" i="185"/>
  <c r="J47" i="185"/>
  <c r="I47" i="185"/>
  <c r="H47" i="185"/>
  <c r="G47" i="185"/>
  <c r="F47" i="185"/>
  <c r="E47" i="185"/>
  <c r="D47" i="185"/>
  <c r="C47" i="185"/>
  <c r="AA32" i="185"/>
  <c r="Y32" i="185"/>
  <c r="Y48" i="185" s="1"/>
  <c r="Y51" i="185" s="1"/>
  <c r="Y53" i="185" s="1"/>
  <c r="Y56" i="185" s="1"/>
  <c r="Y59" i="185" s="1"/>
  <c r="X32" i="185"/>
  <c r="Z32" i="185" s="1"/>
  <c r="W32" i="185"/>
  <c r="V32" i="185"/>
  <c r="U32" i="185"/>
  <c r="U48" i="185" s="1"/>
  <c r="U51" i="185" s="1"/>
  <c r="U53" i="185" s="1"/>
  <c r="U56" i="185" s="1"/>
  <c r="U59" i="185" s="1"/>
  <c r="T32" i="185"/>
  <c r="S32" i="185"/>
  <c r="S48" i="185" s="1"/>
  <c r="S51" i="185" s="1"/>
  <c r="S53" i="185" s="1"/>
  <c r="S56" i="185" s="1"/>
  <c r="S59" i="185" s="1"/>
  <c r="R32" i="185"/>
  <c r="Q32" i="185"/>
  <c r="Q48" i="185" s="1"/>
  <c r="Q51" i="185" s="1"/>
  <c r="Q53" i="185" s="1"/>
  <c r="Q56" i="185" s="1"/>
  <c r="Q59" i="185" s="1"/>
  <c r="P32" i="185"/>
  <c r="O32" i="185"/>
  <c r="N32" i="185"/>
  <c r="M32" i="185"/>
  <c r="M48" i="185" s="1"/>
  <c r="M51" i="185" s="1"/>
  <c r="M53" i="185" s="1"/>
  <c r="M56" i="185" s="1"/>
  <c r="M59" i="185" s="1"/>
  <c r="L32" i="185"/>
  <c r="K32" i="185"/>
  <c r="K48" i="185" s="1"/>
  <c r="K51" i="185" s="1"/>
  <c r="K53" i="185" s="1"/>
  <c r="K56" i="185" s="1"/>
  <c r="K59" i="185" s="1"/>
  <c r="J32" i="185"/>
  <c r="J48" i="185" s="1"/>
  <c r="J51" i="185" s="1"/>
  <c r="J53" i="185" s="1"/>
  <c r="J56" i="185" s="1"/>
  <c r="J59" i="185" s="1"/>
  <c r="I32" i="185"/>
  <c r="I48" i="185" s="1"/>
  <c r="I51" i="185" s="1"/>
  <c r="I53" i="185" s="1"/>
  <c r="I56" i="185" s="1"/>
  <c r="I59" i="185" s="1"/>
  <c r="H32" i="185"/>
  <c r="G32" i="185"/>
  <c r="G48" i="185" s="1"/>
  <c r="G51" i="185" s="1"/>
  <c r="G53" i="185" s="1"/>
  <c r="G56" i="185" s="1"/>
  <c r="G59" i="185" s="1"/>
  <c r="F32" i="185"/>
  <c r="E32" i="185"/>
  <c r="E48" i="185" s="1"/>
  <c r="E51" i="185" s="1"/>
  <c r="E53" i="185" s="1"/>
  <c r="E56" i="185" s="1"/>
  <c r="E59" i="185" s="1"/>
  <c r="D32" i="185"/>
  <c r="C32" i="185"/>
  <c r="R48" i="186"/>
  <c r="R51" i="186" s="1"/>
  <c r="R53" i="186" s="1"/>
  <c r="R56" i="186" s="1"/>
  <c r="R59" i="186" s="1"/>
  <c r="J48" i="186"/>
  <c r="J51" i="186" s="1"/>
  <c r="J53" i="186" s="1"/>
  <c r="J56" i="186" s="1"/>
  <c r="J59" i="186" s="1"/>
  <c r="AA47" i="186"/>
  <c r="Y47" i="186"/>
  <c r="X47" i="186"/>
  <c r="Z47" i="186" s="1"/>
  <c r="W47" i="186"/>
  <c r="V47" i="186"/>
  <c r="U47" i="186"/>
  <c r="T47" i="186"/>
  <c r="S47" i="186"/>
  <c r="R47" i="186"/>
  <c r="Q47" i="186"/>
  <c r="P47" i="186"/>
  <c r="O47" i="186"/>
  <c r="N47" i="186"/>
  <c r="M47" i="186"/>
  <c r="L47" i="186"/>
  <c r="K47" i="186"/>
  <c r="J47" i="186"/>
  <c r="I47" i="186"/>
  <c r="H47" i="186"/>
  <c r="G47" i="186"/>
  <c r="F47" i="186"/>
  <c r="E47" i="186"/>
  <c r="D47" i="186"/>
  <c r="C47" i="186"/>
  <c r="AA32" i="186"/>
  <c r="Y32" i="186"/>
  <c r="Y48" i="186" s="1"/>
  <c r="Y51" i="186" s="1"/>
  <c r="Y53" i="186" s="1"/>
  <c r="Y56" i="186" s="1"/>
  <c r="Y59" i="186" s="1"/>
  <c r="X32" i="186"/>
  <c r="W32" i="186"/>
  <c r="V32" i="186"/>
  <c r="V48" i="186" s="1"/>
  <c r="V51" i="186" s="1"/>
  <c r="V53" i="186" s="1"/>
  <c r="V56" i="186" s="1"/>
  <c r="V59" i="186" s="1"/>
  <c r="U32" i="186"/>
  <c r="U48" i="186" s="1"/>
  <c r="U51" i="186" s="1"/>
  <c r="U53" i="186" s="1"/>
  <c r="U56" i="186" s="1"/>
  <c r="U59" i="186" s="1"/>
  <c r="T32" i="186"/>
  <c r="T48" i="186" s="1"/>
  <c r="T51" i="186" s="1"/>
  <c r="T53" i="186" s="1"/>
  <c r="T56" i="186" s="1"/>
  <c r="T59" i="186" s="1"/>
  <c r="S32" i="186"/>
  <c r="S48" i="186" s="1"/>
  <c r="S51" i="186" s="1"/>
  <c r="S53" i="186" s="1"/>
  <c r="S56" i="186" s="1"/>
  <c r="S59" i="186" s="1"/>
  <c r="R32" i="186"/>
  <c r="Q32" i="186"/>
  <c r="Q48" i="186" s="1"/>
  <c r="Q51" i="186" s="1"/>
  <c r="Q53" i="186" s="1"/>
  <c r="Q56" i="186" s="1"/>
  <c r="Q59" i="186" s="1"/>
  <c r="P32" i="186"/>
  <c r="P48" i="186" s="1"/>
  <c r="P51" i="186" s="1"/>
  <c r="P53" i="186" s="1"/>
  <c r="P56" i="186" s="1"/>
  <c r="P59" i="186" s="1"/>
  <c r="O32" i="186"/>
  <c r="N32" i="186"/>
  <c r="N48" i="186" s="1"/>
  <c r="N51" i="186" s="1"/>
  <c r="N53" i="186" s="1"/>
  <c r="N56" i="186" s="1"/>
  <c r="N59" i="186" s="1"/>
  <c r="M32" i="186"/>
  <c r="M48" i="186" s="1"/>
  <c r="M51" i="186" s="1"/>
  <c r="M53" i="186" s="1"/>
  <c r="M56" i="186" s="1"/>
  <c r="M59" i="186" s="1"/>
  <c r="L32" i="186"/>
  <c r="L48" i="186" s="1"/>
  <c r="L51" i="186" s="1"/>
  <c r="L53" i="186" s="1"/>
  <c r="L56" i="186" s="1"/>
  <c r="L59" i="186" s="1"/>
  <c r="K32" i="186"/>
  <c r="K48" i="186" s="1"/>
  <c r="K51" i="186" s="1"/>
  <c r="K53" i="186" s="1"/>
  <c r="K56" i="186" s="1"/>
  <c r="K59" i="186" s="1"/>
  <c r="J32" i="186"/>
  <c r="I32" i="186"/>
  <c r="I48" i="186" s="1"/>
  <c r="I51" i="186" s="1"/>
  <c r="I53" i="186" s="1"/>
  <c r="I56" i="186" s="1"/>
  <c r="I59" i="186" s="1"/>
  <c r="H32" i="186"/>
  <c r="H48" i="186" s="1"/>
  <c r="H51" i="186" s="1"/>
  <c r="H53" i="186" s="1"/>
  <c r="H56" i="186" s="1"/>
  <c r="H59" i="186" s="1"/>
  <c r="G32" i="186"/>
  <c r="F32" i="186"/>
  <c r="F48" i="186" s="1"/>
  <c r="F51" i="186" s="1"/>
  <c r="F53" i="186" s="1"/>
  <c r="F56" i="186" s="1"/>
  <c r="F59" i="186" s="1"/>
  <c r="E32" i="186"/>
  <c r="E48" i="186" s="1"/>
  <c r="E51" i="186" s="1"/>
  <c r="E53" i="186" s="1"/>
  <c r="E56" i="186" s="1"/>
  <c r="E59" i="186" s="1"/>
  <c r="D32" i="186"/>
  <c r="D48" i="186" s="1"/>
  <c r="D51" i="186" s="1"/>
  <c r="D53" i="186" s="1"/>
  <c r="D56" i="186" s="1"/>
  <c r="D59" i="186" s="1"/>
  <c r="C32" i="186"/>
  <c r="C48" i="186" s="1"/>
  <c r="C51" i="186" s="1"/>
  <c r="C53" i="186" s="1"/>
  <c r="C56" i="186" s="1"/>
  <c r="C59" i="186" s="1"/>
  <c r="AA47" i="187"/>
  <c r="Y47" i="187"/>
  <c r="Z47" i="187" s="1"/>
  <c r="X47" i="187"/>
  <c r="W47" i="187"/>
  <c r="V47" i="187"/>
  <c r="U47" i="187"/>
  <c r="T47" i="187"/>
  <c r="S47" i="187"/>
  <c r="R47" i="187"/>
  <c r="Q47" i="187"/>
  <c r="P47" i="187"/>
  <c r="O47" i="187"/>
  <c r="N47" i="187"/>
  <c r="M47" i="187"/>
  <c r="L47" i="187"/>
  <c r="K47" i="187"/>
  <c r="J47" i="187"/>
  <c r="I47" i="187"/>
  <c r="H47" i="187"/>
  <c r="G47" i="187"/>
  <c r="F47" i="187"/>
  <c r="E47" i="187"/>
  <c r="D47" i="187"/>
  <c r="C47" i="187"/>
  <c r="AA32" i="187"/>
  <c r="Y32" i="187"/>
  <c r="Y48" i="187" s="1"/>
  <c r="Y51" i="187" s="1"/>
  <c r="Y53" i="187" s="1"/>
  <c r="Y56" i="187" s="1"/>
  <c r="Y59" i="187" s="1"/>
  <c r="X32" i="187"/>
  <c r="W32" i="187"/>
  <c r="W48" i="187" s="1"/>
  <c r="W51" i="187" s="1"/>
  <c r="W53" i="187" s="1"/>
  <c r="W56" i="187" s="1"/>
  <c r="W59" i="187" s="1"/>
  <c r="V32" i="187"/>
  <c r="U32" i="187"/>
  <c r="U48" i="187" s="1"/>
  <c r="U51" i="187" s="1"/>
  <c r="U53" i="187" s="1"/>
  <c r="U56" i="187" s="1"/>
  <c r="U59" i="187" s="1"/>
  <c r="T32" i="187"/>
  <c r="S32" i="187"/>
  <c r="S48" i="187" s="1"/>
  <c r="S51" i="187" s="1"/>
  <c r="S53" i="187" s="1"/>
  <c r="S56" i="187" s="1"/>
  <c r="S59" i="187" s="1"/>
  <c r="R32" i="187"/>
  <c r="Q32" i="187"/>
  <c r="Q48" i="187" s="1"/>
  <c r="Q51" i="187" s="1"/>
  <c r="Q53" i="187" s="1"/>
  <c r="Q56" i="187" s="1"/>
  <c r="Q59" i="187" s="1"/>
  <c r="P32" i="187"/>
  <c r="O32" i="187"/>
  <c r="O48" i="187" s="1"/>
  <c r="O51" i="187" s="1"/>
  <c r="O53" i="187" s="1"/>
  <c r="O56" i="187" s="1"/>
  <c r="O59" i="187" s="1"/>
  <c r="N32" i="187"/>
  <c r="M32" i="187"/>
  <c r="M48" i="187" s="1"/>
  <c r="M51" i="187" s="1"/>
  <c r="M53" i="187" s="1"/>
  <c r="M56" i="187" s="1"/>
  <c r="M59" i="187" s="1"/>
  <c r="L32" i="187"/>
  <c r="L48" i="187" s="1"/>
  <c r="L51" i="187" s="1"/>
  <c r="L53" i="187" s="1"/>
  <c r="L56" i="187" s="1"/>
  <c r="L59" i="187" s="1"/>
  <c r="K32" i="187"/>
  <c r="K48" i="187" s="1"/>
  <c r="K51" i="187" s="1"/>
  <c r="K53" i="187" s="1"/>
  <c r="K56" i="187" s="1"/>
  <c r="K59" i="187" s="1"/>
  <c r="J32" i="187"/>
  <c r="J48" i="187" s="1"/>
  <c r="J51" i="187" s="1"/>
  <c r="J53" i="187" s="1"/>
  <c r="J56" i="187" s="1"/>
  <c r="J59" i="187" s="1"/>
  <c r="I32" i="187"/>
  <c r="I48" i="187" s="1"/>
  <c r="I51" i="187" s="1"/>
  <c r="I53" i="187" s="1"/>
  <c r="I56" i="187" s="1"/>
  <c r="I59" i="187" s="1"/>
  <c r="H32" i="187"/>
  <c r="H48" i="187" s="1"/>
  <c r="H51" i="187" s="1"/>
  <c r="H53" i="187" s="1"/>
  <c r="H56" i="187" s="1"/>
  <c r="H59" i="187" s="1"/>
  <c r="G32" i="187"/>
  <c r="G48" i="187" s="1"/>
  <c r="G51" i="187" s="1"/>
  <c r="G53" i="187" s="1"/>
  <c r="G56" i="187" s="1"/>
  <c r="G59" i="187" s="1"/>
  <c r="F32" i="187"/>
  <c r="E32" i="187"/>
  <c r="E48" i="187" s="1"/>
  <c r="E51" i="187" s="1"/>
  <c r="E53" i="187" s="1"/>
  <c r="E56" i="187" s="1"/>
  <c r="E59" i="187" s="1"/>
  <c r="D32" i="187"/>
  <c r="D48" i="187" s="1"/>
  <c r="D51" i="187" s="1"/>
  <c r="D53" i="187" s="1"/>
  <c r="D56" i="187" s="1"/>
  <c r="D59" i="187" s="1"/>
  <c r="C32" i="187"/>
  <c r="C48" i="187" s="1"/>
  <c r="C51" i="187" s="1"/>
  <c r="C53" i="187" s="1"/>
  <c r="C56" i="187" s="1"/>
  <c r="C59" i="187" s="1"/>
  <c r="V48" i="188"/>
  <c r="V51" i="188" s="1"/>
  <c r="V53" i="188" s="1"/>
  <c r="V56" i="188" s="1"/>
  <c r="V59" i="188" s="1"/>
  <c r="AA47" i="188"/>
  <c r="Y47" i="188"/>
  <c r="X47" i="188"/>
  <c r="W47" i="188"/>
  <c r="V47" i="188"/>
  <c r="U47" i="188"/>
  <c r="T47" i="188"/>
  <c r="S47" i="188"/>
  <c r="R47" i="188"/>
  <c r="Q47" i="188"/>
  <c r="P47" i="188"/>
  <c r="O47" i="188"/>
  <c r="N47" i="188"/>
  <c r="M47" i="188"/>
  <c r="L47" i="188"/>
  <c r="K47" i="188"/>
  <c r="J47" i="188"/>
  <c r="I47" i="188"/>
  <c r="H47" i="188"/>
  <c r="G47" i="188"/>
  <c r="F47" i="188"/>
  <c r="E47" i="188"/>
  <c r="D47" i="188"/>
  <c r="C47" i="188"/>
  <c r="AA32" i="188"/>
  <c r="AA48" i="188" s="1"/>
  <c r="AA51" i="188" s="1"/>
  <c r="AA53" i="188" s="1"/>
  <c r="AA56" i="188" s="1"/>
  <c r="AA59" i="188" s="1"/>
  <c r="Y32" i="188"/>
  <c r="Y48" i="188" s="1"/>
  <c r="Y51" i="188" s="1"/>
  <c r="Y53" i="188" s="1"/>
  <c r="Y56" i="188" s="1"/>
  <c r="Y59" i="188" s="1"/>
  <c r="X32" i="188"/>
  <c r="W32" i="188"/>
  <c r="V32" i="188"/>
  <c r="U32" i="188"/>
  <c r="U48" i="188" s="1"/>
  <c r="U51" i="188" s="1"/>
  <c r="U53" i="188" s="1"/>
  <c r="U56" i="188" s="1"/>
  <c r="U59" i="188" s="1"/>
  <c r="T32" i="188"/>
  <c r="T48" i="188" s="1"/>
  <c r="T51" i="188" s="1"/>
  <c r="T53" i="188" s="1"/>
  <c r="T56" i="188" s="1"/>
  <c r="T59" i="188" s="1"/>
  <c r="S32" i="188"/>
  <c r="S48" i="188" s="1"/>
  <c r="S51" i="188" s="1"/>
  <c r="S53" i="188" s="1"/>
  <c r="S56" i="188" s="1"/>
  <c r="S59" i="188" s="1"/>
  <c r="R32" i="188"/>
  <c r="R48" i="188" s="1"/>
  <c r="R51" i="188" s="1"/>
  <c r="R53" i="188" s="1"/>
  <c r="R56" i="188" s="1"/>
  <c r="R59" i="188" s="1"/>
  <c r="Q32" i="188"/>
  <c r="Q48" i="188" s="1"/>
  <c r="Q51" i="188" s="1"/>
  <c r="Q53" i="188" s="1"/>
  <c r="Q56" i="188" s="1"/>
  <c r="Q59" i="188" s="1"/>
  <c r="P32" i="188"/>
  <c r="P48" i="188" s="1"/>
  <c r="P51" i="188" s="1"/>
  <c r="P53" i="188" s="1"/>
  <c r="P56" i="188" s="1"/>
  <c r="P59" i="188" s="1"/>
  <c r="O32" i="188"/>
  <c r="N32" i="188"/>
  <c r="N48" i="188" s="1"/>
  <c r="N51" i="188" s="1"/>
  <c r="N53" i="188" s="1"/>
  <c r="N56" i="188" s="1"/>
  <c r="N59" i="188" s="1"/>
  <c r="M32" i="188"/>
  <c r="M48" i="188" s="1"/>
  <c r="M51" i="188" s="1"/>
  <c r="M53" i="188" s="1"/>
  <c r="M56" i="188" s="1"/>
  <c r="M59" i="188" s="1"/>
  <c r="L32" i="188"/>
  <c r="L48" i="188" s="1"/>
  <c r="L51" i="188" s="1"/>
  <c r="L53" i="188" s="1"/>
  <c r="L56" i="188" s="1"/>
  <c r="L59" i="188" s="1"/>
  <c r="K32" i="188"/>
  <c r="K48" i="188" s="1"/>
  <c r="K51" i="188" s="1"/>
  <c r="K53" i="188" s="1"/>
  <c r="K56" i="188" s="1"/>
  <c r="K59" i="188" s="1"/>
  <c r="J32" i="188"/>
  <c r="J48" i="188" s="1"/>
  <c r="J51" i="188" s="1"/>
  <c r="J53" i="188" s="1"/>
  <c r="J56" i="188" s="1"/>
  <c r="J59" i="188" s="1"/>
  <c r="I32" i="188"/>
  <c r="I48" i="188" s="1"/>
  <c r="I51" i="188" s="1"/>
  <c r="I53" i="188" s="1"/>
  <c r="I56" i="188" s="1"/>
  <c r="I59" i="188" s="1"/>
  <c r="H32" i="188"/>
  <c r="H48" i="188" s="1"/>
  <c r="H51" i="188" s="1"/>
  <c r="H53" i="188" s="1"/>
  <c r="H56" i="188" s="1"/>
  <c r="H59" i="188" s="1"/>
  <c r="G32" i="188"/>
  <c r="F32" i="188"/>
  <c r="F48" i="188" s="1"/>
  <c r="F51" i="188" s="1"/>
  <c r="F53" i="188" s="1"/>
  <c r="F56" i="188" s="1"/>
  <c r="F59" i="188" s="1"/>
  <c r="E32" i="188"/>
  <c r="E48" i="188" s="1"/>
  <c r="E51" i="188" s="1"/>
  <c r="E53" i="188" s="1"/>
  <c r="E56" i="188" s="1"/>
  <c r="E59" i="188" s="1"/>
  <c r="D32" i="188"/>
  <c r="D48" i="188" s="1"/>
  <c r="D51" i="188" s="1"/>
  <c r="D53" i="188" s="1"/>
  <c r="D56" i="188" s="1"/>
  <c r="D59" i="188" s="1"/>
  <c r="C32" i="188"/>
  <c r="C48" i="188" s="1"/>
  <c r="C51" i="188" s="1"/>
  <c r="C53" i="188" s="1"/>
  <c r="C56" i="188" s="1"/>
  <c r="C59" i="188" s="1"/>
  <c r="E48" i="189"/>
  <c r="E51" i="189" s="1"/>
  <c r="E53" i="189" s="1"/>
  <c r="E56" i="189" s="1"/>
  <c r="E59" i="189" s="1"/>
  <c r="AA47" i="189"/>
  <c r="Y47" i="189"/>
  <c r="X47" i="189"/>
  <c r="Z47" i="189" s="1"/>
  <c r="W47" i="189"/>
  <c r="V47" i="189"/>
  <c r="U47" i="189"/>
  <c r="T47" i="189"/>
  <c r="S47" i="189"/>
  <c r="R47" i="189"/>
  <c r="Q47" i="189"/>
  <c r="P47" i="189"/>
  <c r="O47" i="189"/>
  <c r="N47" i="189"/>
  <c r="M47" i="189"/>
  <c r="L47" i="189"/>
  <c r="K47" i="189"/>
  <c r="J47" i="189"/>
  <c r="I47" i="189"/>
  <c r="H47" i="189"/>
  <c r="G47" i="189"/>
  <c r="F47" i="189"/>
  <c r="E47" i="189"/>
  <c r="D47" i="189"/>
  <c r="C47" i="189"/>
  <c r="AA32" i="189"/>
  <c r="AA48" i="189" s="1"/>
  <c r="AA51" i="189" s="1"/>
  <c r="AA53" i="189" s="1"/>
  <c r="AA56" i="189" s="1"/>
  <c r="AA59" i="189" s="1"/>
  <c r="Y32" i="189"/>
  <c r="Y48" i="189" s="1"/>
  <c r="Y51" i="189" s="1"/>
  <c r="Y53" i="189" s="1"/>
  <c r="Y56" i="189" s="1"/>
  <c r="Y59" i="189" s="1"/>
  <c r="X32" i="189"/>
  <c r="X48" i="189" s="1"/>
  <c r="W32" i="189"/>
  <c r="W48" i="189" s="1"/>
  <c r="W51" i="189" s="1"/>
  <c r="W53" i="189" s="1"/>
  <c r="W56" i="189" s="1"/>
  <c r="W59" i="189" s="1"/>
  <c r="V32" i="189"/>
  <c r="U32" i="189"/>
  <c r="U48" i="189" s="1"/>
  <c r="U51" i="189" s="1"/>
  <c r="U53" i="189" s="1"/>
  <c r="U56" i="189" s="1"/>
  <c r="U59" i="189" s="1"/>
  <c r="T32" i="189"/>
  <c r="T48" i="189" s="1"/>
  <c r="T51" i="189" s="1"/>
  <c r="T53" i="189" s="1"/>
  <c r="T56" i="189" s="1"/>
  <c r="T59" i="189" s="1"/>
  <c r="S32" i="189"/>
  <c r="S48" i="189" s="1"/>
  <c r="S51" i="189" s="1"/>
  <c r="S53" i="189" s="1"/>
  <c r="S56" i="189" s="1"/>
  <c r="S59" i="189" s="1"/>
  <c r="R32" i="189"/>
  <c r="R48" i="189" s="1"/>
  <c r="R51" i="189" s="1"/>
  <c r="R53" i="189" s="1"/>
  <c r="R56" i="189" s="1"/>
  <c r="R59" i="189" s="1"/>
  <c r="Q32" i="189"/>
  <c r="Q48" i="189" s="1"/>
  <c r="Q51" i="189" s="1"/>
  <c r="Q53" i="189" s="1"/>
  <c r="Q56" i="189" s="1"/>
  <c r="Q59" i="189" s="1"/>
  <c r="P32" i="189"/>
  <c r="P48" i="189" s="1"/>
  <c r="P51" i="189" s="1"/>
  <c r="P53" i="189" s="1"/>
  <c r="P56" i="189" s="1"/>
  <c r="P59" i="189" s="1"/>
  <c r="O32" i="189"/>
  <c r="O48" i="189" s="1"/>
  <c r="O51" i="189" s="1"/>
  <c r="O53" i="189" s="1"/>
  <c r="O56" i="189" s="1"/>
  <c r="O59" i="189" s="1"/>
  <c r="N32" i="189"/>
  <c r="M32" i="189"/>
  <c r="M48" i="189" s="1"/>
  <c r="M51" i="189" s="1"/>
  <c r="M53" i="189" s="1"/>
  <c r="M56" i="189" s="1"/>
  <c r="M59" i="189" s="1"/>
  <c r="L32" i="189"/>
  <c r="L48" i="189" s="1"/>
  <c r="L51" i="189" s="1"/>
  <c r="L53" i="189" s="1"/>
  <c r="L56" i="189" s="1"/>
  <c r="L59" i="189" s="1"/>
  <c r="K32" i="189"/>
  <c r="K48" i="189" s="1"/>
  <c r="K51" i="189" s="1"/>
  <c r="K53" i="189" s="1"/>
  <c r="K56" i="189" s="1"/>
  <c r="K59" i="189" s="1"/>
  <c r="J32" i="189"/>
  <c r="J48" i="189" s="1"/>
  <c r="J51" i="189" s="1"/>
  <c r="J53" i="189" s="1"/>
  <c r="J56" i="189" s="1"/>
  <c r="J59" i="189" s="1"/>
  <c r="I32" i="189"/>
  <c r="I48" i="189" s="1"/>
  <c r="I51" i="189" s="1"/>
  <c r="I53" i="189" s="1"/>
  <c r="I56" i="189" s="1"/>
  <c r="I59" i="189" s="1"/>
  <c r="H32" i="189"/>
  <c r="H48" i="189" s="1"/>
  <c r="H51" i="189" s="1"/>
  <c r="H53" i="189" s="1"/>
  <c r="H56" i="189" s="1"/>
  <c r="H59" i="189" s="1"/>
  <c r="G32" i="189"/>
  <c r="G48" i="189" s="1"/>
  <c r="G51" i="189" s="1"/>
  <c r="G53" i="189" s="1"/>
  <c r="G56" i="189" s="1"/>
  <c r="G59" i="189" s="1"/>
  <c r="F32" i="189"/>
  <c r="E32" i="189"/>
  <c r="D32" i="189"/>
  <c r="D48" i="189" s="1"/>
  <c r="D51" i="189" s="1"/>
  <c r="D53" i="189" s="1"/>
  <c r="D56" i="189" s="1"/>
  <c r="D59" i="189" s="1"/>
  <c r="C32" i="189"/>
  <c r="C48" i="189" s="1"/>
  <c r="C51" i="189" s="1"/>
  <c r="C53" i="189" s="1"/>
  <c r="C56" i="189" s="1"/>
  <c r="C59" i="189" s="1"/>
  <c r="AA47" i="190"/>
  <c r="Y47" i="190"/>
  <c r="X47" i="190"/>
  <c r="W47" i="190"/>
  <c r="V47" i="190"/>
  <c r="U47" i="190"/>
  <c r="T47" i="190"/>
  <c r="S47" i="190"/>
  <c r="R47" i="190"/>
  <c r="Q47" i="190"/>
  <c r="P47" i="190"/>
  <c r="O47" i="190"/>
  <c r="N47" i="190"/>
  <c r="M47" i="190"/>
  <c r="L47" i="190"/>
  <c r="K47" i="190"/>
  <c r="J47" i="190"/>
  <c r="I47" i="190"/>
  <c r="H47" i="190"/>
  <c r="G47" i="190"/>
  <c r="F47" i="190"/>
  <c r="E47" i="190"/>
  <c r="D47" i="190"/>
  <c r="C47" i="190"/>
  <c r="AA32" i="190"/>
  <c r="AA48" i="190" s="1"/>
  <c r="AA51" i="190" s="1"/>
  <c r="AA53" i="190" s="1"/>
  <c r="AA56" i="190" s="1"/>
  <c r="AA59" i="190" s="1"/>
  <c r="Y32" i="190"/>
  <c r="Y48" i="190" s="1"/>
  <c r="Y51" i="190" s="1"/>
  <c r="Y53" i="190" s="1"/>
  <c r="Y56" i="190" s="1"/>
  <c r="Y59" i="190" s="1"/>
  <c r="X32" i="190"/>
  <c r="W32" i="190"/>
  <c r="V32" i="190"/>
  <c r="V48" i="190" s="1"/>
  <c r="V51" i="190" s="1"/>
  <c r="V53" i="190" s="1"/>
  <c r="V56" i="190" s="1"/>
  <c r="V59" i="190" s="1"/>
  <c r="U32" i="190"/>
  <c r="T32" i="190"/>
  <c r="T48" i="190" s="1"/>
  <c r="T51" i="190" s="1"/>
  <c r="T53" i="190" s="1"/>
  <c r="T56" i="190" s="1"/>
  <c r="T59" i="190" s="1"/>
  <c r="S32" i="190"/>
  <c r="R32" i="190"/>
  <c r="Q32" i="190"/>
  <c r="Q48" i="190" s="1"/>
  <c r="Q51" i="190" s="1"/>
  <c r="Q53" i="190" s="1"/>
  <c r="Q56" i="190" s="1"/>
  <c r="Q59" i="190" s="1"/>
  <c r="P32" i="190"/>
  <c r="P48" i="190" s="1"/>
  <c r="P51" i="190" s="1"/>
  <c r="P53" i="190" s="1"/>
  <c r="P56" i="190" s="1"/>
  <c r="P59" i="190" s="1"/>
  <c r="O32" i="190"/>
  <c r="N32" i="190"/>
  <c r="N48" i="190" s="1"/>
  <c r="N51" i="190" s="1"/>
  <c r="N53" i="190" s="1"/>
  <c r="N56" i="190" s="1"/>
  <c r="N59" i="190" s="1"/>
  <c r="M32" i="190"/>
  <c r="L32" i="190"/>
  <c r="L48" i="190" s="1"/>
  <c r="L51" i="190" s="1"/>
  <c r="L53" i="190" s="1"/>
  <c r="L56" i="190" s="1"/>
  <c r="L59" i="190" s="1"/>
  <c r="K32" i="190"/>
  <c r="J32" i="190"/>
  <c r="I32" i="190"/>
  <c r="I48" i="190" s="1"/>
  <c r="I51" i="190" s="1"/>
  <c r="I53" i="190" s="1"/>
  <c r="I56" i="190" s="1"/>
  <c r="I59" i="190" s="1"/>
  <c r="H32" i="190"/>
  <c r="H48" i="190" s="1"/>
  <c r="H51" i="190" s="1"/>
  <c r="H53" i="190" s="1"/>
  <c r="H56" i="190" s="1"/>
  <c r="H59" i="190" s="1"/>
  <c r="G32" i="190"/>
  <c r="F32" i="190"/>
  <c r="F48" i="190" s="1"/>
  <c r="F51" i="190" s="1"/>
  <c r="F53" i="190" s="1"/>
  <c r="F56" i="190" s="1"/>
  <c r="F59" i="190" s="1"/>
  <c r="E32" i="190"/>
  <c r="D32" i="190"/>
  <c r="D48" i="190" s="1"/>
  <c r="D51" i="190" s="1"/>
  <c r="D53" i="190" s="1"/>
  <c r="D56" i="190" s="1"/>
  <c r="D59" i="190" s="1"/>
  <c r="C32" i="190"/>
  <c r="AA47" i="191"/>
  <c r="Y47" i="191"/>
  <c r="X47" i="191"/>
  <c r="W47" i="191"/>
  <c r="V47" i="191"/>
  <c r="U47" i="191"/>
  <c r="T47" i="191"/>
  <c r="S47" i="191"/>
  <c r="R47" i="191"/>
  <c r="Q47" i="191"/>
  <c r="P47" i="191"/>
  <c r="O47" i="191"/>
  <c r="N47" i="191"/>
  <c r="M47" i="191"/>
  <c r="L47" i="191"/>
  <c r="K47" i="191"/>
  <c r="J47" i="191"/>
  <c r="I47" i="191"/>
  <c r="H47" i="191"/>
  <c r="G47" i="191"/>
  <c r="F47" i="191"/>
  <c r="E47" i="191"/>
  <c r="D47" i="191"/>
  <c r="C47" i="191"/>
  <c r="AA32" i="191"/>
  <c r="AA48" i="191" s="1"/>
  <c r="AA51" i="191" s="1"/>
  <c r="AA53" i="191" s="1"/>
  <c r="AA56" i="191" s="1"/>
  <c r="AA59" i="191" s="1"/>
  <c r="Y32" i="191"/>
  <c r="Y48" i="191" s="1"/>
  <c r="Y51" i="191" s="1"/>
  <c r="Y53" i="191" s="1"/>
  <c r="Y56" i="191" s="1"/>
  <c r="Y59" i="191" s="1"/>
  <c r="X32" i="191"/>
  <c r="X48" i="191" s="1"/>
  <c r="W32" i="191"/>
  <c r="W48" i="191" s="1"/>
  <c r="W51" i="191" s="1"/>
  <c r="W53" i="191" s="1"/>
  <c r="W56" i="191" s="1"/>
  <c r="W59" i="191" s="1"/>
  <c r="V32" i="191"/>
  <c r="V48" i="191" s="1"/>
  <c r="V51" i="191" s="1"/>
  <c r="V53" i="191" s="1"/>
  <c r="V56" i="191" s="1"/>
  <c r="V59" i="191" s="1"/>
  <c r="U32" i="191"/>
  <c r="U48" i="191" s="1"/>
  <c r="U51" i="191" s="1"/>
  <c r="U53" i="191" s="1"/>
  <c r="U56" i="191" s="1"/>
  <c r="U59" i="191" s="1"/>
  <c r="T32" i="191"/>
  <c r="S32" i="191"/>
  <c r="S48" i="191" s="1"/>
  <c r="S51" i="191" s="1"/>
  <c r="S53" i="191" s="1"/>
  <c r="S56" i="191" s="1"/>
  <c r="S59" i="191" s="1"/>
  <c r="R32" i="191"/>
  <c r="R48" i="191" s="1"/>
  <c r="R51" i="191" s="1"/>
  <c r="R53" i="191" s="1"/>
  <c r="R56" i="191" s="1"/>
  <c r="R59" i="191" s="1"/>
  <c r="Q32" i="191"/>
  <c r="Q48" i="191" s="1"/>
  <c r="Q51" i="191" s="1"/>
  <c r="Q53" i="191" s="1"/>
  <c r="Q56" i="191" s="1"/>
  <c r="Q59" i="191" s="1"/>
  <c r="P32" i="191"/>
  <c r="P48" i="191" s="1"/>
  <c r="P51" i="191" s="1"/>
  <c r="P53" i="191" s="1"/>
  <c r="P56" i="191" s="1"/>
  <c r="P59" i="191" s="1"/>
  <c r="O32" i="191"/>
  <c r="O48" i="191" s="1"/>
  <c r="O51" i="191" s="1"/>
  <c r="O53" i="191" s="1"/>
  <c r="O56" i="191" s="1"/>
  <c r="O59" i="191" s="1"/>
  <c r="N32" i="191"/>
  <c r="N48" i="191" s="1"/>
  <c r="N51" i="191" s="1"/>
  <c r="N53" i="191" s="1"/>
  <c r="N56" i="191" s="1"/>
  <c r="N59" i="191" s="1"/>
  <c r="M32" i="191"/>
  <c r="M48" i="191" s="1"/>
  <c r="M51" i="191" s="1"/>
  <c r="M53" i="191" s="1"/>
  <c r="M56" i="191" s="1"/>
  <c r="M59" i="191" s="1"/>
  <c r="L32" i="191"/>
  <c r="K32" i="191"/>
  <c r="K48" i="191" s="1"/>
  <c r="K51" i="191" s="1"/>
  <c r="K53" i="191" s="1"/>
  <c r="K56" i="191" s="1"/>
  <c r="K59" i="191" s="1"/>
  <c r="J32" i="191"/>
  <c r="J48" i="191" s="1"/>
  <c r="J51" i="191" s="1"/>
  <c r="J53" i="191" s="1"/>
  <c r="J56" i="191" s="1"/>
  <c r="J59" i="191" s="1"/>
  <c r="I32" i="191"/>
  <c r="I48" i="191" s="1"/>
  <c r="I51" i="191" s="1"/>
  <c r="I53" i="191" s="1"/>
  <c r="I56" i="191" s="1"/>
  <c r="I59" i="191" s="1"/>
  <c r="H32" i="191"/>
  <c r="H48" i="191" s="1"/>
  <c r="H51" i="191" s="1"/>
  <c r="H53" i="191" s="1"/>
  <c r="H56" i="191" s="1"/>
  <c r="H59" i="191" s="1"/>
  <c r="G32" i="191"/>
  <c r="G48" i="191" s="1"/>
  <c r="G51" i="191" s="1"/>
  <c r="G53" i="191" s="1"/>
  <c r="G56" i="191" s="1"/>
  <c r="G59" i="191" s="1"/>
  <c r="F32" i="191"/>
  <c r="F48" i="191" s="1"/>
  <c r="F51" i="191" s="1"/>
  <c r="F53" i="191" s="1"/>
  <c r="F56" i="191" s="1"/>
  <c r="F59" i="191" s="1"/>
  <c r="E32" i="191"/>
  <c r="E48" i="191" s="1"/>
  <c r="E51" i="191" s="1"/>
  <c r="E53" i="191" s="1"/>
  <c r="E56" i="191" s="1"/>
  <c r="E59" i="191" s="1"/>
  <c r="D32" i="191"/>
  <c r="C32" i="191"/>
  <c r="C48" i="191" s="1"/>
  <c r="C51" i="191" s="1"/>
  <c r="C53" i="191" s="1"/>
  <c r="C56" i="191" s="1"/>
  <c r="C59" i="191" s="1"/>
  <c r="J48" i="192"/>
  <c r="J51" i="192" s="1"/>
  <c r="J53" i="192" s="1"/>
  <c r="J56" i="192" s="1"/>
  <c r="J59" i="192" s="1"/>
  <c r="AA47" i="192"/>
  <c r="Y47" i="192"/>
  <c r="X47" i="192"/>
  <c r="W47" i="192"/>
  <c r="V47" i="192"/>
  <c r="U47" i="192"/>
  <c r="T47" i="192"/>
  <c r="S47" i="192"/>
  <c r="R47" i="192"/>
  <c r="Q47" i="192"/>
  <c r="P47" i="192"/>
  <c r="O47" i="192"/>
  <c r="N47" i="192"/>
  <c r="M47" i="192"/>
  <c r="L47" i="192"/>
  <c r="K47" i="192"/>
  <c r="J47" i="192"/>
  <c r="I47" i="192"/>
  <c r="H47" i="192"/>
  <c r="G47" i="192"/>
  <c r="F47" i="192"/>
  <c r="E47" i="192"/>
  <c r="D47" i="192"/>
  <c r="C47" i="192"/>
  <c r="AA32" i="192"/>
  <c r="Y32" i="192"/>
  <c r="Y48" i="192" s="1"/>
  <c r="Y51" i="192" s="1"/>
  <c r="Y53" i="192" s="1"/>
  <c r="Y56" i="192" s="1"/>
  <c r="Y59" i="192" s="1"/>
  <c r="X32" i="192"/>
  <c r="X48" i="192" s="1"/>
  <c r="X51" i="192" s="1"/>
  <c r="X53" i="192" s="1"/>
  <c r="W32" i="192"/>
  <c r="W48" i="192" s="1"/>
  <c r="W51" i="192" s="1"/>
  <c r="W53" i="192" s="1"/>
  <c r="W56" i="192" s="1"/>
  <c r="W59" i="192" s="1"/>
  <c r="V32" i="192"/>
  <c r="V48" i="192" s="1"/>
  <c r="V51" i="192" s="1"/>
  <c r="V53" i="192" s="1"/>
  <c r="V56" i="192" s="1"/>
  <c r="V59" i="192" s="1"/>
  <c r="U32" i="192"/>
  <c r="U48" i="192" s="1"/>
  <c r="U51" i="192" s="1"/>
  <c r="U53" i="192" s="1"/>
  <c r="U56" i="192" s="1"/>
  <c r="U59" i="192" s="1"/>
  <c r="T32" i="192"/>
  <c r="T48" i="192" s="1"/>
  <c r="T51" i="192" s="1"/>
  <c r="T53" i="192" s="1"/>
  <c r="T56" i="192" s="1"/>
  <c r="T59" i="192" s="1"/>
  <c r="S32" i="192"/>
  <c r="R32" i="192"/>
  <c r="R48" i="192" s="1"/>
  <c r="R51" i="192" s="1"/>
  <c r="R53" i="192" s="1"/>
  <c r="R56" i="192" s="1"/>
  <c r="R59" i="192" s="1"/>
  <c r="Q32" i="192"/>
  <c r="Q48" i="192" s="1"/>
  <c r="Q51" i="192" s="1"/>
  <c r="Q53" i="192" s="1"/>
  <c r="Q56" i="192" s="1"/>
  <c r="Q59" i="192" s="1"/>
  <c r="P32" i="192"/>
  <c r="P48" i="192" s="1"/>
  <c r="P51" i="192" s="1"/>
  <c r="P53" i="192" s="1"/>
  <c r="P56" i="192" s="1"/>
  <c r="P59" i="192" s="1"/>
  <c r="O32" i="192"/>
  <c r="O48" i="192" s="1"/>
  <c r="O51" i="192" s="1"/>
  <c r="O53" i="192" s="1"/>
  <c r="O56" i="192" s="1"/>
  <c r="O59" i="192" s="1"/>
  <c r="N32" i="192"/>
  <c r="N48" i="192" s="1"/>
  <c r="N51" i="192" s="1"/>
  <c r="N53" i="192" s="1"/>
  <c r="N56" i="192" s="1"/>
  <c r="N59" i="192" s="1"/>
  <c r="M32" i="192"/>
  <c r="M48" i="192" s="1"/>
  <c r="M51" i="192" s="1"/>
  <c r="M53" i="192" s="1"/>
  <c r="M56" i="192" s="1"/>
  <c r="M59" i="192" s="1"/>
  <c r="L32" i="192"/>
  <c r="L48" i="192" s="1"/>
  <c r="L51" i="192" s="1"/>
  <c r="L53" i="192" s="1"/>
  <c r="L56" i="192" s="1"/>
  <c r="L59" i="192" s="1"/>
  <c r="K32" i="192"/>
  <c r="J32" i="192"/>
  <c r="I32" i="192"/>
  <c r="I48" i="192" s="1"/>
  <c r="I51" i="192" s="1"/>
  <c r="I53" i="192" s="1"/>
  <c r="I56" i="192" s="1"/>
  <c r="I59" i="192" s="1"/>
  <c r="H32" i="192"/>
  <c r="H48" i="192" s="1"/>
  <c r="H51" i="192" s="1"/>
  <c r="H53" i="192" s="1"/>
  <c r="H56" i="192" s="1"/>
  <c r="H59" i="192" s="1"/>
  <c r="G32" i="192"/>
  <c r="G48" i="192" s="1"/>
  <c r="G51" i="192" s="1"/>
  <c r="G53" i="192" s="1"/>
  <c r="G56" i="192" s="1"/>
  <c r="G59" i="192" s="1"/>
  <c r="F32" i="192"/>
  <c r="F48" i="192" s="1"/>
  <c r="F51" i="192" s="1"/>
  <c r="F53" i="192" s="1"/>
  <c r="F56" i="192" s="1"/>
  <c r="F59" i="192" s="1"/>
  <c r="E32" i="192"/>
  <c r="E48" i="192" s="1"/>
  <c r="E51" i="192" s="1"/>
  <c r="E53" i="192" s="1"/>
  <c r="E56" i="192" s="1"/>
  <c r="E59" i="192" s="1"/>
  <c r="D32" i="192"/>
  <c r="D48" i="192" s="1"/>
  <c r="D51" i="192" s="1"/>
  <c r="D53" i="192" s="1"/>
  <c r="D56" i="192" s="1"/>
  <c r="D59" i="192" s="1"/>
  <c r="C32" i="192"/>
  <c r="AA47" i="193"/>
  <c r="Y47" i="193"/>
  <c r="X47" i="193"/>
  <c r="W47" i="193"/>
  <c r="V47" i="193"/>
  <c r="U47" i="193"/>
  <c r="T47" i="193"/>
  <c r="S47" i="193"/>
  <c r="R47" i="193"/>
  <c r="Q47" i="193"/>
  <c r="P47" i="193"/>
  <c r="O47" i="193"/>
  <c r="N47" i="193"/>
  <c r="M47" i="193"/>
  <c r="L47" i="193"/>
  <c r="K47" i="193"/>
  <c r="J47" i="193"/>
  <c r="I47" i="193"/>
  <c r="H47" i="193"/>
  <c r="G47" i="193"/>
  <c r="F47" i="193"/>
  <c r="E47" i="193"/>
  <c r="D47" i="193"/>
  <c r="C47" i="193"/>
  <c r="AA32" i="193"/>
  <c r="AA48" i="193" s="1"/>
  <c r="AA51" i="193" s="1"/>
  <c r="AA53" i="193" s="1"/>
  <c r="AA56" i="193" s="1"/>
  <c r="AA59" i="193" s="1"/>
  <c r="Y32" i="193"/>
  <c r="Y48" i="193" s="1"/>
  <c r="Y51" i="193" s="1"/>
  <c r="Y53" i="193" s="1"/>
  <c r="Y56" i="193" s="1"/>
  <c r="Y59" i="193" s="1"/>
  <c r="X32" i="193"/>
  <c r="X48" i="193" s="1"/>
  <c r="W32" i="193"/>
  <c r="W48" i="193" s="1"/>
  <c r="W51" i="193" s="1"/>
  <c r="W53" i="193" s="1"/>
  <c r="W56" i="193" s="1"/>
  <c r="W59" i="193" s="1"/>
  <c r="V32" i="193"/>
  <c r="V48" i="193" s="1"/>
  <c r="V51" i="193" s="1"/>
  <c r="V53" i="193" s="1"/>
  <c r="V56" i="193" s="1"/>
  <c r="V59" i="193" s="1"/>
  <c r="U32" i="193"/>
  <c r="U48" i="193" s="1"/>
  <c r="U51" i="193" s="1"/>
  <c r="U53" i="193" s="1"/>
  <c r="U56" i="193" s="1"/>
  <c r="U59" i="193" s="1"/>
  <c r="T32" i="193"/>
  <c r="T48" i="193" s="1"/>
  <c r="T51" i="193" s="1"/>
  <c r="T53" i="193" s="1"/>
  <c r="T56" i="193" s="1"/>
  <c r="T59" i="193" s="1"/>
  <c r="S32" i="193"/>
  <c r="S48" i="193" s="1"/>
  <c r="S51" i="193" s="1"/>
  <c r="S53" i="193" s="1"/>
  <c r="S56" i="193" s="1"/>
  <c r="S59" i="193" s="1"/>
  <c r="R32" i="193"/>
  <c r="Q32" i="193"/>
  <c r="Q48" i="193" s="1"/>
  <c r="Q51" i="193" s="1"/>
  <c r="Q53" i="193" s="1"/>
  <c r="Q56" i="193" s="1"/>
  <c r="Q59" i="193" s="1"/>
  <c r="P32" i="193"/>
  <c r="P48" i="193" s="1"/>
  <c r="P51" i="193" s="1"/>
  <c r="P53" i="193" s="1"/>
  <c r="P56" i="193" s="1"/>
  <c r="P59" i="193" s="1"/>
  <c r="O32" i="193"/>
  <c r="O48" i="193" s="1"/>
  <c r="O51" i="193" s="1"/>
  <c r="O53" i="193" s="1"/>
  <c r="O56" i="193" s="1"/>
  <c r="O59" i="193" s="1"/>
  <c r="N32" i="193"/>
  <c r="N48" i="193" s="1"/>
  <c r="N51" i="193" s="1"/>
  <c r="N53" i="193" s="1"/>
  <c r="N56" i="193" s="1"/>
  <c r="N59" i="193" s="1"/>
  <c r="M32" i="193"/>
  <c r="M48" i="193" s="1"/>
  <c r="M51" i="193" s="1"/>
  <c r="M53" i="193" s="1"/>
  <c r="M56" i="193" s="1"/>
  <c r="M59" i="193" s="1"/>
  <c r="L32" i="193"/>
  <c r="L48" i="193" s="1"/>
  <c r="L51" i="193" s="1"/>
  <c r="L53" i="193" s="1"/>
  <c r="L56" i="193" s="1"/>
  <c r="L59" i="193" s="1"/>
  <c r="K32" i="193"/>
  <c r="K48" i="193" s="1"/>
  <c r="K51" i="193" s="1"/>
  <c r="K53" i="193" s="1"/>
  <c r="K56" i="193" s="1"/>
  <c r="K59" i="193" s="1"/>
  <c r="J32" i="193"/>
  <c r="I32" i="193"/>
  <c r="I48" i="193" s="1"/>
  <c r="I51" i="193" s="1"/>
  <c r="I53" i="193" s="1"/>
  <c r="I56" i="193" s="1"/>
  <c r="I59" i="193" s="1"/>
  <c r="H32" i="193"/>
  <c r="H48" i="193" s="1"/>
  <c r="H51" i="193" s="1"/>
  <c r="H53" i="193" s="1"/>
  <c r="H56" i="193" s="1"/>
  <c r="H59" i="193" s="1"/>
  <c r="G32" i="193"/>
  <c r="G48" i="193" s="1"/>
  <c r="G51" i="193" s="1"/>
  <c r="G53" i="193" s="1"/>
  <c r="G56" i="193" s="1"/>
  <c r="G59" i="193" s="1"/>
  <c r="F32" i="193"/>
  <c r="F48" i="193" s="1"/>
  <c r="F51" i="193" s="1"/>
  <c r="F53" i="193" s="1"/>
  <c r="F56" i="193" s="1"/>
  <c r="F59" i="193" s="1"/>
  <c r="E32" i="193"/>
  <c r="E48" i="193" s="1"/>
  <c r="E51" i="193" s="1"/>
  <c r="E53" i="193" s="1"/>
  <c r="E56" i="193" s="1"/>
  <c r="E59" i="193" s="1"/>
  <c r="D32" i="193"/>
  <c r="D48" i="193" s="1"/>
  <c r="D51" i="193" s="1"/>
  <c r="D53" i="193" s="1"/>
  <c r="D56" i="193" s="1"/>
  <c r="D59" i="193" s="1"/>
  <c r="C32" i="193"/>
  <c r="C48" i="193" s="1"/>
  <c r="C51" i="193" s="1"/>
  <c r="C53" i="193" s="1"/>
  <c r="C56" i="193" s="1"/>
  <c r="C59" i="193" s="1"/>
  <c r="AA47" i="194"/>
  <c r="Y47" i="194"/>
  <c r="X47" i="194"/>
  <c r="Z47" i="194" s="1"/>
  <c r="W47" i="194"/>
  <c r="V47" i="194"/>
  <c r="U47" i="194"/>
  <c r="T47" i="194"/>
  <c r="S47" i="194"/>
  <c r="R47" i="194"/>
  <c r="Q47" i="194"/>
  <c r="P47" i="194"/>
  <c r="O47" i="194"/>
  <c r="N47" i="194"/>
  <c r="M47" i="194"/>
  <c r="L47" i="194"/>
  <c r="K47" i="194"/>
  <c r="J47" i="194"/>
  <c r="I47" i="194"/>
  <c r="H47" i="194"/>
  <c r="G47" i="194"/>
  <c r="F47" i="194"/>
  <c r="E47" i="194"/>
  <c r="D47" i="194"/>
  <c r="C47" i="194"/>
  <c r="AA32" i="194"/>
  <c r="AA48" i="194" s="1"/>
  <c r="AA51" i="194" s="1"/>
  <c r="AA53" i="194" s="1"/>
  <c r="AA56" i="194" s="1"/>
  <c r="AA59" i="194" s="1"/>
  <c r="Y32" i="194"/>
  <c r="X32" i="194"/>
  <c r="X48" i="194" s="1"/>
  <c r="W32" i="194"/>
  <c r="V32" i="194"/>
  <c r="U32" i="194"/>
  <c r="U48" i="194" s="1"/>
  <c r="U51" i="194" s="1"/>
  <c r="U53" i="194" s="1"/>
  <c r="U56" i="194" s="1"/>
  <c r="U59" i="194" s="1"/>
  <c r="T32" i="194"/>
  <c r="T48" i="194" s="1"/>
  <c r="T51" i="194" s="1"/>
  <c r="T53" i="194" s="1"/>
  <c r="T56" i="194" s="1"/>
  <c r="T59" i="194" s="1"/>
  <c r="S32" i="194"/>
  <c r="S48" i="194" s="1"/>
  <c r="S51" i="194" s="1"/>
  <c r="S53" i="194" s="1"/>
  <c r="S56" i="194" s="1"/>
  <c r="S59" i="194" s="1"/>
  <c r="R32" i="194"/>
  <c r="R48" i="194" s="1"/>
  <c r="R51" i="194" s="1"/>
  <c r="R53" i="194" s="1"/>
  <c r="R56" i="194" s="1"/>
  <c r="R59" i="194" s="1"/>
  <c r="Q32" i="194"/>
  <c r="P32" i="194"/>
  <c r="P48" i="194" s="1"/>
  <c r="P51" i="194" s="1"/>
  <c r="P53" i="194" s="1"/>
  <c r="P56" i="194" s="1"/>
  <c r="P59" i="194" s="1"/>
  <c r="O32" i="194"/>
  <c r="N32" i="194"/>
  <c r="M32" i="194"/>
  <c r="M48" i="194" s="1"/>
  <c r="M51" i="194" s="1"/>
  <c r="M53" i="194" s="1"/>
  <c r="M56" i="194" s="1"/>
  <c r="M59" i="194" s="1"/>
  <c r="L32" i="194"/>
  <c r="L48" i="194" s="1"/>
  <c r="L51" i="194" s="1"/>
  <c r="L53" i="194" s="1"/>
  <c r="L56" i="194" s="1"/>
  <c r="L59" i="194" s="1"/>
  <c r="K32" i="194"/>
  <c r="K48" i="194" s="1"/>
  <c r="K51" i="194" s="1"/>
  <c r="K53" i="194" s="1"/>
  <c r="K56" i="194" s="1"/>
  <c r="K59" i="194" s="1"/>
  <c r="J32" i="194"/>
  <c r="J48" i="194" s="1"/>
  <c r="J51" i="194" s="1"/>
  <c r="J53" i="194" s="1"/>
  <c r="J56" i="194" s="1"/>
  <c r="J59" i="194" s="1"/>
  <c r="I32" i="194"/>
  <c r="H32" i="194"/>
  <c r="H48" i="194" s="1"/>
  <c r="H51" i="194" s="1"/>
  <c r="H53" i="194" s="1"/>
  <c r="H56" i="194" s="1"/>
  <c r="H59" i="194" s="1"/>
  <c r="G32" i="194"/>
  <c r="F32" i="194"/>
  <c r="E32" i="194"/>
  <c r="E48" i="194" s="1"/>
  <c r="E51" i="194" s="1"/>
  <c r="E53" i="194" s="1"/>
  <c r="E56" i="194" s="1"/>
  <c r="E59" i="194" s="1"/>
  <c r="D32" i="194"/>
  <c r="D48" i="194" s="1"/>
  <c r="D51" i="194" s="1"/>
  <c r="D53" i="194" s="1"/>
  <c r="D56" i="194" s="1"/>
  <c r="D59" i="194" s="1"/>
  <c r="C32" i="194"/>
  <c r="C48" i="194" s="1"/>
  <c r="C51" i="194" s="1"/>
  <c r="C53" i="194" s="1"/>
  <c r="C56" i="194" s="1"/>
  <c r="C59" i="194" s="1"/>
  <c r="AA47" i="195"/>
  <c r="Y47" i="195"/>
  <c r="X47" i="195"/>
  <c r="W47" i="195"/>
  <c r="V47" i="195"/>
  <c r="U47" i="195"/>
  <c r="T47" i="195"/>
  <c r="S47" i="195"/>
  <c r="R47" i="195"/>
  <c r="Q47" i="195"/>
  <c r="P47" i="195"/>
  <c r="O47" i="195"/>
  <c r="N47" i="195"/>
  <c r="M47" i="195"/>
  <c r="L47" i="195"/>
  <c r="K47" i="195"/>
  <c r="J47" i="195"/>
  <c r="I47" i="195"/>
  <c r="H47" i="195"/>
  <c r="G47" i="195"/>
  <c r="F47" i="195"/>
  <c r="E47" i="195"/>
  <c r="D47" i="195"/>
  <c r="C47" i="195"/>
  <c r="AA32" i="195"/>
  <c r="AA48" i="195" s="1"/>
  <c r="AA51" i="195" s="1"/>
  <c r="AA53" i="195" s="1"/>
  <c r="AA56" i="195" s="1"/>
  <c r="AA59" i="195" s="1"/>
  <c r="Y32" i="195"/>
  <c r="X32" i="195"/>
  <c r="W32" i="195"/>
  <c r="W48" i="195" s="1"/>
  <c r="W51" i="195" s="1"/>
  <c r="W53" i="195" s="1"/>
  <c r="W56" i="195" s="1"/>
  <c r="W59" i="195" s="1"/>
  <c r="V32" i="195"/>
  <c r="V48" i="195" s="1"/>
  <c r="V51" i="195" s="1"/>
  <c r="V53" i="195" s="1"/>
  <c r="V56" i="195" s="1"/>
  <c r="V59" i="195" s="1"/>
  <c r="U32" i="195"/>
  <c r="U48" i="195" s="1"/>
  <c r="U51" i="195" s="1"/>
  <c r="U53" i="195" s="1"/>
  <c r="U56" i="195" s="1"/>
  <c r="U59" i="195" s="1"/>
  <c r="T32" i="195"/>
  <c r="T48" i="195" s="1"/>
  <c r="T51" i="195" s="1"/>
  <c r="T53" i="195" s="1"/>
  <c r="T56" i="195" s="1"/>
  <c r="T59" i="195" s="1"/>
  <c r="S32" i="195"/>
  <c r="S48" i="195" s="1"/>
  <c r="S51" i="195" s="1"/>
  <c r="S53" i="195" s="1"/>
  <c r="S56" i="195" s="1"/>
  <c r="S59" i="195" s="1"/>
  <c r="R32" i="195"/>
  <c r="R48" i="195" s="1"/>
  <c r="R51" i="195" s="1"/>
  <c r="R53" i="195" s="1"/>
  <c r="R56" i="195" s="1"/>
  <c r="R59" i="195" s="1"/>
  <c r="Q32" i="195"/>
  <c r="Q48" i="195" s="1"/>
  <c r="Q51" i="195" s="1"/>
  <c r="Q53" i="195" s="1"/>
  <c r="Q56" i="195" s="1"/>
  <c r="Q59" i="195" s="1"/>
  <c r="P32" i="195"/>
  <c r="O32" i="195"/>
  <c r="O48" i="195" s="1"/>
  <c r="O51" i="195" s="1"/>
  <c r="O53" i="195" s="1"/>
  <c r="O56" i="195" s="1"/>
  <c r="O59" i="195" s="1"/>
  <c r="N32" i="195"/>
  <c r="N48" i="195" s="1"/>
  <c r="N51" i="195" s="1"/>
  <c r="N53" i="195" s="1"/>
  <c r="N56" i="195" s="1"/>
  <c r="N59" i="195" s="1"/>
  <c r="M32" i="195"/>
  <c r="M48" i="195" s="1"/>
  <c r="M51" i="195" s="1"/>
  <c r="M53" i="195" s="1"/>
  <c r="M56" i="195" s="1"/>
  <c r="M59" i="195" s="1"/>
  <c r="L32" i="195"/>
  <c r="L48" i="195" s="1"/>
  <c r="L51" i="195" s="1"/>
  <c r="L53" i="195" s="1"/>
  <c r="L56" i="195" s="1"/>
  <c r="L59" i="195" s="1"/>
  <c r="K32" i="195"/>
  <c r="K48" i="195" s="1"/>
  <c r="K51" i="195" s="1"/>
  <c r="K53" i="195" s="1"/>
  <c r="K56" i="195" s="1"/>
  <c r="K59" i="195" s="1"/>
  <c r="J32" i="195"/>
  <c r="J48" i="195" s="1"/>
  <c r="J51" i="195" s="1"/>
  <c r="J53" i="195" s="1"/>
  <c r="J56" i="195" s="1"/>
  <c r="J59" i="195" s="1"/>
  <c r="I32" i="195"/>
  <c r="I48" i="195" s="1"/>
  <c r="I51" i="195" s="1"/>
  <c r="I53" i="195" s="1"/>
  <c r="I56" i="195" s="1"/>
  <c r="I59" i="195" s="1"/>
  <c r="H32" i="195"/>
  <c r="G32" i="195"/>
  <c r="G48" i="195" s="1"/>
  <c r="G51" i="195" s="1"/>
  <c r="G53" i="195" s="1"/>
  <c r="G56" i="195" s="1"/>
  <c r="G59" i="195" s="1"/>
  <c r="F32" i="195"/>
  <c r="F48" i="195" s="1"/>
  <c r="F51" i="195" s="1"/>
  <c r="F53" i="195" s="1"/>
  <c r="F56" i="195" s="1"/>
  <c r="F59" i="195" s="1"/>
  <c r="E32" i="195"/>
  <c r="E48" i="195" s="1"/>
  <c r="E51" i="195" s="1"/>
  <c r="E53" i="195" s="1"/>
  <c r="E56" i="195" s="1"/>
  <c r="E59" i="195" s="1"/>
  <c r="D32" i="195"/>
  <c r="D48" i="195" s="1"/>
  <c r="D51" i="195" s="1"/>
  <c r="D53" i="195" s="1"/>
  <c r="D56" i="195" s="1"/>
  <c r="D59" i="195" s="1"/>
  <c r="C32" i="195"/>
  <c r="C48" i="195" s="1"/>
  <c r="C51" i="195" s="1"/>
  <c r="C53" i="195" s="1"/>
  <c r="C56" i="195" s="1"/>
  <c r="C59" i="195" s="1"/>
  <c r="V48" i="196"/>
  <c r="V51" i="196" s="1"/>
  <c r="V53" i="196" s="1"/>
  <c r="V56" i="196" s="1"/>
  <c r="V59" i="196" s="1"/>
  <c r="AA47" i="196"/>
  <c r="Y47" i="196"/>
  <c r="X47" i="196"/>
  <c r="W47" i="196"/>
  <c r="V47" i="196"/>
  <c r="U47" i="196"/>
  <c r="T47" i="196"/>
  <c r="S47" i="196"/>
  <c r="R47" i="196"/>
  <c r="Q47" i="196"/>
  <c r="P47" i="196"/>
  <c r="O47" i="196"/>
  <c r="N47" i="196"/>
  <c r="M47" i="196"/>
  <c r="L47" i="196"/>
  <c r="K47" i="196"/>
  <c r="J47" i="196"/>
  <c r="I47" i="196"/>
  <c r="H47" i="196"/>
  <c r="G47" i="196"/>
  <c r="F47" i="196"/>
  <c r="E47" i="196"/>
  <c r="D47" i="196"/>
  <c r="C47" i="196"/>
  <c r="AA32" i="196"/>
  <c r="AA48" i="196" s="1"/>
  <c r="AA51" i="196" s="1"/>
  <c r="AA53" i="196" s="1"/>
  <c r="AA56" i="196" s="1"/>
  <c r="AA59" i="196" s="1"/>
  <c r="Y32" i="196"/>
  <c r="Y48" i="196" s="1"/>
  <c r="Y51" i="196" s="1"/>
  <c r="Y53" i="196" s="1"/>
  <c r="Y56" i="196" s="1"/>
  <c r="Y59" i="196" s="1"/>
  <c r="X32" i="196"/>
  <c r="W32" i="196"/>
  <c r="V32" i="196"/>
  <c r="U32" i="196"/>
  <c r="U48" i="196" s="1"/>
  <c r="U51" i="196" s="1"/>
  <c r="U53" i="196" s="1"/>
  <c r="U56" i="196" s="1"/>
  <c r="U59" i="196" s="1"/>
  <c r="T32" i="196"/>
  <c r="T48" i="196" s="1"/>
  <c r="T51" i="196" s="1"/>
  <c r="T53" i="196" s="1"/>
  <c r="T56" i="196" s="1"/>
  <c r="T59" i="196" s="1"/>
  <c r="S32" i="196"/>
  <c r="R32" i="196"/>
  <c r="R48" i="196" s="1"/>
  <c r="R51" i="196" s="1"/>
  <c r="R53" i="196" s="1"/>
  <c r="R56" i="196" s="1"/>
  <c r="R59" i="196" s="1"/>
  <c r="Q32" i="196"/>
  <c r="Q48" i="196" s="1"/>
  <c r="Q51" i="196" s="1"/>
  <c r="Q53" i="196" s="1"/>
  <c r="Q56" i="196" s="1"/>
  <c r="Q59" i="196" s="1"/>
  <c r="P32" i="196"/>
  <c r="P48" i="196" s="1"/>
  <c r="P51" i="196" s="1"/>
  <c r="P53" i="196" s="1"/>
  <c r="P56" i="196" s="1"/>
  <c r="P59" i="196" s="1"/>
  <c r="O32" i="196"/>
  <c r="N32" i="196"/>
  <c r="N48" i="196" s="1"/>
  <c r="N51" i="196" s="1"/>
  <c r="N53" i="196" s="1"/>
  <c r="N56" i="196" s="1"/>
  <c r="N59" i="196" s="1"/>
  <c r="M32" i="196"/>
  <c r="M48" i="196" s="1"/>
  <c r="M51" i="196" s="1"/>
  <c r="M53" i="196" s="1"/>
  <c r="M56" i="196" s="1"/>
  <c r="M59" i="196" s="1"/>
  <c r="L32" i="196"/>
  <c r="L48" i="196" s="1"/>
  <c r="L51" i="196" s="1"/>
  <c r="L53" i="196" s="1"/>
  <c r="L56" i="196" s="1"/>
  <c r="L59" i="196" s="1"/>
  <c r="K32" i="196"/>
  <c r="K48" i="196" s="1"/>
  <c r="K51" i="196" s="1"/>
  <c r="K53" i="196" s="1"/>
  <c r="K56" i="196" s="1"/>
  <c r="K59" i="196" s="1"/>
  <c r="J32" i="196"/>
  <c r="J48" i="196" s="1"/>
  <c r="J51" i="196" s="1"/>
  <c r="J53" i="196" s="1"/>
  <c r="J56" i="196" s="1"/>
  <c r="J59" i="196" s="1"/>
  <c r="I32" i="196"/>
  <c r="I48" i="196" s="1"/>
  <c r="I51" i="196" s="1"/>
  <c r="I53" i="196" s="1"/>
  <c r="I56" i="196" s="1"/>
  <c r="I59" i="196" s="1"/>
  <c r="H32" i="196"/>
  <c r="H48" i="196" s="1"/>
  <c r="H51" i="196" s="1"/>
  <c r="H53" i="196" s="1"/>
  <c r="H56" i="196" s="1"/>
  <c r="H59" i="196" s="1"/>
  <c r="G32" i="196"/>
  <c r="F32" i="196"/>
  <c r="F48" i="196" s="1"/>
  <c r="F51" i="196" s="1"/>
  <c r="F53" i="196" s="1"/>
  <c r="F56" i="196" s="1"/>
  <c r="F59" i="196" s="1"/>
  <c r="E32" i="196"/>
  <c r="E48" i="196" s="1"/>
  <c r="E51" i="196" s="1"/>
  <c r="E53" i="196" s="1"/>
  <c r="E56" i="196" s="1"/>
  <c r="E59" i="196" s="1"/>
  <c r="D32" i="196"/>
  <c r="D48" i="196" s="1"/>
  <c r="D51" i="196" s="1"/>
  <c r="D53" i="196" s="1"/>
  <c r="D56" i="196" s="1"/>
  <c r="D59" i="196" s="1"/>
  <c r="C32" i="196"/>
  <c r="C48" i="196" s="1"/>
  <c r="C51" i="196" s="1"/>
  <c r="C53" i="196" s="1"/>
  <c r="C56" i="196" s="1"/>
  <c r="C59" i="196" s="1"/>
  <c r="AA47" i="197"/>
  <c r="Y47" i="197"/>
  <c r="X47" i="197"/>
  <c r="W47" i="197"/>
  <c r="V47" i="197"/>
  <c r="U47" i="197"/>
  <c r="T47" i="197"/>
  <c r="S47" i="197"/>
  <c r="R47" i="197"/>
  <c r="Q47" i="197"/>
  <c r="P47" i="197"/>
  <c r="O47" i="197"/>
  <c r="N47" i="197"/>
  <c r="M47" i="197"/>
  <c r="L47" i="197"/>
  <c r="K47" i="197"/>
  <c r="J47" i="197"/>
  <c r="I47" i="197"/>
  <c r="H47" i="197"/>
  <c r="G47" i="197"/>
  <c r="F47" i="197"/>
  <c r="E47" i="197"/>
  <c r="D47" i="197"/>
  <c r="C47" i="197"/>
  <c r="AA32" i="197"/>
  <c r="AA48" i="197" s="1"/>
  <c r="AA51" i="197" s="1"/>
  <c r="AA53" i="197" s="1"/>
  <c r="AA56" i="197" s="1"/>
  <c r="AA59" i="197" s="1"/>
  <c r="Y32" i="197"/>
  <c r="Y48" i="197" s="1"/>
  <c r="Y51" i="197" s="1"/>
  <c r="Y53" i="197" s="1"/>
  <c r="Y56" i="197" s="1"/>
  <c r="Y59" i="197" s="1"/>
  <c r="X32" i="197"/>
  <c r="X48" i="197" s="1"/>
  <c r="W32" i="197"/>
  <c r="V32" i="197"/>
  <c r="U32" i="197"/>
  <c r="U48" i="197" s="1"/>
  <c r="U51" i="197" s="1"/>
  <c r="U53" i="197" s="1"/>
  <c r="U56" i="197" s="1"/>
  <c r="U59" i="197" s="1"/>
  <c r="T32" i="197"/>
  <c r="T48" i="197" s="1"/>
  <c r="T51" i="197" s="1"/>
  <c r="T53" i="197" s="1"/>
  <c r="T56" i="197" s="1"/>
  <c r="T59" i="197" s="1"/>
  <c r="S32" i="197"/>
  <c r="S48" i="197" s="1"/>
  <c r="S51" i="197" s="1"/>
  <c r="S53" i="197" s="1"/>
  <c r="S56" i="197" s="1"/>
  <c r="S59" i="197" s="1"/>
  <c r="R32" i="197"/>
  <c r="R48" i="197" s="1"/>
  <c r="R51" i="197" s="1"/>
  <c r="R53" i="197" s="1"/>
  <c r="R56" i="197" s="1"/>
  <c r="R59" i="197" s="1"/>
  <c r="Q32" i="197"/>
  <c r="Q48" i="197" s="1"/>
  <c r="Q51" i="197" s="1"/>
  <c r="Q53" i="197" s="1"/>
  <c r="Q56" i="197" s="1"/>
  <c r="Q59" i="197" s="1"/>
  <c r="P32" i="197"/>
  <c r="P48" i="197" s="1"/>
  <c r="P51" i="197" s="1"/>
  <c r="P53" i="197" s="1"/>
  <c r="P56" i="197" s="1"/>
  <c r="P59" i="197" s="1"/>
  <c r="O32" i="197"/>
  <c r="N32" i="197"/>
  <c r="M32" i="197"/>
  <c r="M48" i="197" s="1"/>
  <c r="M51" i="197" s="1"/>
  <c r="M53" i="197" s="1"/>
  <c r="M56" i="197" s="1"/>
  <c r="M59" i="197" s="1"/>
  <c r="L32" i="197"/>
  <c r="L48" i="197" s="1"/>
  <c r="L51" i="197" s="1"/>
  <c r="L53" i="197" s="1"/>
  <c r="L56" i="197" s="1"/>
  <c r="L59" i="197" s="1"/>
  <c r="K32" i="197"/>
  <c r="K48" i="197" s="1"/>
  <c r="K51" i="197" s="1"/>
  <c r="K53" i="197" s="1"/>
  <c r="K56" i="197" s="1"/>
  <c r="K59" i="197" s="1"/>
  <c r="J32" i="197"/>
  <c r="J48" i="197" s="1"/>
  <c r="J51" i="197" s="1"/>
  <c r="J53" i="197" s="1"/>
  <c r="J56" i="197" s="1"/>
  <c r="J59" i="197" s="1"/>
  <c r="I32" i="197"/>
  <c r="I48" i="197" s="1"/>
  <c r="I51" i="197" s="1"/>
  <c r="I53" i="197" s="1"/>
  <c r="I56" i="197" s="1"/>
  <c r="I59" i="197" s="1"/>
  <c r="H32" i="197"/>
  <c r="H48" i="197" s="1"/>
  <c r="H51" i="197" s="1"/>
  <c r="H53" i="197" s="1"/>
  <c r="H56" i="197" s="1"/>
  <c r="H59" i="197" s="1"/>
  <c r="G32" i="197"/>
  <c r="F32" i="197"/>
  <c r="E32" i="197"/>
  <c r="E48" i="197" s="1"/>
  <c r="E51" i="197" s="1"/>
  <c r="E53" i="197" s="1"/>
  <c r="E56" i="197" s="1"/>
  <c r="E59" i="197" s="1"/>
  <c r="D32" i="197"/>
  <c r="D48" i="197" s="1"/>
  <c r="D51" i="197" s="1"/>
  <c r="D53" i="197" s="1"/>
  <c r="D56" i="197" s="1"/>
  <c r="D59" i="197" s="1"/>
  <c r="C32" i="197"/>
  <c r="C48" i="197" s="1"/>
  <c r="C51" i="197" s="1"/>
  <c r="C53" i="197" s="1"/>
  <c r="C56" i="197" s="1"/>
  <c r="C59" i="197" s="1"/>
  <c r="AA47" i="198"/>
  <c r="Y47" i="198"/>
  <c r="X47" i="198"/>
  <c r="W47" i="198"/>
  <c r="V47" i="198"/>
  <c r="U47" i="198"/>
  <c r="T47" i="198"/>
  <c r="S47" i="198"/>
  <c r="R47" i="198"/>
  <c r="Q47" i="198"/>
  <c r="P47" i="198"/>
  <c r="O47" i="198"/>
  <c r="N47" i="198"/>
  <c r="M47" i="198"/>
  <c r="L47" i="198"/>
  <c r="K47" i="198"/>
  <c r="J47" i="198"/>
  <c r="I47" i="198"/>
  <c r="H47" i="198"/>
  <c r="G47" i="198"/>
  <c r="F47" i="198"/>
  <c r="E47" i="198"/>
  <c r="D47" i="198"/>
  <c r="C47" i="198"/>
  <c r="AA32" i="198"/>
  <c r="AA48" i="198" s="1"/>
  <c r="AA51" i="198" s="1"/>
  <c r="AA53" i="198" s="1"/>
  <c r="AA56" i="198" s="1"/>
  <c r="AA59" i="198" s="1"/>
  <c r="Y32" i="198"/>
  <c r="X32" i="198"/>
  <c r="X48" i="198" s="1"/>
  <c r="W32" i="198"/>
  <c r="W48" i="198" s="1"/>
  <c r="W51" i="198" s="1"/>
  <c r="W53" i="198" s="1"/>
  <c r="W56" i="198" s="1"/>
  <c r="W59" i="198" s="1"/>
  <c r="V32" i="198"/>
  <c r="V48" i="198" s="1"/>
  <c r="V51" i="198" s="1"/>
  <c r="V53" i="198" s="1"/>
  <c r="V56" i="198" s="1"/>
  <c r="V59" i="198" s="1"/>
  <c r="U32" i="198"/>
  <c r="U48" i="198" s="1"/>
  <c r="U51" i="198" s="1"/>
  <c r="U53" i="198" s="1"/>
  <c r="U56" i="198" s="1"/>
  <c r="U59" i="198" s="1"/>
  <c r="T32" i="198"/>
  <c r="T48" i="198" s="1"/>
  <c r="T51" i="198" s="1"/>
  <c r="T53" i="198" s="1"/>
  <c r="T56" i="198" s="1"/>
  <c r="T59" i="198" s="1"/>
  <c r="S32" i="198"/>
  <c r="R32" i="198"/>
  <c r="Q32" i="198"/>
  <c r="P32" i="198"/>
  <c r="O32" i="198"/>
  <c r="O48" i="198" s="1"/>
  <c r="O51" i="198" s="1"/>
  <c r="O53" i="198" s="1"/>
  <c r="O56" i="198" s="1"/>
  <c r="O59" i="198" s="1"/>
  <c r="N32" i="198"/>
  <c r="N48" i="198" s="1"/>
  <c r="N51" i="198" s="1"/>
  <c r="N53" i="198" s="1"/>
  <c r="N56" i="198" s="1"/>
  <c r="N59" i="198" s="1"/>
  <c r="M32" i="198"/>
  <c r="M48" i="198" s="1"/>
  <c r="M51" i="198" s="1"/>
  <c r="M53" i="198" s="1"/>
  <c r="M56" i="198" s="1"/>
  <c r="M59" i="198" s="1"/>
  <c r="L32" i="198"/>
  <c r="L48" i="198" s="1"/>
  <c r="L51" i="198" s="1"/>
  <c r="L53" i="198" s="1"/>
  <c r="L56" i="198" s="1"/>
  <c r="L59" i="198" s="1"/>
  <c r="K32" i="198"/>
  <c r="J32" i="198"/>
  <c r="I32" i="198"/>
  <c r="H32" i="198"/>
  <c r="G32" i="198"/>
  <c r="G48" i="198" s="1"/>
  <c r="G51" i="198" s="1"/>
  <c r="G53" i="198" s="1"/>
  <c r="G56" i="198" s="1"/>
  <c r="G59" i="198" s="1"/>
  <c r="F32" i="198"/>
  <c r="F48" i="198" s="1"/>
  <c r="F51" i="198" s="1"/>
  <c r="F53" i="198" s="1"/>
  <c r="F56" i="198" s="1"/>
  <c r="F59" i="198" s="1"/>
  <c r="E32" i="198"/>
  <c r="E48" i="198" s="1"/>
  <c r="E51" i="198" s="1"/>
  <c r="E53" i="198" s="1"/>
  <c r="E56" i="198" s="1"/>
  <c r="E59" i="198" s="1"/>
  <c r="D32" i="198"/>
  <c r="D48" i="198" s="1"/>
  <c r="D51" i="198" s="1"/>
  <c r="D53" i="198" s="1"/>
  <c r="D56" i="198" s="1"/>
  <c r="D59" i="198" s="1"/>
  <c r="C32" i="198"/>
  <c r="W48" i="199"/>
  <c r="W51" i="199" s="1"/>
  <c r="W53" i="199" s="1"/>
  <c r="W56" i="199" s="1"/>
  <c r="W59" i="199" s="1"/>
  <c r="AA47" i="199"/>
  <c r="Y47" i="199"/>
  <c r="X47" i="199"/>
  <c r="Z47" i="199" s="1"/>
  <c r="W47" i="199"/>
  <c r="V47" i="199"/>
  <c r="U47" i="199"/>
  <c r="T47" i="199"/>
  <c r="S47" i="199"/>
  <c r="R47" i="199"/>
  <c r="Q47" i="199"/>
  <c r="P47" i="199"/>
  <c r="O47" i="199"/>
  <c r="N47" i="199"/>
  <c r="M47" i="199"/>
  <c r="L47" i="199"/>
  <c r="K47" i="199"/>
  <c r="J47" i="199"/>
  <c r="I47" i="199"/>
  <c r="H47" i="199"/>
  <c r="G47" i="199"/>
  <c r="F47" i="199"/>
  <c r="E47" i="199"/>
  <c r="D47" i="199"/>
  <c r="C47" i="199"/>
  <c r="AA32" i="199"/>
  <c r="AA48" i="199" s="1"/>
  <c r="AA51" i="199" s="1"/>
  <c r="AA53" i="199" s="1"/>
  <c r="AA56" i="199" s="1"/>
  <c r="AA59" i="199" s="1"/>
  <c r="Y32" i="199"/>
  <c r="Y48" i="199" s="1"/>
  <c r="Y51" i="199" s="1"/>
  <c r="Y53" i="199" s="1"/>
  <c r="Y56" i="199" s="1"/>
  <c r="Y59" i="199" s="1"/>
  <c r="X32" i="199"/>
  <c r="X48" i="199" s="1"/>
  <c r="W32" i="199"/>
  <c r="V32" i="199"/>
  <c r="V48" i="199" s="1"/>
  <c r="V51" i="199" s="1"/>
  <c r="V53" i="199" s="1"/>
  <c r="V56" i="199" s="1"/>
  <c r="V59" i="199" s="1"/>
  <c r="U32" i="199"/>
  <c r="U48" i="199" s="1"/>
  <c r="U51" i="199" s="1"/>
  <c r="U53" i="199" s="1"/>
  <c r="U56" i="199" s="1"/>
  <c r="U59" i="199" s="1"/>
  <c r="T32" i="199"/>
  <c r="T48" i="199" s="1"/>
  <c r="T51" i="199" s="1"/>
  <c r="T53" i="199" s="1"/>
  <c r="T56" i="199" s="1"/>
  <c r="T59" i="199" s="1"/>
  <c r="S32" i="199"/>
  <c r="S48" i="199" s="1"/>
  <c r="S51" i="199" s="1"/>
  <c r="S53" i="199" s="1"/>
  <c r="S56" i="199" s="1"/>
  <c r="S59" i="199" s="1"/>
  <c r="R32" i="199"/>
  <c r="R48" i="199" s="1"/>
  <c r="R51" i="199" s="1"/>
  <c r="R53" i="199" s="1"/>
  <c r="R56" i="199" s="1"/>
  <c r="R59" i="199" s="1"/>
  <c r="Q32" i="199"/>
  <c r="Q48" i="199" s="1"/>
  <c r="Q51" i="199" s="1"/>
  <c r="Q53" i="199" s="1"/>
  <c r="Q56" i="199" s="1"/>
  <c r="Q59" i="199" s="1"/>
  <c r="P32" i="199"/>
  <c r="P48" i="199" s="1"/>
  <c r="P51" i="199" s="1"/>
  <c r="P53" i="199" s="1"/>
  <c r="P56" i="199" s="1"/>
  <c r="P59" i="199" s="1"/>
  <c r="O32" i="199"/>
  <c r="O48" i="199" s="1"/>
  <c r="O51" i="199" s="1"/>
  <c r="O53" i="199" s="1"/>
  <c r="O56" i="199" s="1"/>
  <c r="O59" i="199" s="1"/>
  <c r="N32" i="199"/>
  <c r="N48" i="199" s="1"/>
  <c r="N51" i="199" s="1"/>
  <c r="N53" i="199" s="1"/>
  <c r="N56" i="199" s="1"/>
  <c r="N59" i="199" s="1"/>
  <c r="M32" i="199"/>
  <c r="M48" i="199" s="1"/>
  <c r="M51" i="199" s="1"/>
  <c r="M53" i="199" s="1"/>
  <c r="M56" i="199" s="1"/>
  <c r="M59" i="199" s="1"/>
  <c r="L32" i="199"/>
  <c r="K32" i="199"/>
  <c r="K48" i="199" s="1"/>
  <c r="K51" i="199" s="1"/>
  <c r="K53" i="199" s="1"/>
  <c r="K56" i="199" s="1"/>
  <c r="K59" i="199" s="1"/>
  <c r="J32" i="199"/>
  <c r="J48" i="199" s="1"/>
  <c r="J51" i="199" s="1"/>
  <c r="J53" i="199" s="1"/>
  <c r="J56" i="199" s="1"/>
  <c r="J59" i="199" s="1"/>
  <c r="I32" i="199"/>
  <c r="I48" i="199" s="1"/>
  <c r="I51" i="199" s="1"/>
  <c r="I53" i="199" s="1"/>
  <c r="I56" i="199" s="1"/>
  <c r="I59" i="199" s="1"/>
  <c r="H32" i="199"/>
  <c r="H48" i="199" s="1"/>
  <c r="H51" i="199" s="1"/>
  <c r="H53" i="199" s="1"/>
  <c r="H56" i="199" s="1"/>
  <c r="H59" i="199" s="1"/>
  <c r="G32" i="199"/>
  <c r="G48" i="199" s="1"/>
  <c r="G51" i="199" s="1"/>
  <c r="G53" i="199" s="1"/>
  <c r="G56" i="199" s="1"/>
  <c r="G59" i="199" s="1"/>
  <c r="F32" i="199"/>
  <c r="F48" i="199" s="1"/>
  <c r="F51" i="199" s="1"/>
  <c r="F53" i="199" s="1"/>
  <c r="F56" i="199" s="1"/>
  <c r="F59" i="199" s="1"/>
  <c r="E32" i="199"/>
  <c r="E48" i="199" s="1"/>
  <c r="E51" i="199" s="1"/>
  <c r="E53" i="199" s="1"/>
  <c r="E56" i="199" s="1"/>
  <c r="E59" i="199" s="1"/>
  <c r="D32" i="199"/>
  <c r="D48" i="199" s="1"/>
  <c r="D51" i="199" s="1"/>
  <c r="D53" i="199" s="1"/>
  <c r="D56" i="199" s="1"/>
  <c r="D59" i="199" s="1"/>
  <c r="C32" i="199"/>
  <c r="C48" i="199" s="1"/>
  <c r="C51" i="199" s="1"/>
  <c r="C53" i="199" s="1"/>
  <c r="C56" i="199" s="1"/>
  <c r="C59" i="199" s="1"/>
  <c r="AA47" i="200"/>
  <c r="Y47" i="200"/>
  <c r="X47" i="200"/>
  <c r="Z47" i="200" s="1"/>
  <c r="W47" i="200"/>
  <c r="V47" i="200"/>
  <c r="U47" i="200"/>
  <c r="T47" i="200"/>
  <c r="S47" i="200"/>
  <c r="R47" i="200"/>
  <c r="Q47" i="200"/>
  <c r="P47" i="200"/>
  <c r="O47" i="200"/>
  <c r="N47" i="200"/>
  <c r="M47" i="200"/>
  <c r="L47" i="200"/>
  <c r="K47" i="200"/>
  <c r="J47" i="200"/>
  <c r="I47" i="200"/>
  <c r="H47" i="200"/>
  <c r="G47" i="200"/>
  <c r="F47" i="200"/>
  <c r="E47" i="200"/>
  <c r="D47" i="200"/>
  <c r="C47" i="200"/>
  <c r="AA32" i="200"/>
  <c r="AA48" i="200" s="1"/>
  <c r="AA51" i="200" s="1"/>
  <c r="AA53" i="200" s="1"/>
  <c r="AA56" i="200" s="1"/>
  <c r="AA59" i="200" s="1"/>
  <c r="Y32" i="200"/>
  <c r="Y48" i="200" s="1"/>
  <c r="Y51" i="200" s="1"/>
  <c r="Y53" i="200" s="1"/>
  <c r="Y56" i="200" s="1"/>
  <c r="Y59" i="200" s="1"/>
  <c r="X32" i="200"/>
  <c r="X48" i="200" s="1"/>
  <c r="X51" i="200" s="1"/>
  <c r="Z51" i="200" s="1"/>
  <c r="W32" i="200"/>
  <c r="W48" i="200" s="1"/>
  <c r="W51" i="200" s="1"/>
  <c r="W53" i="200" s="1"/>
  <c r="W56" i="200" s="1"/>
  <c r="W59" i="200" s="1"/>
  <c r="V32" i="200"/>
  <c r="V48" i="200" s="1"/>
  <c r="V51" i="200" s="1"/>
  <c r="V53" i="200" s="1"/>
  <c r="V56" i="200" s="1"/>
  <c r="V59" i="200" s="1"/>
  <c r="U32" i="200"/>
  <c r="U48" i="200" s="1"/>
  <c r="U51" i="200" s="1"/>
  <c r="U53" i="200" s="1"/>
  <c r="U56" i="200" s="1"/>
  <c r="U59" i="200" s="1"/>
  <c r="T32" i="200"/>
  <c r="T48" i="200" s="1"/>
  <c r="T51" i="200" s="1"/>
  <c r="T53" i="200" s="1"/>
  <c r="T56" i="200" s="1"/>
  <c r="T59" i="200" s="1"/>
  <c r="S32" i="200"/>
  <c r="S48" i="200" s="1"/>
  <c r="S51" i="200" s="1"/>
  <c r="S53" i="200" s="1"/>
  <c r="S56" i="200" s="1"/>
  <c r="S59" i="200" s="1"/>
  <c r="R32" i="200"/>
  <c r="R48" i="200" s="1"/>
  <c r="R51" i="200" s="1"/>
  <c r="R53" i="200" s="1"/>
  <c r="R56" i="200" s="1"/>
  <c r="R59" i="200" s="1"/>
  <c r="Q32" i="200"/>
  <c r="Q48" i="200" s="1"/>
  <c r="Q51" i="200" s="1"/>
  <c r="Q53" i="200" s="1"/>
  <c r="Q56" i="200" s="1"/>
  <c r="Q59" i="200" s="1"/>
  <c r="P32" i="200"/>
  <c r="P48" i="200" s="1"/>
  <c r="P51" i="200" s="1"/>
  <c r="P53" i="200" s="1"/>
  <c r="P56" i="200" s="1"/>
  <c r="P59" i="200" s="1"/>
  <c r="O32" i="200"/>
  <c r="O48" i="200" s="1"/>
  <c r="O51" i="200" s="1"/>
  <c r="O53" i="200" s="1"/>
  <c r="O56" i="200" s="1"/>
  <c r="O59" i="200" s="1"/>
  <c r="N32" i="200"/>
  <c r="N48" i="200" s="1"/>
  <c r="N51" i="200" s="1"/>
  <c r="N53" i="200" s="1"/>
  <c r="N56" i="200" s="1"/>
  <c r="N59" i="200" s="1"/>
  <c r="M32" i="200"/>
  <c r="M48" i="200" s="1"/>
  <c r="M51" i="200" s="1"/>
  <c r="M53" i="200" s="1"/>
  <c r="M56" i="200" s="1"/>
  <c r="M59" i="200" s="1"/>
  <c r="L32" i="200"/>
  <c r="L48" i="200" s="1"/>
  <c r="L51" i="200" s="1"/>
  <c r="L53" i="200" s="1"/>
  <c r="L56" i="200" s="1"/>
  <c r="L59" i="200" s="1"/>
  <c r="K32" i="200"/>
  <c r="K48" i="200" s="1"/>
  <c r="K51" i="200" s="1"/>
  <c r="K53" i="200" s="1"/>
  <c r="K56" i="200" s="1"/>
  <c r="K59" i="200" s="1"/>
  <c r="J32" i="200"/>
  <c r="J48" i="200" s="1"/>
  <c r="J51" i="200" s="1"/>
  <c r="J53" i="200" s="1"/>
  <c r="J56" i="200" s="1"/>
  <c r="J59" i="200" s="1"/>
  <c r="I32" i="200"/>
  <c r="I48" i="200" s="1"/>
  <c r="I51" i="200" s="1"/>
  <c r="I53" i="200" s="1"/>
  <c r="I56" i="200" s="1"/>
  <c r="I59" i="200" s="1"/>
  <c r="H32" i="200"/>
  <c r="H48" i="200" s="1"/>
  <c r="H51" i="200" s="1"/>
  <c r="H53" i="200" s="1"/>
  <c r="H56" i="200" s="1"/>
  <c r="H59" i="200" s="1"/>
  <c r="G32" i="200"/>
  <c r="G48" i="200" s="1"/>
  <c r="G51" i="200" s="1"/>
  <c r="G53" i="200" s="1"/>
  <c r="G56" i="200" s="1"/>
  <c r="G59" i="200" s="1"/>
  <c r="F32" i="200"/>
  <c r="F48" i="200" s="1"/>
  <c r="F51" i="200" s="1"/>
  <c r="F53" i="200" s="1"/>
  <c r="F56" i="200" s="1"/>
  <c r="F59" i="200" s="1"/>
  <c r="E32" i="200"/>
  <c r="E48" i="200" s="1"/>
  <c r="E51" i="200" s="1"/>
  <c r="E53" i="200" s="1"/>
  <c r="E56" i="200" s="1"/>
  <c r="E59" i="200" s="1"/>
  <c r="D32" i="200"/>
  <c r="D48" i="200" s="1"/>
  <c r="D51" i="200" s="1"/>
  <c r="D53" i="200" s="1"/>
  <c r="D56" i="200" s="1"/>
  <c r="D59" i="200" s="1"/>
  <c r="C32" i="200"/>
  <c r="C48" i="200" s="1"/>
  <c r="C51" i="200" s="1"/>
  <c r="C53" i="200" s="1"/>
  <c r="C56" i="200" s="1"/>
  <c r="C59" i="200" s="1"/>
  <c r="AA47" i="201"/>
  <c r="Z47" i="201"/>
  <c r="Y47" i="201"/>
  <c r="X47" i="201"/>
  <c r="W47" i="201"/>
  <c r="V47" i="201"/>
  <c r="U47" i="201"/>
  <c r="T47" i="201"/>
  <c r="S47" i="201"/>
  <c r="R47" i="201"/>
  <c r="Q47" i="201"/>
  <c r="P47" i="201"/>
  <c r="O47" i="201"/>
  <c r="N47" i="201"/>
  <c r="M47" i="201"/>
  <c r="L47" i="201"/>
  <c r="K47" i="201"/>
  <c r="J47" i="201"/>
  <c r="I47" i="201"/>
  <c r="H47" i="201"/>
  <c r="G47" i="201"/>
  <c r="F47" i="201"/>
  <c r="E47" i="201"/>
  <c r="D47" i="201"/>
  <c r="C47" i="201"/>
  <c r="AA32" i="201"/>
  <c r="AA48" i="201" s="1"/>
  <c r="AA51" i="201" s="1"/>
  <c r="AA53" i="201" s="1"/>
  <c r="AA56" i="201" s="1"/>
  <c r="AA59" i="201" s="1"/>
  <c r="Y32" i="201"/>
  <c r="Y48" i="201" s="1"/>
  <c r="Y51" i="201" s="1"/>
  <c r="Y53" i="201" s="1"/>
  <c r="Y56" i="201" s="1"/>
  <c r="Y59" i="201" s="1"/>
  <c r="X32" i="201"/>
  <c r="X48" i="201" s="1"/>
  <c r="W32" i="201"/>
  <c r="W48" i="201" s="1"/>
  <c r="W51" i="201" s="1"/>
  <c r="W53" i="201" s="1"/>
  <c r="W56" i="201" s="1"/>
  <c r="W59" i="201" s="1"/>
  <c r="V32" i="201"/>
  <c r="V48" i="201" s="1"/>
  <c r="V51" i="201" s="1"/>
  <c r="V53" i="201" s="1"/>
  <c r="V56" i="201" s="1"/>
  <c r="V59" i="201" s="1"/>
  <c r="U32" i="201"/>
  <c r="U48" i="201" s="1"/>
  <c r="U51" i="201" s="1"/>
  <c r="U53" i="201" s="1"/>
  <c r="U56" i="201" s="1"/>
  <c r="U59" i="201" s="1"/>
  <c r="T32" i="201"/>
  <c r="T48" i="201" s="1"/>
  <c r="T51" i="201" s="1"/>
  <c r="T53" i="201" s="1"/>
  <c r="T56" i="201" s="1"/>
  <c r="T59" i="201" s="1"/>
  <c r="S32" i="201"/>
  <c r="S48" i="201" s="1"/>
  <c r="S51" i="201" s="1"/>
  <c r="S53" i="201" s="1"/>
  <c r="S56" i="201" s="1"/>
  <c r="S59" i="201" s="1"/>
  <c r="R32" i="201"/>
  <c r="R48" i="201" s="1"/>
  <c r="R51" i="201" s="1"/>
  <c r="R53" i="201" s="1"/>
  <c r="R56" i="201" s="1"/>
  <c r="R59" i="201" s="1"/>
  <c r="Q32" i="201"/>
  <c r="Q48" i="201" s="1"/>
  <c r="Q51" i="201" s="1"/>
  <c r="Q53" i="201" s="1"/>
  <c r="Q56" i="201" s="1"/>
  <c r="Q59" i="201" s="1"/>
  <c r="P32" i="201"/>
  <c r="P48" i="201" s="1"/>
  <c r="P51" i="201" s="1"/>
  <c r="P53" i="201" s="1"/>
  <c r="P56" i="201" s="1"/>
  <c r="P59" i="201" s="1"/>
  <c r="O32" i="201"/>
  <c r="O48" i="201" s="1"/>
  <c r="O51" i="201" s="1"/>
  <c r="O53" i="201" s="1"/>
  <c r="O56" i="201" s="1"/>
  <c r="O59" i="201" s="1"/>
  <c r="N32" i="201"/>
  <c r="N48" i="201" s="1"/>
  <c r="N51" i="201" s="1"/>
  <c r="N53" i="201" s="1"/>
  <c r="N56" i="201" s="1"/>
  <c r="N59" i="201" s="1"/>
  <c r="M32" i="201"/>
  <c r="M48" i="201" s="1"/>
  <c r="M51" i="201" s="1"/>
  <c r="M53" i="201" s="1"/>
  <c r="M56" i="201" s="1"/>
  <c r="M59" i="201" s="1"/>
  <c r="L32" i="201"/>
  <c r="L48" i="201" s="1"/>
  <c r="L51" i="201" s="1"/>
  <c r="L53" i="201" s="1"/>
  <c r="L56" i="201" s="1"/>
  <c r="L59" i="201" s="1"/>
  <c r="K32" i="201"/>
  <c r="K48" i="201" s="1"/>
  <c r="K51" i="201" s="1"/>
  <c r="K53" i="201" s="1"/>
  <c r="K56" i="201" s="1"/>
  <c r="K59" i="201" s="1"/>
  <c r="J32" i="201"/>
  <c r="J48" i="201" s="1"/>
  <c r="J51" i="201" s="1"/>
  <c r="J53" i="201" s="1"/>
  <c r="J56" i="201" s="1"/>
  <c r="J59" i="201" s="1"/>
  <c r="I32" i="201"/>
  <c r="I48" i="201" s="1"/>
  <c r="I51" i="201" s="1"/>
  <c r="I53" i="201" s="1"/>
  <c r="I56" i="201" s="1"/>
  <c r="I59" i="201" s="1"/>
  <c r="H32" i="201"/>
  <c r="H48" i="201" s="1"/>
  <c r="H51" i="201" s="1"/>
  <c r="H53" i="201" s="1"/>
  <c r="H56" i="201" s="1"/>
  <c r="H59" i="201" s="1"/>
  <c r="G32" i="201"/>
  <c r="G48" i="201" s="1"/>
  <c r="G51" i="201" s="1"/>
  <c r="G53" i="201" s="1"/>
  <c r="G56" i="201" s="1"/>
  <c r="G59" i="201" s="1"/>
  <c r="F32" i="201"/>
  <c r="F48" i="201" s="1"/>
  <c r="F51" i="201" s="1"/>
  <c r="F53" i="201" s="1"/>
  <c r="F56" i="201" s="1"/>
  <c r="F59" i="201" s="1"/>
  <c r="E32" i="201"/>
  <c r="E48" i="201" s="1"/>
  <c r="E51" i="201" s="1"/>
  <c r="E53" i="201" s="1"/>
  <c r="E56" i="201" s="1"/>
  <c r="E59" i="201" s="1"/>
  <c r="D32" i="201"/>
  <c r="D48" i="201" s="1"/>
  <c r="D51" i="201" s="1"/>
  <c r="D53" i="201" s="1"/>
  <c r="D56" i="201" s="1"/>
  <c r="D59" i="201" s="1"/>
  <c r="C32" i="201"/>
  <c r="C48" i="201" s="1"/>
  <c r="C51" i="201" s="1"/>
  <c r="C53" i="201" s="1"/>
  <c r="C56" i="201" s="1"/>
  <c r="C59" i="201" s="1"/>
  <c r="T48" i="202"/>
  <c r="T51" i="202" s="1"/>
  <c r="T53" i="202" s="1"/>
  <c r="T56" i="202" s="1"/>
  <c r="T59" i="202" s="1"/>
  <c r="AA47" i="202"/>
  <c r="Y47" i="202"/>
  <c r="X47" i="202"/>
  <c r="W47" i="202"/>
  <c r="V47" i="202"/>
  <c r="U47" i="202"/>
  <c r="T47" i="202"/>
  <c r="S47" i="202"/>
  <c r="R47" i="202"/>
  <c r="Q47" i="202"/>
  <c r="P47" i="202"/>
  <c r="O47" i="202"/>
  <c r="N47" i="202"/>
  <c r="M47" i="202"/>
  <c r="L47" i="202"/>
  <c r="K47" i="202"/>
  <c r="J47" i="202"/>
  <c r="I47" i="202"/>
  <c r="H47" i="202"/>
  <c r="G47" i="202"/>
  <c r="F47" i="202"/>
  <c r="E47" i="202"/>
  <c r="D47" i="202"/>
  <c r="C47" i="202"/>
  <c r="AA32" i="202"/>
  <c r="AA48" i="202" s="1"/>
  <c r="AA51" i="202" s="1"/>
  <c r="AA53" i="202" s="1"/>
  <c r="AA56" i="202" s="1"/>
  <c r="AA59" i="202" s="1"/>
  <c r="Y32" i="202"/>
  <c r="X32" i="202"/>
  <c r="Z32" i="202" s="1"/>
  <c r="W32" i="202"/>
  <c r="V32" i="202"/>
  <c r="V48" i="202" s="1"/>
  <c r="V51" i="202" s="1"/>
  <c r="V53" i="202" s="1"/>
  <c r="V56" i="202" s="1"/>
  <c r="V59" i="202" s="1"/>
  <c r="U32" i="202"/>
  <c r="U48" i="202" s="1"/>
  <c r="U51" i="202" s="1"/>
  <c r="U53" i="202" s="1"/>
  <c r="U56" i="202" s="1"/>
  <c r="U59" i="202" s="1"/>
  <c r="T32" i="202"/>
  <c r="S32" i="202"/>
  <c r="S48" i="202" s="1"/>
  <c r="S51" i="202" s="1"/>
  <c r="S53" i="202" s="1"/>
  <c r="S56" i="202" s="1"/>
  <c r="S59" i="202" s="1"/>
  <c r="R32" i="202"/>
  <c r="R48" i="202" s="1"/>
  <c r="R51" i="202" s="1"/>
  <c r="R53" i="202" s="1"/>
  <c r="R56" i="202" s="1"/>
  <c r="R59" i="202" s="1"/>
  <c r="Q32" i="202"/>
  <c r="P32" i="202"/>
  <c r="P48" i="202" s="1"/>
  <c r="P51" i="202" s="1"/>
  <c r="P53" i="202" s="1"/>
  <c r="P56" i="202" s="1"/>
  <c r="P59" i="202" s="1"/>
  <c r="O32" i="202"/>
  <c r="N32" i="202"/>
  <c r="N48" i="202" s="1"/>
  <c r="N51" i="202" s="1"/>
  <c r="N53" i="202" s="1"/>
  <c r="N56" i="202" s="1"/>
  <c r="N59" i="202" s="1"/>
  <c r="M32" i="202"/>
  <c r="M48" i="202" s="1"/>
  <c r="M51" i="202" s="1"/>
  <c r="M53" i="202" s="1"/>
  <c r="M56" i="202" s="1"/>
  <c r="M59" i="202" s="1"/>
  <c r="L32" i="202"/>
  <c r="L48" i="202" s="1"/>
  <c r="L51" i="202" s="1"/>
  <c r="L53" i="202" s="1"/>
  <c r="L56" i="202" s="1"/>
  <c r="L59" i="202" s="1"/>
  <c r="K32" i="202"/>
  <c r="K48" i="202" s="1"/>
  <c r="K51" i="202" s="1"/>
  <c r="K53" i="202" s="1"/>
  <c r="K56" i="202" s="1"/>
  <c r="K59" i="202" s="1"/>
  <c r="J32" i="202"/>
  <c r="J48" i="202" s="1"/>
  <c r="J51" i="202" s="1"/>
  <c r="J53" i="202" s="1"/>
  <c r="J56" i="202" s="1"/>
  <c r="J59" i="202" s="1"/>
  <c r="I32" i="202"/>
  <c r="H32" i="202"/>
  <c r="H48" i="202" s="1"/>
  <c r="H51" i="202" s="1"/>
  <c r="H53" i="202" s="1"/>
  <c r="H56" i="202" s="1"/>
  <c r="H59" i="202" s="1"/>
  <c r="G32" i="202"/>
  <c r="F32" i="202"/>
  <c r="F48" i="202" s="1"/>
  <c r="F51" i="202" s="1"/>
  <c r="F53" i="202" s="1"/>
  <c r="F56" i="202" s="1"/>
  <c r="F59" i="202" s="1"/>
  <c r="E32" i="202"/>
  <c r="E48" i="202" s="1"/>
  <c r="E51" i="202" s="1"/>
  <c r="E53" i="202" s="1"/>
  <c r="E56" i="202" s="1"/>
  <c r="E59" i="202" s="1"/>
  <c r="D32" i="202"/>
  <c r="D48" i="202" s="1"/>
  <c r="D51" i="202" s="1"/>
  <c r="D53" i="202" s="1"/>
  <c r="D56" i="202" s="1"/>
  <c r="D59" i="202" s="1"/>
  <c r="C32" i="202"/>
  <c r="AA47" i="203"/>
  <c r="Y47" i="203"/>
  <c r="X47" i="203"/>
  <c r="Z47" i="203" s="1"/>
  <c r="W47" i="203"/>
  <c r="V47" i="203"/>
  <c r="U47" i="203"/>
  <c r="T47" i="203"/>
  <c r="S47" i="203"/>
  <c r="R47" i="203"/>
  <c r="Q47" i="203"/>
  <c r="P47" i="203"/>
  <c r="O47" i="203"/>
  <c r="N47" i="203"/>
  <c r="M47" i="203"/>
  <c r="L47" i="203"/>
  <c r="K47" i="203"/>
  <c r="J47" i="203"/>
  <c r="I47" i="203"/>
  <c r="H47" i="203"/>
  <c r="G47" i="203"/>
  <c r="F47" i="203"/>
  <c r="E47" i="203"/>
  <c r="D47" i="203"/>
  <c r="C47" i="203"/>
  <c r="AA32" i="203"/>
  <c r="AA48" i="203" s="1"/>
  <c r="AA51" i="203" s="1"/>
  <c r="AA53" i="203" s="1"/>
  <c r="AA56" i="203" s="1"/>
  <c r="AA59" i="203" s="1"/>
  <c r="Y32" i="203"/>
  <c r="Y48" i="203" s="1"/>
  <c r="Y51" i="203" s="1"/>
  <c r="Y53" i="203" s="1"/>
  <c r="Y56" i="203" s="1"/>
  <c r="Y59" i="203" s="1"/>
  <c r="X32" i="203"/>
  <c r="X48" i="203" s="1"/>
  <c r="W32" i="203"/>
  <c r="W48" i="203" s="1"/>
  <c r="W51" i="203" s="1"/>
  <c r="W53" i="203" s="1"/>
  <c r="W56" i="203" s="1"/>
  <c r="W59" i="203" s="1"/>
  <c r="V32" i="203"/>
  <c r="V48" i="203" s="1"/>
  <c r="V51" i="203" s="1"/>
  <c r="V53" i="203" s="1"/>
  <c r="V56" i="203" s="1"/>
  <c r="V59" i="203" s="1"/>
  <c r="U32" i="203"/>
  <c r="U48" i="203" s="1"/>
  <c r="U51" i="203" s="1"/>
  <c r="U53" i="203" s="1"/>
  <c r="U56" i="203" s="1"/>
  <c r="U59" i="203" s="1"/>
  <c r="T32" i="203"/>
  <c r="T48" i="203" s="1"/>
  <c r="T51" i="203" s="1"/>
  <c r="T53" i="203" s="1"/>
  <c r="T56" i="203" s="1"/>
  <c r="T59" i="203" s="1"/>
  <c r="S32" i="203"/>
  <c r="S48" i="203" s="1"/>
  <c r="S51" i="203" s="1"/>
  <c r="S53" i="203" s="1"/>
  <c r="S56" i="203" s="1"/>
  <c r="S59" i="203" s="1"/>
  <c r="R32" i="203"/>
  <c r="R48" i="203" s="1"/>
  <c r="R51" i="203" s="1"/>
  <c r="R53" i="203" s="1"/>
  <c r="R56" i="203" s="1"/>
  <c r="R59" i="203" s="1"/>
  <c r="Q32" i="203"/>
  <c r="Q48" i="203" s="1"/>
  <c r="Q51" i="203" s="1"/>
  <c r="Q53" i="203" s="1"/>
  <c r="Q56" i="203" s="1"/>
  <c r="Q59" i="203" s="1"/>
  <c r="P32" i="203"/>
  <c r="P48" i="203" s="1"/>
  <c r="P51" i="203" s="1"/>
  <c r="P53" i="203" s="1"/>
  <c r="P56" i="203" s="1"/>
  <c r="P59" i="203" s="1"/>
  <c r="O32" i="203"/>
  <c r="O48" i="203" s="1"/>
  <c r="O51" i="203" s="1"/>
  <c r="O53" i="203" s="1"/>
  <c r="O56" i="203" s="1"/>
  <c r="O59" i="203" s="1"/>
  <c r="N32" i="203"/>
  <c r="N48" i="203" s="1"/>
  <c r="N51" i="203" s="1"/>
  <c r="N53" i="203" s="1"/>
  <c r="N56" i="203" s="1"/>
  <c r="N59" i="203" s="1"/>
  <c r="M32" i="203"/>
  <c r="M48" i="203" s="1"/>
  <c r="M51" i="203" s="1"/>
  <c r="M53" i="203" s="1"/>
  <c r="M56" i="203" s="1"/>
  <c r="M59" i="203" s="1"/>
  <c r="L32" i="203"/>
  <c r="L48" i="203" s="1"/>
  <c r="L51" i="203" s="1"/>
  <c r="L53" i="203" s="1"/>
  <c r="L56" i="203" s="1"/>
  <c r="L59" i="203" s="1"/>
  <c r="K32" i="203"/>
  <c r="K48" i="203" s="1"/>
  <c r="K51" i="203" s="1"/>
  <c r="K53" i="203" s="1"/>
  <c r="K56" i="203" s="1"/>
  <c r="K59" i="203" s="1"/>
  <c r="J32" i="203"/>
  <c r="J48" i="203" s="1"/>
  <c r="J51" i="203" s="1"/>
  <c r="J53" i="203" s="1"/>
  <c r="J56" i="203" s="1"/>
  <c r="J59" i="203" s="1"/>
  <c r="I32" i="203"/>
  <c r="I48" i="203" s="1"/>
  <c r="I51" i="203" s="1"/>
  <c r="I53" i="203" s="1"/>
  <c r="I56" i="203" s="1"/>
  <c r="I59" i="203" s="1"/>
  <c r="H32" i="203"/>
  <c r="H48" i="203" s="1"/>
  <c r="H51" i="203" s="1"/>
  <c r="H53" i="203" s="1"/>
  <c r="H56" i="203" s="1"/>
  <c r="H59" i="203" s="1"/>
  <c r="G32" i="203"/>
  <c r="G48" i="203" s="1"/>
  <c r="G51" i="203" s="1"/>
  <c r="G53" i="203" s="1"/>
  <c r="G56" i="203" s="1"/>
  <c r="G59" i="203" s="1"/>
  <c r="F32" i="203"/>
  <c r="F48" i="203" s="1"/>
  <c r="F51" i="203" s="1"/>
  <c r="F53" i="203" s="1"/>
  <c r="F56" i="203" s="1"/>
  <c r="F59" i="203" s="1"/>
  <c r="E32" i="203"/>
  <c r="E48" i="203" s="1"/>
  <c r="E51" i="203" s="1"/>
  <c r="E53" i="203" s="1"/>
  <c r="E56" i="203" s="1"/>
  <c r="E59" i="203" s="1"/>
  <c r="D32" i="203"/>
  <c r="D48" i="203" s="1"/>
  <c r="D51" i="203" s="1"/>
  <c r="D53" i="203" s="1"/>
  <c r="D56" i="203" s="1"/>
  <c r="D59" i="203" s="1"/>
  <c r="C32" i="203"/>
  <c r="C48" i="203" s="1"/>
  <c r="C51" i="203" s="1"/>
  <c r="C53" i="203" s="1"/>
  <c r="C56" i="203" s="1"/>
  <c r="C59" i="203" s="1"/>
  <c r="AA47" i="204"/>
  <c r="Y47" i="204"/>
  <c r="X47" i="204"/>
  <c r="W47" i="204"/>
  <c r="V47" i="204"/>
  <c r="U47" i="204"/>
  <c r="T47" i="204"/>
  <c r="S47" i="204"/>
  <c r="R47" i="204"/>
  <c r="Q47" i="204"/>
  <c r="P47" i="204"/>
  <c r="O47" i="204"/>
  <c r="N47" i="204"/>
  <c r="M47" i="204"/>
  <c r="L47" i="204"/>
  <c r="K47" i="204"/>
  <c r="J47" i="204"/>
  <c r="I47" i="204"/>
  <c r="H47" i="204"/>
  <c r="G47" i="204"/>
  <c r="F47" i="204"/>
  <c r="E47" i="204"/>
  <c r="D47" i="204"/>
  <c r="C47" i="204"/>
  <c r="AA32" i="204"/>
  <c r="AA48" i="204" s="1"/>
  <c r="AA51" i="204" s="1"/>
  <c r="AA53" i="204" s="1"/>
  <c r="AA56" i="204" s="1"/>
  <c r="AA59" i="204" s="1"/>
  <c r="Y32" i="204"/>
  <c r="Y48" i="204" s="1"/>
  <c r="Y51" i="204" s="1"/>
  <c r="Y53" i="204" s="1"/>
  <c r="Y56" i="204" s="1"/>
  <c r="Y59" i="204" s="1"/>
  <c r="X32" i="204"/>
  <c r="W32" i="204"/>
  <c r="W48" i="204" s="1"/>
  <c r="W51" i="204" s="1"/>
  <c r="W53" i="204" s="1"/>
  <c r="W56" i="204" s="1"/>
  <c r="W59" i="204" s="1"/>
  <c r="V32" i="204"/>
  <c r="V48" i="204" s="1"/>
  <c r="V51" i="204" s="1"/>
  <c r="V53" i="204" s="1"/>
  <c r="V56" i="204" s="1"/>
  <c r="V59" i="204" s="1"/>
  <c r="U32" i="204"/>
  <c r="U48" i="204" s="1"/>
  <c r="U51" i="204" s="1"/>
  <c r="U53" i="204" s="1"/>
  <c r="U56" i="204" s="1"/>
  <c r="U59" i="204" s="1"/>
  <c r="T32" i="204"/>
  <c r="T48" i="204" s="1"/>
  <c r="T51" i="204" s="1"/>
  <c r="T53" i="204" s="1"/>
  <c r="T56" i="204" s="1"/>
  <c r="T59" i="204" s="1"/>
  <c r="S32" i="204"/>
  <c r="S48" i="204" s="1"/>
  <c r="S51" i="204" s="1"/>
  <c r="S53" i="204" s="1"/>
  <c r="S56" i="204" s="1"/>
  <c r="S59" i="204" s="1"/>
  <c r="R32" i="204"/>
  <c r="R48" i="204" s="1"/>
  <c r="R51" i="204" s="1"/>
  <c r="R53" i="204" s="1"/>
  <c r="R56" i="204" s="1"/>
  <c r="R59" i="204" s="1"/>
  <c r="Q32" i="204"/>
  <c r="Q48" i="204" s="1"/>
  <c r="Q51" i="204" s="1"/>
  <c r="Q53" i="204" s="1"/>
  <c r="Q56" i="204" s="1"/>
  <c r="Q59" i="204" s="1"/>
  <c r="P32" i="204"/>
  <c r="P48" i="204" s="1"/>
  <c r="P51" i="204" s="1"/>
  <c r="P53" i="204" s="1"/>
  <c r="P56" i="204" s="1"/>
  <c r="P59" i="204" s="1"/>
  <c r="O32" i="204"/>
  <c r="O48" i="204" s="1"/>
  <c r="O51" i="204" s="1"/>
  <c r="O53" i="204" s="1"/>
  <c r="O56" i="204" s="1"/>
  <c r="O59" i="204" s="1"/>
  <c r="N32" i="204"/>
  <c r="N48" i="204" s="1"/>
  <c r="N51" i="204" s="1"/>
  <c r="N53" i="204" s="1"/>
  <c r="N56" i="204" s="1"/>
  <c r="N59" i="204" s="1"/>
  <c r="M32" i="204"/>
  <c r="M48" i="204" s="1"/>
  <c r="M51" i="204" s="1"/>
  <c r="M53" i="204" s="1"/>
  <c r="M56" i="204" s="1"/>
  <c r="M59" i="204" s="1"/>
  <c r="L32" i="204"/>
  <c r="L48" i="204" s="1"/>
  <c r="L51" i="204" s="1"/>
  <c r="L53" i="204" s="1"/>
  <c r="L56" i="204" s="1"/>
  <c r="L59" i="204" s="1"/>
  <c r="K32" i="204"/>
  <c r="K48" i="204" s="1"/>
  <c r="K51" i="204" s="1"/>
  <c r="K53" i="204" s="1"/>
  <c r="K56" i="204" s="1"/>
  <c r="K59" i="204" s="1"/>
  <c r="J32" i="204"/>
  <c r="J48" i="204" s="1"/>
  <c r="J51" i="204" s="1"/>
  <c r="J53" i="204" s="1"/>
  <c r="J56" i="204" s="1"/>
  <c r="J59" i="204" s="1"/>
  <c r="I32" i="204"/>
  <c r="I48" i="204" s="1"/>
  <c r="I51" i="204" s="1"/>
  <c r="I53" i="204" s="1"/>
  <c r="I56" i="204" s="1"/>
  <c r="I59" i="204" s="1"/>
  <c r="H32" i="204"/>
  <c r="H48" i="204" s="1"/>
  <c r="H51" i="204" s="1"/>
  <c r="H53" i="204" s="1"/>
  <c r="H56" i="204" s="1"/>
  <c r="H59" i="204" s="1"/>
  <c r="G32" i="204"/>
  <c r="G48" i="204" s="1"/>
  <c r="G51" i="204" s="1"/>
  <c r="G53" i="204" s="1"/>
  <c r="G56" i="204" s="1"/>
  <c r="G59" i="204" s="1"/>
  <c r="F32" i="204"/>
  <c r="F48" i="204" s="1"/>
  <c r="F51" i="204" s="1"/>
  <c r="F53" i="204" s="1"/>
  <c r="F56" i="204" s="1"/>
  <c r="F59" i="204" s="1"/>
  <c r="E32" i="204"/>
  <c r="E48" i="204" s="1"/>
  <c r="E51" i="204" s="1"/>
  <c r="E53" i="204" s="1"/>
  <c r="E56" i="204" s="1"/>
  <c r="E59" i="204" s="1"/>
  <c r="D32" i="204"/>
  <c r="D48" i="204" s="1"/>
  <c r="D51" i="204" s="1"/>
  <c r="D53" i="204" s="1"/>
  <c r="D56" i="204" s="1"/>
  <c r="D59" i="204" s="1"/>
  <c r="C32" i="204"/>
  <c r="C48" i="204" s="1"/>
  <c r="C51" i="204" s="1"/>
  <c r="C53" i="204" s="1"/>
  <c r="C56" i="204" s="1"/>
  <c r="C59" i="204" s="1"/>
  <c r="AA53" i="205"/>
  <c r="AA56" i="205" s="1"/>
  <c r="AA59" i="205" s="1"/>
  <c r="AA47" i="205"/>
  <c r="Y47" i="205"/>
  <c r="X47" i="205"/>
  <c r="Z47" i="205" s="1"/>
  <c r="W47" i="205"/>
  <c r="V47" i="205"/>
  <c r="U47" i="205"/>
  <c r="T47" i="205"/>
  <c r="S47" i="205"/>
  <c r="R47" i="205"/>
  <c r="Q47" i="205"/>
  <c r="P47" i="205"/>
  <c r="O47" i="205"/>
  <c r="N47" i="205"/>
  <c r="M47" i="205"/>
  <c r="L47" i="205"/>
  <c r="K47" i="205"/>
  <c r="J47" i="205"/>
  <c r="I47" i="205"/>
  <c r="H47" i="205"/>
  <c r="G47" i="205"/>
  <c r="F47" i="205"/>
  <c r="E47" i="205"/>
  <c r="D47" i="205"/>
  <c r="C47" i="205"/>
  <c r="AA32" i="205"/>
  <c r="AA48" i="205" s="1"/>
  <c r="AA51" i="205" s="1"/>
  <c r="Y32" i="205"/>
  <c r="Y48" i="205" s="1"/>
  <c r="Y51" i="205" s="1"/>
  <c r="Y53" i="205" s="1"/>
  <c r="Y56" i="205" s="1"/>
  <c r="Y59" i="205" s="1"/>
  <c r="X32" i="205"/>
  <c r="X48" i="205" s="1"/>
  <c r="Z48" i="205" s="1"/>
  <c r="W32" i="205"/>
  <c r="W48" i="205" s="1"/>
  <c r="W51" i="205" s="1"/>
  <c r="W53" i="205" s="1"/>
  <c r="W56" i="205" s="1"/>
  <c r="W59" i="205" s="1"/>
  <c r="V32" i="205"/>
  <c r="V48" i="205" s="1"/>
  <c r="V51" i="205" s="1"/>
  <c r="V53" i="205" s="1"/>
  <c r="V56" i="205" s="1"/>
  <c r="V59" i="205" s="1"/>
  <c r="U32" i="205"/>
  <c r="U48" i="205" s="1"/>
  <c r="U51" i="205" s="1"/>
  <c r="U53" i="205" s="1"/>
  <c r="U56" i="205" s="1"/>
  <c r="U59" i="205" s="1"/>
  <c r="T32" i="205"/>
  <c r="T48" i="205" s="1"/>
  <c r="T51" i="205" s="1"/>
  <c r="T53" i="205" s="1"/>
  <c r="T56" i="205" s="1"/>
  <c r="T59" i="205" s="1"/>
  <c r="S32" i="205"/>
  <c r="S48" i="205" s="1"/>
  <c r="S51" i="205" s="1"/>
  <c r="S53" i="205" s="1"/>
  <c r="S56" i="205" s="1"/>
  <c r="S59" i="205" s="1"/>
  <c r="R32" i="205"/>
  <c r="R48" i="205" s="1"/>
  <c r="R51" i="205" s="1"/>
  <c r="R53" i="205" s="1"/>
  <c r="R56" i="205" s="1"/>
  <c r="R59" i="205" s="1"/>
  <c r="Q32" i="205"/>
  <c r="Q48" i="205" s="1"/>
  <c r="Q51" i="205" s="1"/>
  <c r="Q53" i="205" s="1"/>
  <c r="Q56" i="205" s="1"/>
  <c r="Q59" i="205" s="1"/>
  <c r="P32" i="205"/>
  <c r="P48" i="205" s="1"/>
  <c r="P51" i="205" s="1"/>
  <c r="P53" i="205" s="1"/>
  <c r="P56" i="205" s="1"/>
  <c r="P59" i="205" s="1"/>
  <c r="O32" i="205"/>
  <c r="O48" i="205" s="1"/>
  <c r="O51" i="205" s="1"/>
  <c r="O53" i="205" s="1"/>
  <c r="O56" i="205" s="1"/>
  <c r="O59" i="205" s="1"/>
  <c r="N32" i="205"/>
  <c r="N48" i="205" s="1"/>
  <c r="N51" i="205" s="1"/>
  <c r="N53" i="205" s="1"/>
  <c r="N56" i="205" s="1"/>
  <c r="N59" i="205" s="1"/>
  <c r="M32" i="205"/>
  <c r="M48" i="205" s="1"/>
  <c r="M51" i="205" s="1"/>
  <c r="M53" i="205" s="1"/>
  <c r="M56" i="205" s="1"/>
  <c r="M59" i="205" s="1"/>
  <c r="L32" i="205"/>
  <c r="L48" i="205" s="1"/>
  <c r="L51" i="205" s="1"/>
  <c r="L53" i="205" s="1"/>
  <c r="L56" i="205" s="1"/>
  <c r="L59" i="205" s="1"/>
  <c r="K32" i="205"/>
  <c r="K48" i="205" s="1"/>
  <c r="K51" i="205" s="1"/>
  <c r="K53" i="205" s="1"/>
  <c r="K56" i="205" s="1"/>
  <c r="K59" i="205" s="1"/>
  <c r="J32" i="205"/>
  <c r="J48" i="205" s="1"/>
  <c r="J51" i="205" s="1"/>
  <c r="J53" i="205" s="1"/>
  <c r="J56" i="205" s="1"/>
  <c r="J59" i="205" s="1"/>
  <c r="I32" i="205"/>
  <c r="I48" i="205" s="1"/>
  <c r="I51" i="205" s="1"/>
  <c r="I53" i="205" s="1"/>
  <c r="I56" i="205" s="1"/>
  <c r="I59" i="205" s="1"/>
  <c r="H32" i="205"/>
  <c r="H48" i="205" s="1"/>
  <c r="H51" i="205" s="1"/>
  <c r="H53" i="205" s="1"/>
  <c r="H56" i="205" s="1"/>
  <c r="H59" i="205" s="1"/>
  <c r="G32" i="205"/>
  <c r="G48" i="205" s="1"/>
  <c r="G51" i="205" s="1"/>
  <c r="G53" i="205" s="1"/>
  <c r="G56" i="205" s="1"/>
  <c r="G59" i="205" s="1"/>
  <c r="F32" i="205"/>
  <c r="F48" i="205" s="1"/>
  <c r="F51" i="205" s="1"/>
  <c r="F53" i="205" s="1"/>
  <c r="F56" i="205" s="1"/>
  <c r="F59" i="205" s="1"/>
  <c r="E32" i="205"/>
  <c r="E48" i="205" s="1"/>
  <c r="E51" i="205" s="1"/>
  <c r="E53" i="205" s="1"/>
  <c r="E56" i="205" s="1"/>
  <c r="E59" i="205" s="1"/>
  <c r="D32" i="205"/>
  <c r="D48" i="205" s="1"/>
  <c r="D51" i="205" s="1"/>
  <c r="D53" i="205" s="1"/>
  <c r="D56" i="205" s="1"/>
  <c r="D59" i="205" s="1"/>
  <c r="C32" i="205"/>
  <c r="C48" i="205" s="1"/>
  <c r="C51" i="205" s="1"/>
  <c r="C53" i="205" s="1"/>
  <c r="C56" i="205" s="1"/>
  <c r="C59" i="205" s="1"/>
  <c r="AA47" i="206"/>
  <c r="Y47" i="206"/>
  <c r="X47" i="206"/>
  <c r="W47" i="206"/>
  <c r="V47" i="206"/>
  <c r="U47" i="206"/>
  <c r="T47" i="206"/>
  <c r="S47" i="206"/>
  <c r="R47" i="206"/>
  <c r="Q47" i="206"/>
  <c r="P47" i="206"/>
  <c r="O47" i="206"/>
  <c r="N47" i="206"/>
  <c r="M47" i="206"/>
  <c r="L47" i="206"/>
  <c r="K47" i="206"/>
  <c r="J47" i="206"/>
  <c r="I47" i="206"/>
  <c r="H47" i="206"/>
  <c r="G47" i="206"/>
  <c r="F47" i="206"/>
  <c r="E47" i="206"/>
  <c r="D47" i="206"/>
  <c r="C47" i="206"/>
  <c r="AA32" i="206"/>
  <c r="AA48" i="206" s="1"/>
  <c r="AA51" i="206" s="1"/>
  <c r="AA53" i="206" s="1"/>
  <c r="AA56" i="206" s="1"/>
  <c r="AA59" i="206" s="1"/>
  <c r="Y32" i="206"/>
  <c r="X32" i="206"/>
  <c r="X48" i="206" s="1"/>
  <c r="W32" i="206"/>
  <c r="V32" i="206"/>
  <c r="U32" i="206"/>
  <c r="T32" i="206"/>
  <c r="T48" i="206" s="1"/>
  <c r="T51" i="206" s="1"/>
  <c r="T53" i="206" s="1"/>
  <c r="T56" i="206" s="1"/>
  <c r="T59" i="206" s="1"/>
  <c r="S32" i="206"/>
  <c r="R32" i="206"/>
  <c r="R48" i="206" s="1"/>
  <c r="R51" i="206" s="1"/>
  <c r="R53" i="206" s="1"/>
  <c r="R56" i="206" s="1"/>
  <c r="R59" i="206" s="1"/>
  <c r="Q32" i="206"/>
  <c r="P32" i="206"/>
  <c r="P48" i="206" s="1"/>
  <c r="P51" i="206" s="1"/>
  <c r="P53" i="206" s="1"/>
  <c r="P56" i="206" s="1"/>
  <c r="P59" i="206" s="1"/>
  <c r="O32" i="206"/>
  <c r="N32" i="206"/>
  <c r="M32" i="206"/>
  <c r="L32" i="206"/>
  <c r="L48" i="206" s="1"/>
  <c r="L51" i="206" s="1"/>
  <c r="L53" i="206" s="1"/>
  <c r="L56" i="206" s="1"/>
  <c r="L59" i="206" s="1"/>
  <c r="K32" i="206"/>
  <c r="J32" i="206"/>
  <c r="J48" i="206" s="1"/>
  <c r="J51" i="206" s="1"/>
  <c r="J53" i="206" s="1"/>
  <c r="J56" i="206" s="1"/>
  <c r="J59" i="206" s="1"/>
  <c r="I32" i="206"/>
  <c r="H32" i="206"/>
  <c r="H48" i="206" s="1"/>
  <c r="H51" i="206" s="1"/>
  <c r="H53" i="206" s="1"/>
  <c r="H56" i="206" s="1"/>
  <c r="H59" i="206" s="1"/>
  <c r="G32" i="206"/>
  <c r="F32" i="206"/>
  <c r="E32" i="206"/>
  <c r="D32" i="206"/>
  <c r="D48" i="206" s="1"/>
  <c r="D51" i="206" s="1"/>
  <c r="D53" i="206" s="1"/>
  <c r="D56" i="206" s="1"/>
  <c r="D59" i="206" s="1"/>
  <c r="C32" i="206"/>
  <c r="AA47" i="207"/>
  <c r="Y47" i="207"/>
  <c r="X47" i="207"/>
  <c r="W47" i="207"/>
  <c r="V47" i="207"/>
  <c r="U47" i="207"/>
  <c r="T47" i="207"/>
  <c r="S47" i="207"/>
  <c r="R47" i="207"/>
  <c r="Q47" i="207"/>
  <c r="P47" i="207"/>
  <c r="O47" i="207"/>
  <c r="N47" i="207"/>
  <c r="M47" i="207"/>
  <c r="L47" i="207"/>
  <c r="K47" i="207"/>
  <c r="J47" i="207"/>
  <c r="I47" i="207"/>
  <c r="H47" i="207"/>
  <c r="G47" i="207"/>
  <c r="F47" i="207"/>
  <c r="E47" i="207"/>
  <c r="D47" i="207"/>
  <c r="C47" i="207"/>
  <c r="AA32" i="207"/>
  <c r="AA48" i="207" s="1"/>
  <c r="AA51" i="207" s="1"/>
  <c r="AA53" i="207" s="1"/>
  <c r="AA56" i="207" s="1"/>
  <c r="AA59" i="207" s="1"/>
  <c r="Y32" i="207"/>
  <c r="X32" i="207"/>
  <c r="W32" i="207"/>
  <c r="W48" i="207" s="1"/>
  <c r="W51" i="207" s="1"/>
  <c r="W53" i="207" s="1"/>
  <c r="W56" i="207" s="1"/>
  <c r="W59" i="207" s="1"/>
  <c r="V32" i="207"/>
  <c r="U32" i="207"/>
  <c r="U48" i="207" s="1"/>
  <c r="U51" i="207" s="1"/>
  <c r="U53" i="207" s="1"/>
  <c r="U56" i="207" s="1"/>
  <c r="U59" i="207" s="1"/>
  <c r="T32" i="207"/>
  <c r="T48" i="207" s="1"/>
  <c r="T51" i="207" s="1"/>
  <c r="T53" i="207" s="1"/>
  <c r="T56" i="207" s="1"/>
  <c r="T59" i="207" s="1"/>
  <c r="S32" i="207"/>
  <c r="S48" i="207" s="1"/>
  <c r="S51" i="207" s="1"/>
  <c r="S53" i="207" s="1"/>
  <c r="S56" i="207" s="1"/>
  <c r="S59" i="207" s="1"/>
  <c r="R32" i="207"/>
  <c r="Q32" i="207"/>
  <c r="P32" i="207"/>
  <c r="P48" i="207" s="1"/>
  <c r="P51" i="207" s="1"/>
  <c r="P53" i="207" s="1"/>
  <c r="P56" i="207" s="1"/>
  <c r="P59" i="207" s="1"/>
  <c r="O32" i="207"/>
  <c r="O48" i="207" s="1"/>
  <c r="O51" i="207" s="1"/>
  <c r="O53" i="207" s="1"/>
  <c r="O56" i="207" s="1"/>
  <c r="O59" i="207" s="1"/>
  <c r="N32" i="207"/>
  <c r="M32" i="207"/>
  <c r="M48" i="207" s="1"/>
  <c r="M51" i="207" s="1"/>
  <c r="M53" i="207" s="1"/>
  <c r="M56" i="207" s="1"/>
  <c r="M59" i="207" s="1"/>
  <c r="L32" i="207"/>
  <c r="L48" i="207" s="1"/>
  <c r="L51" i="207" s="1"/>
  <c r="L53" i="207" s="1"/>
  <c r="L56" i="207" s="1"/>
  <c r="L59" i="207" s="1"/>
  <c r="K32" i="207"/>
  <c r="K48" i="207" s="1"/>
  <c r="K51" i="207" s="1"/>
  <c r="K53" i="207" s="1"/>
  <c r="K56" i="207" s="1"/>
  <c r="K59" i="207" s="1"/>
  <c r="J32" i="207"/>
  <c r="I32" i="207"/>
  <c r="H32" i="207"/>
  <c r="H48" i="207" s="1"/>
  <c r="H51" i="207" s="1"/>
  <c r="H53" i="207" s="1"/>
  <c r="H56" i="207" s="1"/>
  <c r="H59" i="207" s="1"/>
  <c r="G32" i="207"/>
  <c r="G48" i="207" s="1"/>
  <c r="G51" i="207" s="1"/>
  <c r="G53" i="207" s="1"/>
  <c r="G56" i="207" s="1"/>
  <c r="G59" i="207" s="1"/>
  <c r="F32" i="207"/>
  <c r="E32" i="207"/>
  <c r="E48" i="207" s="1"/>
  <c r="E51" i="207" s="1"/>
  <c r="E53" i="207" s="1"/>
  <c r="E56" i="207" s="1"/>
  <c r="E59" i="207" s="1"/>
  <c r="D32" i="207"/>
  <c r="D48" i="207" s="1"/>
  <c r="D51" i="207" s="1"/>
  <c r="D53" i="207" s="1"/>
  <c r="D56" i="207" s="1"/>
  <c r="D59" i="207" s="1"/>
  <c r="C32" i="207"/>
  <c r="C48" i="207" s="1"/>
  <c r="C51" i="207" s="1"/>
  <c r="C53" i="207" s="1"/>
  <c r="C56" i="207" s="1"/>
  <c r="C59" i="207" s="1"/>
  <c r="W48" i="208"/>
  <c r="W51" i="208" s="1"/>
  <c r="W53" i="208" s="1"/>
  <c r="W56" i="208" s="1"/>
  <c r="W59" i="208" s="1"/>
  <c r="AA47" i="208"/>
  <c r="Y47" i="208"/>
  <c r="X47" i="208"/>
  <c r="W47" i="208"/>
  <c r="V47" i="208"/>
  <c r="U47" i="208"/>
  <c r="T47" i="208"/>
  <c r="S47" i="208"/>
  <c r="R47" i="208"/>
  <c r="Q47" i="208"/>
  <c r="P47" i="208"/>
  <c r="O47" i="208"/>
  <c r="N47" i="208"/>
  <c r="M47" i="208"/>
  <c r="L47" i="208"/>
  <c r="K47" i="208"/>
  <c r="J47" i="208"/>
  <c r="I47" i="208"/>
  <c r="H47" i="208"/>
  <c r="G47" i="208"/>
  <c r="F47" i="208"/>
  <c r="E47" i="208"/>
  <c r="D47" i="208"/>
  <c r="C47" i="208"/>
  <c r="AA32" i="208"/>
  <c r="AA48" i="208" s="1"/>
  <c r="AA51" i="208" s="1"/>
  <c r="AA53" i="208" s="1"/>
  <c r="AA56" i="208" s="1"/>
  <c r="AA59" i="208" s="1"/>
  <c r="Y32" i="208"/>
  <c r="Y48" i="208" s="1"/>
  <c r="Y51" i="208" s="1"/>
  <c r="Y53" i="208" s="1"/>
  <c r="Y56" i="208" s="1"/>
  <c r="Y59" i="208" s="1"/>
  <c r="X32" i="208"/>
  <c r="W32" i="208"/>
  <c r="V32" i="208"/>
  <c r="V48" i="208" s="1"/>
  <c r="V51" i="208" s="1"/>
  <c r="V53" i="208" s="1"/>
  <c r="V56" i="208" s="1"/>
  <c r="V59" i="208" s="1"/>
  <c r="U32" i="208"/>
  <c r="T32" i="208"/>
  <c r="S32" i="208"/>
  <c r="S48" i="208" s="1"/>
  <c r="S51" i="208" s="1"/>
  <c r="S53" i="208" s="1"/>
  <c r="S56" i="208" s="1"/>
  <c r="S59" i="208" s="1"/>
  <c r="R32" i="208"/>
  <c r="R48" i="208" s="1"/>
  <c r="R51" i="208" s="1"/>
  <c r="R53" i="208" s="1"/>
  <c r="R56" i="208" s="1"/>
  <c r="R59" i="208" s="1"/>
  <c r="Q32" i="208"/>
  <c r="Q48" i="208" s="1"/>
  <c r="Q51" i="208" s="1"/>
  <c r="Q53" i="208" s="1"/>
  <c r="Q56" i="208" s="1"/>
  <c r="Q59" i="208" s="1"/>
  <c r="P32" i="208"/>
  <c r="O32" i="208"/>
  <c r="O48" i="208" s="1"/>
  <c r="O51" i="208" s="1"/>
  <c r="O53" i="208" s="1"/>
  <c r="O56" i="208" s="1"/>
  <c r="O59" i="208" s="1"/>
  <c r="N32" i="208"/>
  <c r="N48" i="208" s="1"/>
  <c r="N51" i="208" s="1"/>
  <c r="N53" i="208" s="1"/>
  <c r="N56" i="208" s="1"/>
  <c r="N59" i="208" s="1"/>
  <c r="M32" i="208"/>
  <c r="L32" i="208"/>
  <c r="L48" i="208" s="1"/>
  <c r="L51" i="208" s="1"/>
  <c r="L53" i="208" s="1"/>
  <c r="L56" i="208" s="1"/>
  <c r="L59" i="208" s="1"/>
  <c r="K32" i="208"/>
  <c r="K48" i="208" s="1"/>
  <c r="K51" i="208" s="1"/>
  <c r="K53" i="208" s="1"/>
  <c r="K56" i="208" s="1"/>
  <c r="K59" i="208" s="1"/>
  <c r="J32" i="208"/>
  <c r="J48" i="208" s="1"/>
  <c r="J51" i="208" s="1"/>
  <c r="J53" i="208" s="1"/>
  <c r="J56" i="208" s="1"/>
  <c r="J59" i="208" s="1"/>
  <c r="I32" i="208"/>
  <c r="I48" i="208" s="1"/>
  <c r="I51" i="208" s="1"/>
  <c r="I53" i="208" s="1"/>
  <c r="I56" i="208" s="1"/>
  <c r="I59" i="208" s="1"/>
  <c r="H32" i="208"/>
  <c r="G32" i="208"/>
  <c r="G48" i="208" s="1"/>
  <c r="G51" i="208" s="1"/>
  <c r="G53" i="208" s="1"/>
  <c r="G56" i="208" s="1"/>
  <c r="G59" i="208" s="1"/>
  <c r="F32" i="208"/>
  <c r="F48" i="208" s="1"/>
  <c r="F51" i="208" s="1"/>
  <c r="F53" i="208" s="1"/>
  <c r="F56" i="208" s="1"/>
  <c r="F59" i="208" s="1"/>
  <c r="E32" i="208"/>
  <c r="D32" i="208"/>
  <c r="D48" i="208" s="1"/>
  <c r="D51" i="208" s="1"/>
  <c r="D53" i="208" s="1"/>
  <c r="D56" i="208" s="1"/>
  <c r="D59" i="208" s="1"/>
  <c r="C32" i="208"/>
  <c r="C48" i="208" s="1"/>
  <c r="C51" i="208" s="1"/>
  <c r="C53" i="208" s="1"/>
  <c r="C56" i="208" s="1"/>
  <c r="C59" i="208" s="1"/>
  <c r="AA48" i="209"/>
  <c r="AA51" i="209" s="1"/>
  <c r="AA53" i="209" s="1"/>
  <c r="AA56" i="209" s="1"/>
  <c r="AA59" i="209" s="1"/>
  <c r="AA47" i="209"/>
  <c r="Y47" i="209"/>
  <c r="X47" i="209"/>
  <c r="W47" i="209"/>
  <c r="V47" i="209"/>
  <c r="U47" i="209"/>
  <c r="T47" i="209"/>
  <c r="S47" i="209"/>
  <c r="R47" i="209"/>
  <c r="Q47" i="209"/>
  <c r="P47" i="209"/>
  <c r="O47" i="209"/>
  <c r="N47" i="209"/>
  <c r="M47" i="209"/>
  <c r="L47" i="209"/>
  <c r="K47" i="209"/>
  <c r="J47" i="209"/>
  <c r="I47" i="209"/>
  <c r="H47" i="209"/>
  <c r="G47" i="209"/>
  <c r="F47" i="209"/>
  <c r="E47" i="209"/>
  <c r="D47" i="209"/>
  <c r="C47" i="209"/>
  <c r="AA32" i="209"/>
  <c r="Y32" i="209"/>
  <c r="Y48" i="209" s="1"/>
  <c r="Y51" i="209" s="1"/>
  <c r="Y53" i="209" s="1"/>
  <c r="Y56" i="209" s="1"/>
  <c r="Y59" i="209" s="1"/>
  <c r="X32" i="209"/>
  <c r="X48" i="209" s="1"/>
  <c r="W32" i="209"/>
  <c r="V32" i="209"/>
  <c r="V48" i="209" s="1"/>
  <c r="V51" i="209" s="1"/>
  <c r="V53" i="209" s="1"/>
  <c r="V56" i="209" s="1"/>
  <c r="V59" i="209" s="1"/>
  <c r="U32" i="209"/>
  <c r="U48" i="209" s="1"/>
  <c r="U51" i="209" s="1"/>
  <c r="U53" i="209" s="1"/>
  <c r="U56" i="209" s="1"/>
  <c r="U59" i="209" s="1"/>
  <c r="T32" i="209"/>
  <c r="S32" i="209"/>
  <c r="S48" i="209" s="1"/>
  <c r="S51" i="209" s="1"/>
  <c r="S53" i="209" s="1"/>
  <c r="S56" i="209" s="1"/>
  <c r="S59" i="209" s="1"/>
  <c r="R32" i="209"/>
  <c r="R48" i="209" s="1"/>
  <c r="R51" i="209" s="1"/>
  <c r="R53" i="209" s="1"/>
  <c r="R56" i="209" s="1"/>
  <c r="R59" i="209" s="1"/>
  <c r="Q32" i="209"/>
  <c r="Q48" i="209" s="1"/>
  <c r="Q51" i="209" s="1"/>
  <c r="Q53" i="209" s="1"/>
  <c r="Q56" i="209" s="1"/>
  <c r="Q59" i="209" s="1"/>
  <c r="P32" i="209"/>
  <c r="P48" i="209" s="1"/>
  <c r="P51" i="209" s="1"/>
  <c r="P53" i="209" s="1"/>
  <c r="P56" i="209" s="1"/>
  <c r="P59" i="209" s="1"/>
  <c r="O32" i="209"/>
  <c r="N32" i="209"/>
  <c r="N48" i="209" s="1"/>
  <c r="N51" i="209" s="1"/>
  <c r="N53" i="209" s="1"/>
  <c r="N56" i="209" s="1"/>
  <c r="N59" i="209" s="1"/>
  <c r="M32" i="209"/>
  <c r="M48" i="209" s="1"/>
  <c r="M51" i="209" s="1"/>
  <c r="M53" i="209" s="1"/>
  <c r="M56" i="209" s="1"/>
  <c r="M59" i="209" s="1"/>
  <c r="L32" i="209"/>
  <c r="K32" i="209"/>
  <c r="K48" i="209" s="1"/>
  <c r="K51" i="209" s="1"/>
  <c r="K53" i="209" s="1"/>
  <c r="K56" i="209" s="1"/>
  <c r="K59" i="209" s="1"/>
  <c r="J32" i="209"/>
  <c r="J48" i="209" s="1"/>
  <c r="J51" i="209" s="1"/>
  <c r="J53" i="209" s="1"/>
  <c r="J56" i="209" s="1"/>
  <c r="J59" i="209" s="1"/>
  <c r="I32" i="209"/>
  <c r="I48" i="209" s="1"/>
  <c r="I51" i="209" s="1"/>
  <c r="I53" i="209" s="1"/>
  <c r="I56" i="209" s="1"/>
  <c r="I59" i="209" s="1"/>
  <c r="H32" i="209"/>
  <c r="H48" i="209" s="1"/>
  <c r="H51" i="209" s="1"/>
  <c r="H53" i="209" s="1"/>
  <c r="H56" i="209" s="1"/>
  <c r="H59" i="209" s="1"/>
  <c r="G32" i="209"/>
  <c r="F32" i="209"/>
  <c r="F48" i="209" s="1"/>
  <c r="F51" i="209" s="1"/>
  <c r="F53" i="209" s="1"/>
  <c r="F56" i="209" s="1"/>
  <c r="F59" i="209" s="1"/>
  <c r="E32" i="209"/>
  <c r="E48" i="209" s="1"/>
  <c r="E51" i="209" s="1"/>
  <c r="E53" i="209" s="1"/>
  <c r="E56" i="209" s="1"/>
  <c r="E59" i="209" s="1"/>
  <c r="D32" i="209"/>
  <c r="C32" i="209"/>
  <c r="C48" i="209" s="1"/>
  <c r="C51" i="209" s="1"/>
  <c r="C53" i="209" s="1"/>
  <c r="C56" i="209" s="1"/>
  <c r="C59" i="209" s="1"/>
  <c r="AA47" i="210"/>
  <c r="Y47" i="210"/>
  <c r="X47" i="210"/>
  <c r="Z47" i="210" s="1"/>
  <c r="W47" i="210"/>
  <c r="V47" i="210"/>
  <c r="U47" i="210"/>
  <c r="T47" i="210"/>
  <c r="S47" i="210"/>
  <c r="R47" i="210"/>
  <c r="Q47" i="210"/>
  <c r="P47" i="210"/>
  <c r="O47" i="210"/>
  <c r="N47" i="210"/>
  <c r="M47" i="210"/>
  <c r="L47" i="210"/>
  <c r="K47" i="210"/>
  <c r="J47" i="210"/>
  <c r="I47" i="210"/>
  <c r="H47" i="210"/>
  <c r="G47" i="210"/>
  <c r="F47" i="210"/>
  <c r="E47" i="210"/>
  <c r="D47" i="210"/>
  <c r="C47" i="210"/>
  <c r="AA32" i="210"/>
  <c r="Y32" i="210"/>
  <c r="Y48" i="210" s="1"/>
  <c r="Y51" i="210" s="1"/>
  <c r="Y53" i="210" s="1"/>
  <c r="Y56" i="210" s="1"/>
  <c r="Y59" i="210" s="1"/>
  <c r="X32" i="210"/>
  <c r="X48" i="210" s="1"/>
  <c r="X51" i="210" s="1"/>
  <c r="X53" i="210" s="1"/>
  <c r="W32" i="210"/>
  <c r="W48" i="210" s="1"/>
  <c r="W51" i="210" s="1"/>
  <c r="W53" i="210" s="1"/>
  <c r="W56" i="210" s="1"/>
  <c r="W59" i="210" s="1"/>
  <c r="V32" i="210"/>
  <c r="U32" i="210"/>
  <c r="U48" i="210" s="1"/>
  <c r="U51" i="210" s="1"/>
  <c r="U53" i="210" s="1"/>
  <c r="U56" i="210" s="1"/>
  <c r="U59" i="210" s="1"/>
  <c r="T32" i="210"/>
  <c r="T48" i="210" s="1"/>
  <c r="T51" i="210" s="1"/>
  <c r="T53" i="210" s="1"/>
  <c r="T56" i="210" s="1"/>
  <c r="T59" i="210" s="1"/>
  <c r="S32" i="210"/>
  <c r="R32" i="210"/>
  <c r="R48" i="210" s="1"/>
  <c r="R51" i="210" s="1"/>
  <c r="R53" i="210" s="1"/>
  <c r="R56" i="210" s="1"/>
  <c r="R59" i="210" s="1"/>
  <c r="Q32" i="210"/>
  <c r="Q48" i="210" s="1"/>
  <c r="Q51" i="210" s="1"/>
  <c r="Q53" i="210" s="1"/>
  <c r="Q56" i="210" s="1"/>
  <c r="Q59" i="210" s="1"/>
  <c r="P32" i="210"/>
  <c r="P48" i="210" s="1"/>
  <c r="P51" i="210" s="1"/>
  <c r="P53" i="210" s="1"/>
  <c r="P56" i="210" s="1"/>
  <c r="P59" i="210" s="1"/>
  <c r="O32" i="210"/>
  <c r="O48" i="210" s="1"/>
  <c r="O51" i="210" s="1"/>
  <c r="O53" i="210" s="1"/>
  <c r="O56" i="210" s="1"/>
  <c r="O59" i="210" s="1"/>
  <c r="N32" i="210"/>
  <c r="M32" i="210"/>
  <c r="M48" i="210" s="1"/>
  <c r="M51" i="210" s="1"/>
  <c r="M53" i="210" s="1"/>
  <c r="M56" i="210" s="1"/>
  <c r="M59" i="210" s="1"/>
  <c r="L32" i="210"/>
  <c r="L48" i="210" s="1"/>
  <c r="L51" i="210" s="1"/>
  <c r="L53" i="210" s="1"/>
  <c r="L56" i="210" s="1"/>
  <c r="L59" i="210" s="1"/>
  <c r="K32" i="210"/>
  <c r="J32" i="210"/>
  <c r="J48" i="210" s="1"/>
  <c r="J51" i="210" s="1"/>
  <c r="J53" i="210" s="1"/>
  <c r="J56" i="210" s="1"/>
  <c r="J59" i="210" s="1"/>
  <c r="I32" i="210"/>
  <c r="I48" i="210" s="1"/>
  <c r="I51" i="210" s="1"/>
  <c r="I53" i="210" s="1"/>
  <c r="I56" i="210" s="1"/>
  <c r="I59" i="210" s="1"/>
  <c r="H32" i="210"/>
  <c r="G32" i="210"/>
  <c r="G48" i="210" s="1"/>
  <c r="G51" i="210" s="1"/>
  <c r="G53" i="210" s="1"/>
  <c r="G56" i="210" s="1"/>
  <c r="G59" i="210" s="1"/>
  <c r="F32" i="210"/>
  <c r="E32" i="210"/>
  <c r="E48" i="210" s="1"/>
  <c r="E51" i="210" s="1"/>
  <c r="E53" i="210" s="1"/>
  <c r="E56" i="210" s="1"/>
  <c r="E59" i="210" s="1"/>
  <c r="D32" i="210"/>
  <c r="D48" i="210" s="1"/>
  <c r="D51" i="210" s="1"/>
  <c r="D53" i="210" s="1"/>
  <c r="D56" i="210" s="1"/>
  <c r="D59" i="210" s="1"/>
  <c r="C32" i="210"/>
  <c r="AA47" i="211"/>
  <c r="Z47" i="211"/>
  <c r="Y47" i="211"/>
  <c r="X47" i="211"/>
  <c r="W47" i="211"/>
  <c r="V47" i="211"/>
  <c r="U47" i="211"/>
  <c r="T47" i="211"/>
  <c r="S47" i="211"/>
  <c r="R47" i="211"/>
  <c r="Q47" i="211"/>
  <c r="P47" i="211"/>
  <c r="O47" i="211"/>
  <c r="N47" i="211"/>
  <c r="M47" i="211"/>
  <c r="L47" i="211"/>
  <c r="K47" i="211"/>
  <c r="J47" i="211"/>
  <c r="I47" i="211"/>
  <c r="H47" i="211"/>
  <c r="G47" i="211"/>
  <c r="F47" i="211"/>
  <c r="E47" i="211"/>
  <c r="D47" i="211"/>
  <c r="C47" i="211"/>
  <c r="AA32" i="211"/>
  <c r="Y32" i="211"/>
  <c r="Y48" i="211" s="1"/>
  <c r="Y51" i="211" s="1"/>
  <c r="Y53" i="211" s="1"/>
  <c r="Y56" i="211" s="1"/>
  <c r="Y59" i="211" s="1"/>
  <c r="X32" i="211"/>
  <c r="X48" i="211" s="1"/>
  <c r="Z48" i="211" s="1"/>
  <c r="W32" i="211"/>
  <c r="W48" i="211" s="1"/>
  <c r="W51" i="211" s="1"/>
  <c r="W53" i="211" s="1"/>
  <c r="W56" i="211" s="1"/>
  <c r="W59" i="211" s="1"/>
  <c r="V32" i="211"/>
  <c r="V48" i="211" s="1"/>
  <c r="V51" i="211" s="1"/>
  <c r="V53" i="211" s="1"/>
  <c r="V56" i="211" s="1"/>
  <c r="V59" i="211" s="1"/>
  <c r="U32" i="211"/>
  <c r="T32" i="211"/>
  <c r="T48" i="211" s="1"/>
  <c r="T51" i="211" s="1"/>
  <c r="T53" i="211" s="1"/>
  <c r="T56" i="211" s="1"/>
  <c r="T59" i="211" s="1"/>
  <c r="S32" i="211"/>
  <c r="S48" i="211" s="1"/>
  <c r="S51" i="211" s="1"/>
  <c r="S53" i="211" s="1"/>
  <c r="S56" i="211" s="1"/>
  <c r="S59" i="211" s="1"/>
  <c r="R32" i="211"/>
  <c r="Q32" i="211"/>
  <c r="Q48" i="211" s="1"/>
  <c r="Q51" i="211" s="1"/>
  <c r="Q53" i="211" s="1"/>
  <c r="Q56" i="211" s="1"/>
  <c r="Q59" i="211" s="1"/>
  <c r="P32" i="211"/>
  <c r="P48" i="211" s="1"/>
  <c r="P51" i="211" s="1"/>
  <c r="P53" i="211" s="1"/>
  <c r="P56" i="211" s="1"/>
  <c r="P59" i="211" s="1"/>
  <c r="O32" i="211"/>
  <c r="O48" i="211" s="1"/>
  <c r="O51" i="211" s="1"/>
  <c r="O53" i="211" s="1"/>
  <c r="O56" i="211" s="1"/>
  <c r="O59" i="211" s="1"/>
  <c r="N32" i="211"/>
  <c r="N48" i="211" s="1"/>
  <c r="N51" i="211" s="1"/>
  <c r="N53" i="211" s="1"/>
  <c r="N56" i="211" s="1"/>
  <c r="N59" i="211" s="1"/>
  <c r="M32" i="211"/>
  <c r="L32" i="211"/>
  <c r="L48" i="211" s="1"/>
  <c r="L51" i="211" s="1"/>
  <c r="L53" i="211" s="1"/>
  <c r="L56" i="211" s="1"/>
  <c r="L59" i="211" s="1"/>
  <c r="K32" i="211"/>
  <c r="K48" i="211" s="1"/>
  <c r="K51" i="211" s="1"/>
  <c r="K53" i="211" s="1"/>
  <c r="K56" i="211" s="1"/>
  <c r="K59" i="211" s="1"/>
  <c r="J32" i="211"/>
  <c r="I32" i="211"/>
  <c r="I48" i="211" s="1"/>
  <c r="I51" i="211" s="1"/>
  <c r="I53" i="211" s="1"/>
  <c r="I56" i="211" s="1"/>
  <c r="I59" i="211" s="1"/>
  <c r="H32" i="211"/>
  <c r="H48" i="211" s="1"/>
  <c r="H51" i="211" s="1"/>
  <c r="H53" i="211" s="1"/>
  <c r="H56" i="211" s="1"/>
  <c r="H59" i="211" s="1"/>
  <c r="G32" i="211"/>
  <c r="G48" i="211" s="1"/>
  <c r="G51" i="211" s="1"/>
  <c r="G53" i="211" s="1"/>
  <c r="G56" i="211" s="1"/>
  <c r="G59" i="211" s="1"/>
  <c r="F32" i="211"/>
  <c r="F48" i="211" s="1"/>
  <c r="F51" i="211" s="1"/>
  <c r="F53" i="211" s="1"/>
  <c r="F56" i="211" s="1"/>
  <c r="F59" i="211" s="1"/>
  <c r="E32" i="211"/>
  <c r="D32" i="211"/>
  <c r="D48" i="211" s="1"/>
  <c r="D51" i="211" s="1"/>
  <c r="D53" i="211" s="1"/>
  <c r="D56" i="211" s="1"/>
  <c r="D59" i="211" s="1"/>
  <c r="C32" i="211"/>
  <c r="C48" i="211" s="1"/>
  <c r="C51" i="211" s="1"/>
  <c r="C53" i="211" s="1"/>
  <c r="C56" i="211" s="1"/>
  <c r="C59" i="211" s="1"/>
  <c r="H48" i="212"/>
  <c r="H51" i="212" s="1"/>
  <c r="H53" i="212" s="1"/>
  <c r="H56" i="212" s="1"/>
  <c r="H59" i="212" s="1"/>
  <c r="AA47" i="212"/>
  <c r="Y47" i="212"/>
  <c r="X47" i="212"/>
  <c r="Z47" i="212" s="1"/>
  <c r="W47" i="212"/>
  <c r="V47" i="212"/>
  <c r="U47" i="212"/>
  <c r="T47" i="212"/>
  <c r="S47" i="212"/>
  <c r="R47" i="212"/>
  <c r="Q47" i="212"/>
  <c r="P47" i="212"/>
  <c r="O47" i="212"/>
  <c r="N47" i="212"/>
  <c r="M47" i="212"/>
  <c r="L47" i="212"/>
  <c r="L48" i="212" s="1"/>
  <c r="L51" i="212" s="1"/>
  <c r="L53" i="212" s="1"/>
  <c r="L56" i="212" s="1"/>
  <c r="L59" i="212" s="1"/>
  <c r="K47" i="212"/>
  <c r="J47" i="212"/>
  <c r="I47" i="212"/>
  <c r="H47" i="212"/>
  <c r="G47" i="212"/>
  <c r="F47" i="212"/>
  <c r="E47" i="212"/>
  <c r="D47" i="212"/>
  <c r="D48" i="212" s="1"/>
  <c r="D51" i="212" s="1"/>
  <c r="D53" i="212" s="1"/>
  <c r="D56" i="212" s="1"/>
  <c r="D59" i="212" s="1"/>
  <c r="C47" i="212"/>
  <c r="AA32" i="212"/>
  <c r="Y32" i="212"/>
  <c r="X32" i="212"/>
  <c r="X48" i="212" s="1"/>
  <c r="W32" i="212"/>
  <c r="V32" i="212"/>
  <c r="V48" i="212" s="1"/>
  <c r="V51" i="212" s="1"/>
  <c r="V53" i="212" s="1"/>
  <c r="V56" i="212" s="1"/>
  <c r="V59" i="212" s="1"/>
  <c r="U32" i="212"/>
  <c r="T32" i="212"/>
  <c r="S32" i="212"/>
  <c r="S48" i="212" s="1"/>
  <c r="S51" i="212" s="1"/>
  <c r="S53" i="212" s="1"/>
  <c r="S56" i="212" s="1"/>
  <c r="S59" i="212" s="1"/>
  <c r="R32" i="212"/>
  <c r="R48" i="212" s="1"/>
  <c r="R51" i="212" s="1"/>
  <c r="R53" i="212" s="1"/>
  <c r="R56" i="212" s="1"/>
  <c r="R59" i="212" s="1"/>
  <c r="Q32" i="212"/>
  <c r="P32" i="212"/>
  <c r="P48" i="212" s="1"/>
  <c r="P51" i="212" s="1"/>
  <c r="P53" i="212" s="1"/>
  <c r="P56" i="212" s="1"/>
  <c r="P59" i="212" s="1"/>
  <c r="O32" i="212"/>
  <c r="N32" i="212"/>
  <c r="N48" i="212" s="1"/>
  <c r="N51" i="212" s="1"/>
  <c r="N53" i="212" s="1"/>
  <c r="N56" i="212" s="1"/>
  <c r="N59" i="212" s="1"/>
  <c r="M32" i="212"/>
  <c r="L32" i="212"/>
  <c r="K32" i="212"/>
  <c r="K48" i="212" s="1"/>
  <c r="K51" i="212" s="1"/>
  <c r="K53" i="212" s="1"/>
  <c r="K56" i="212" s="1"/>
  <c r="K59" i="212" s="1"/>
  <c r="J32" i="212"/>
  <c r="J48" i="212" s="1"/>
  <c r="J51" i="212" s="1"/>
  <c r="J53" i="212" s="1"/>
  <c r="J56" i="212" s="1"/>
  <c r="J59" i="212" s="1"/>
  <c r="I32" i="212"/>
  <c r="H32" i="212"/>
  <c r="G32" i="212"/>
  <c r="F32" i="212"/>
  <c r="F48" i="212" s="1"/>
  <c r="F51" i="212" s="1"/>
  <c r="F53" i="212" s="1"/>
  <c r="F56" i="212" s="1"/>
  <c r="F59" i="212" s="1"/>
  <c r="E32" i="212"/>
  <c r="D32" i="212"/>
  <c r="C32" i="212"/>
  <c r="C48" i="212" s="1"/>
  <c r="C51" i="212" s="1"/>
  <c r="C53" i="212" s="1"/>
  <c r="C56" i="212" s="1"/>
  <c r="C59" i="212" s="1"/>
  <c r="AA47" i="213"/>
  <c r="Y47" i="213"/>
  <c r="X47" i="213"/>
  <c r="W47" i="213"/>
  <c r="V47" i="213"/>
  <c r="U47" i="213"/>
  <c r="T47" i="213"/>
  <c r="S47" i="213"/>
  <c r="R47" i="213"/>
  <c r="Q47" i="213"/>
  <c r="P47" i="213"/>
  <c r="O47" i="213"/>
  <c r="N47" i="213"/>
  <c r="M47" i="213"/>
  <c r="L47" i="213"/>
  <c r="K47" i="213"/>
  <c r="J47" i="213"/>
  <c r="I47" i="213"/>
  <c r="H47" i="213"/>
  <c r="G47" i="213"/>
  <c r="F47" i="213"/>
  <c r="E47" i="213"/>
  <c r="D47" i="213"/>
  <c r="C47" i="213"/>
  <c r="AA32" i="213"/>
  <c r="Y32" i="213"/>
  <c r="X32" i="213"/>
  <c r="W32" i="213"/>
  <c r="W48" i="213" s="1"/>
  <c r="W51" i="213" s="1"/>
  <c r="W53" i="213" s="1"/>
  <c r="W56" i="213" s="1"/>
  <c r="W59" i="213" s="1"/>
  <c r="V32" i="213"/>
  <c r="V48" i="213" s="1"/>
  <c r="V51" i="213" s="1"/>
  <c r="V53" i="213" s="1"/>
  <c r="V56" i="213" s="1"/>
  <c r="V59" i="213" s="1"/>
  <c r="U32" i="213"/>
  <c r="U48" i="213" s="1"/>
  <c r="U51" i="213" s="1"/>
  <c r="U53" i="213" s="1"/>
  <c r="U56" i="213" s="1"/>
  <c r="U59" i="213" s="1"/>
  <c r="T32" i="213"/>
  <c r="T48" i="213" s="1"/>
  <c r="T51" i="213" s="1"/>
  <c r="T53" i="213" s="1"/>
  <c r="T56" i="213" s="1"/>
  <c r="T59" i="213" s="1"/>
  <c r="S32" i="213"/>
  <c r="R32" i="213"/>
  <c r="R48" i="213" s="1"/>
  <c r="R51" i="213" s="1"/>
  <c r="R53" i="213" s="1"/>
  <c r="R56" i="213" s="1"/>
  <c r="R59" i="213" s="1"/>
  <c r="Q32" i="213"/>
  <c r="Q48" i="213" s="1"/>
  <c r="Q51" i="213" s="1"/>
  <c r="Q53" i="213" s="1"/>
  <c r="Q56" i="213" s="1"/>
  <c r="Q59" i="213" s="1"/>
  <c r="P32" i="213"/>
  <c r="O32" i="213"/>
  <c r="O48" i="213" s="1"/>
  <c r="O51" i="213" s="1"/>
  <c r="O53" i="213" s="1"/>
  <c r="O56" i="213" s="1"/>
  <c r="O59" i="213" s="1"/>
  <c r="N32" i="213"/>
  <c r="N48" i="213" s="1"/>
  <c r="N51" i="213" s="1"/>
  <c r="N53" i="213" s="1"/>
  <c r="N56" i="213" s="1"/>
  <c r="N59" i="213" s="1"/>
  <c r="M32" i="213"/>
  <c r="M48" i="213" s="1"/>
  <c r="M51" i="213" s="1"/>
  <c r="M53" i="213" s="1"/>
  <c r="M56" i="213" s="1"/>
  <c r="M59" i="213" s="1"/>
  <c r="L32" i="213"/>
  <c r="L48" i="213" s="1"/>
  <c r="L51" i="213" s="1"/>
  <c r="L53" i="213" s="1"/>
  <c r="L56" i="213" s="1"/>
  <c r="L59" i="213" s="1"/>
  <c r="K32" i="213"/>
  <c r="J32" i="213"/>
  <c r="J48" i="213" s="1"/>
  <c r="J51" i="213" s="1"/>
  <c r="J53" i="213" s="1"/>
  <c r="J56" i="213" s="1"/>
  <c r="J59" i="213" s="1"/>
  <c r="I32" i="213"/>
  <c r="I48" i="213" s="1"/>
  <c r="I51" i="213" s="1"/>
  <c r="I53" i="213" s="1"/>
  <c r="I56" i="213" s="1"/>
  <c r="I59" i="213" s="1"/>
  <c r="H32" i="213"/>
  <c r="G32" i="213"/>
  <c r="G48" i="213" s="1"/>
  <c r="G51" i="213" s="1"/>
  <c r="G53" i="213" s="1"/>
  <c r="G56" i="213" s="1"/>
  <c r="G59" i="213" s="1"/>
  <c r="F32" i="213"/>
  <c r="F48" i="213" s="1"/>
  <c r="F51" i="213" s="1"/>
  <c r="F53" i="213" s="1"/>
  <c r="F56" i="213" s="1"/>
  <c r="F59" i="213" s="1"/>
  <c r="E32" i="213"/>
  <c r="E48" i="213" s="1"/>
  <c r="E51" i="213" s="1"/>
  <c r="E53" i="213" s="1"/>
  <c r="E56" i="213" s="1"/>
  <c r="E59" i="213" s="1"/>
  <c r="D32" i="213"/>
  <c r="D48" i="213" s="1"/>
  <c r="D51" i="213" s="1"/>
  <c r="D53" i="213" s="1"/>
  <c r="D56" i="213" s="1"/>
  <c r="D59" i="213" s="1"/>
  <c r="C32" i="213"/>
  <c r="V48" i="214"/>
  <c r="V51" i="214" s="1"/>
  <c r="V53" i="214" s="1"/>
  <c r="V56" i="214" s="1"/>
  <c r="V59" i="214" s="1"/>
  <c r="AA47" i="214"/>
  <c r="Y47" i="214"/>
  <c r="X47" i="214"/>
  <c r="W47" i="214"/>
  <c r="V47" i="214"/>
  <c r="U47" i="214"/>
  <c r="T47" i="214"/>
  <c r="S47" i="214"/>
  <c r="R47" i="214"/>
  <c r="Q47" i="214"/>
  <c r="P47" i="214"/>
  <c r="O47" i="214"/>
  <c r="N47" i="214"/>
  <c r="M47" i="214"/>
  <c r="L47" i="214"/>
  <c r="K47" i="214"/>
  <c r="J47" i="214"/>
  <c r="I47" i="214"/>
  <c r="H47" i="214"/>
  <c r="G47" i="214"/>
  <c r="F47" i="214"/>
  <c r="E47" i="214"/>
  <c r="D47" i="214"/>
  <c r="C47" i="214"/>
  <c r="AA32" i="214"/>
  <c r="AA48" i="214" s="1"/>
  <c r="AA51" i="214" s="1"/>
  <c r="AA53" i="214" s="1"/>
  <c r="AA56" i="214" s="1"/>
  <c r="AA59" i="214" s="1"/>
  <c r="Y32" i="214"/>
  <c r="Y48" i="214" s="1"/>
  <c r="Y51" i="214" s="1"/>
  <c r="Y53" i="214" s="1"/>
  <c r="Y56" i="214" s="1"/>
  <c r="Y59" i="214" s="1"/>
  <c r="X32" i="214"/>
  <c r="W32" i="214"/>
  <c r="V32" i="214"/>
  <c r="U32" i="214"/>
  <c r="U48" i="214" s="1"/>
  <c r="U51" i="214" s="1"/>
  <c r="U53" i="214" s="1"/>
  <c r="U56" i="214" s="1"/>
  <c r="U59" i="214" s="1"/>
  <c r="T32" i="214"/>
  <c r="T48" i="214" s="1"/>
  <c r="T51" i="214" s="1"/>
  <c r="T53" i="214" s="1"/>
  <c r="T56" i="214" s="1"/>
  <c r="T59" i="214" s="1"/>
  <c r="S32" i="214"/>
  <c r="S48" i="214" s="1"/>
  <c r="S51" i="214" s="1"/>
  <c r="S53" i="214" s="1"/>
  <c r="S56" i="214" s="1"/>
  <c r="S59" i="214" s="1"/>
  <c r="R32" i="214"/>
  <c r="Q32" i="214"/>
  <c r="Q48" i="214" s="1"/>
  <c r="Q51" i="214" s="1"/>
  <c r="Q53" i="214" s="1"/>
  <c r="Q56" i="214" s="1"/>
  <c r="Q59" i="214" s="1"/>
  <c r="P32" i="214"/>
  <c r="P48" i="214" s="1"/>
  <c r="P51" i="214" s="1"/>
  <c r="P53" i="214" s="1"/>
  <c r="P56" i="214" s="1"/>
  <c r="P59" i="214" s="1"/>
  <c r="O32" i="214"/>
  <c r="N32" i="214"/>
  <c r="N48" i="214" s="1"/>
  <c r="N51" i="214" s="1"/>
  <c r="N53" i="214" s="1"/>
  <c r="N56" i="214" s="1"/>
  <c r="N59" i="214" s="1"/>
  <c r="M32" i="214"/>
  <c r="M48" i="214" s="1"/>
  <c r="M51" i="214" s="1"/>
  <c r="M53" i="214" s="1"/>
  <c r="M56" i="214" s="1"/>
  <c r="M59" i="214" s="1"/>
  <c r="L32" i="214"/>
  <c r="L48" i="214" s="1"/>
  <c r="L51" i="214" s="1"/>
  <c r="L53" i="214" s="1"/>
  <c r="L56" i="214" s="1"/>
  <c r="L59" i="214" s="1"/>
  <c r="K32" i="214"/>
  <c r="K48" i="214" s="1"/>
  <c r="K51" i="214" s="1"/>
  <c r="K53" i="214" s="1"/>
  <c r="K56" i="214" s="1"/>
  <c r="K59" i="214" s="1"/>
  <c r="J32" i="214"/>
  <c r="I32" i="214"/>
  <c r="I48" i="214" s="1"/>
  <c r="I51" i="214" s="1"/>
  <c r="I53" i="214" s="1"/>
  <c r="I56" i="214" s="1"/>
  <c r="I59" i="214" s="1"/>
  <c r="H32" i="214"/>
  <c r="H48" i="214" s="1"/>
  <c r="H51" i="214" s="1"/>
  <c r="H53" i="214" s="1"/>
  <c r="H56" i="214" s="1"/>
  <c r="H59" i="214" s="1"/>
  <c r="G32" i="214"/>
  <c r="F32" i="214"/>
  <c r="F48" i="214" s="1"/>
  <c r="F51" i="214" s="1"/>
  <c r="F53" i="214" s="1"/>
  <c r="F56" i="214" s="1"/>
  <c r="F59" i="214" s="1"/>
  <c r="E32" i="214"/>
  <c r="E48" i="214" s="1"/>
  <c r="E51" i="214" s="1"/>
  <c r="E53" i="214" s="1"/>
  <c r="E56" i="214" s="1"/>
  <c r="E59" i="214" s="1"/>
  <c r="D32" i="214"/>
  <c r="D48" i="214" s="1"/>
  <c r="D51" i="214" s="1"/>
  <c r="D53" i="214" s="1"/>
  <c r="D56" i="214" s="1"/>
  <c r="D59" i="214" s="1"/>
  <c r="C32" i="214"/>
  <c r="C48" i="214" s="1"/>
  <c r="C51" i="214" s="1"/>
  <c r="C53" i="214" s="1"/>
  <c r="C56" i="214" s="1"/>
  <c r="C59" i="214" s="1"/>
  <c r="AA47" i="215"/>
  <c r="Y47" i="215"/>
  <c r="X47" i="215"/>
  <c r="W47" i="215"/>
  <c r="V47" i="215"/>
  <c r="U47" i="215"/>
  <c r="T47" i="215"/>
  <c r="S47" i="215"/>
  <c r="R47" i="215"/>
  <c r="Q47" i="215"/>
  <c r="P47" i="215"/>
  <c r="O47" i="215"/>
  <c r="N47" i="215"/>
  <c r="M47" i="215"/>
  <c r="L47" i="215"/>
  <c r="K47" i="215"/>
  <c r="J47" i="215"/>
  <c r="I47" i="215"/>
  <c r="H47" i="215"/>
  <c r="G47" i="215"/>
  <c r="F47" i="215"/>
  <c r="E47" i="215"/>
  <c r="D47" i="215"/>
  <c r="C47" i="215"/>
  <c r="AA32" i="215"/>
  <c r="AA48" i="215" s="1"/>
  <c r="AA51" i="215" s="1"/>
  <c r="AA53" i="215" s="1"/>
  <c r="AA56" i="215" s="1"/>
  <c r="AA59" i="215" s="1"/>
  <c r="Y32" i="215"/>
  <c r="X32" i="215"/>
  <c r="Z32" i="215" s="1"/>
  <c r="W32" i="215"/>
  <c r="W48" i="215" s="1"/>
  <c r="W51" i="215" s="1"/>
  <c r="W53" i="215" s="1"/>
  <c r="W56" i="215" s="1"/>
  <c r="W59" i="215" s="1"/>
  <c r="V32" i="215"/>
  <c r="U32" i="215"/>
  <c r="U48" i="215" s="1"/>
  <c r="U51" i="215" s="1"/>
  <c r="U53" i="215" s="1"/>
  <c r="U56" i="215" s="1"/>
  <c r="U59" i="215" s="1"/>
  <c r="T32" i="215"/>
  <c r="S32" i="215"/>
  <c r="R32" i="215"/>
  <c r="Q32" i="215"/>
  <c r="P32" i="215"/>
  <c r="P48" i="215" s="1"/>
  <c r="P51" i="215" s="1"/>
  <c r="P53" i="215" s="1"/>
  <c r="P56" i="215" s="1"/>
  <c r="P59" i="215" s="1"/>
  <c r="O32" i="215"/>
  <c r="O48" i="215" s="1"/>
  <c r="O51" i="215" s="1"/>
  <c r="O53" i="215" s="1"/>
  <c r="O56" i="215" s="1"/>
  <c r="O59" i="215" s="1"/>
  <c r="N32" i="215"/>
  <c r="M32" i="215"/>
  <c r="M48" i="215" s="1"/>
  <c r="M51" i="215" s="1"/>
  <c r="M53" i="215" s="1"/>
  <c r="M56" i="215" s="1"/>
  <c r="M59" i="215" s="1"/>
  <c r="L32" i="215"/>
  <c r="K32" i="215"/>
  <c r="J32" i="215"/>
  <c r="I32" i="215"/>
  <c r="H32" i="215"/>
  <c r="H48" i="215" s="1"/>
  <c r="H51" i="215" s="1"/>
  <c r="H53" i="215" s="1"/>
  <c r="H56" i="215" s="1"/>
  <c r="H59" i="215" s="1"/>
  <c r="G32" i="215"/>
  <c r="G48" i="215" s="1"/>
  <c r="G51" i="215" s="1"/>
  <c r="G53" i="215" s="1"/>
  <c r="G56" i="215" s="1"/>
  <c r="G59" i="215" s="1"/>
  <c r="F32" i="215"/>
  <c r="E32" i="215"/>
  <c r="E48" i="215" s="1"/>
  <c r="E51" i="215" s="1"/>
  <c r="E53" i="215" s="1"/>
  <c r="E56" i="215" s="1"/>
  <c r="E59" i="215" s="1"/>
  <c r="D32" i="215"/>
  <c r="C32" i="215"/>
  <c r="W48" i="216"/>
  <c r="W51" i="216" s="1"/>
  <c r="W53" i="216" s="1"/>
  <c r="W56" i="216" s="1"/>
  <c r="W59" i="216" s="1"/>
  <c r="AA47" i="216"/>
  <c r="Y47" i="216"/>
  <c r="X47" i="216"/>
  <c r="Z47" i="216" s="1"/>
  <c r="W47" i="216"/>
  <c r="V47" i="216"/>
  <c r="U47" i="216"/>
  <c r="T47" i="216"/>
  <c r="S47" i="216"/>
  <c r="R47" i="216"/>
  <c r="Q47" i="216"/>
  <c r="P47" i="216"/>
  <c r="O47" i="216"/>
  <c r="N47" i="216"/>
  <c r="M47" i="216"/>
  <c r="L47" i="216"/>
  <c r="K47" i="216"/>
  <c r="J47" i="216"/>
  <c r="I47" i="216"/>
  <c r="H47" i="216"/>
  <c r="G47" i="216"/>
  <c r="F47" i="216"/>
  <c r="E47" i="216"/>
  <c r="D47" i="216"/>
  <c r="C47" i="216"/>
  <c r="AA32" i="216"/>
  <c r="Y32" i="216"/>
  <c r="Y48" i="216" s="1"/>
  <c r="Y51" i="216" s="1"/>
  <c r="Y53" i="216" s="1"/>
  <c r="Y56" i="216" s="1"/>
  <c r="Y59" i="216" s="1"/>
  <c r="X32" i="216"/>
  <c r="W32" i="216"/>
  <c r="V32" i="216"/>
  <c r="V48" i="216" s="1"/>
  <c r="V51" i="216" s="1"/>
  <c r="V53" i="216" s="1"/>
  <c r="V56" i="216" s="1"/>
  <c r="V59" i="216" s="1"/>
  <c r="U32" i="216"/>
  <c r="T32" i="216"/>
  <c r="T48" i="216" s="1"/>
  <c r="T51" i="216" s="1"/>
  <c r="T53" i="216" s="1"/>
  <c r="T56" i="216" s="1"/>
  <c r="T59" i="216" s="1"/>
  <c r="S32" i="216"/>
  <c r="S48" i="216" s="1"/>
  <c r="S51" i="216" s="1"/>
  <c r="S53" i="216" s="1"/>
  <c r="S56" i="216" s="1"/>
  <c r="S59" i="216" s="1"/>
  <c r="R32" i="216"/>
  <c r="R48" i="216" s="1"/>
  <c r="R51" i="216" s="1"/>
  <c r="R53" i="216" s="1"/>
  <c r="R56" i="216" s="1"/>
  <c r="R59" i="216" s="1"/>
  <c r="Q32" i="216"/>
  <c r="Q48" i="216" s="1"/>
  <c r="Q51" i="216" s="1"/>
  <c r="Q53" i="216" s="1"/>
  <c r="Q56" i="216" s="1"/>
  <c r="Q59" i="216" s="1"/>
  <c r="P32" i="216"/>
  <c r="O32" i="216"/>
  <c r="O48" i="216" s="1"/>
  <c r="O51" i="216" s="1"/>
  <c r="O53" i="216" s="1"/>
  <c r="O56" i="216" s="1"/>
  <c r="O59" i="216" s="1"/>
  <c r="N32" i="216"/>
  <c r="N48" i="216" s="1"/>
  <c r="N51" i="216" s="1"/>
  <c r="N53" i="216" s="1"/>
  <c r="N56" i="216" s="1"/>
  <c r="N59" i="216" s="1"/>
  <c r="M32" i="216"/>
  <c r="L32" i="216"/>
  <c r="L48" i="216" s="1"/>
  <c r="L51" i="216" s="1"/>
  <c r="L53" i="216" s="1"/>
  <c r="L56" i="216" s="1"/>
  <c r="L59" i="216" s="1"/>
  <c r="K32" i="216"/>
  <c r="K48" i="216" s="1"/>
  <c r="K51" i="216" s="1"/>
  <c r="K53" i="216" s="1"/>
  <c r="K56" i="216" s="1"/>
  <c r="K59" i="216" s="1"/>
  <c r="J32" i="216"/>
  <c r="J48" i="216" s="1"/>
  <c r="J51" i="216" s="1"/>
  <c r="J53" i="216" s="1"/>
  <c r="J56" i="216" s="1"/>
  <c r="J59" i="216" s="1"/>
  <c r="I32" i="216"/>
  <c r="I48" i="216" s="1"/>
  <c r="I51" i="216" s="1"/>
  <c r="I53" i="216" s="1"/>
  <c r="I56" i="216" s="1"/>
  <c r="I59" i="216" s="1"/>
  <c r="H32" i="216"/>
  <c r="G32" i="216"/>
  <c r="G48" i="216" s="1"/>
  <c r="G51" i="216" s="1"/>
  <c r="G53" i="216" s="1"/>
  <c r="G56" i="216" s="1"/>
  <c r="G59" i="216" s="1"/>
  <c r="F32" i="216"/>
  <c r="F48" i="216" s="1"/>
  <c r="F51" i="216" s="1"/>
  <c r="F53" i="216" s="1"/>
  <c r="F56" i="216" s="1"/>
  <c r="F59" i="216" s="1"/>
  <c r="E32" i="216"/>
  <c r="D32" i="216"/>
  <c r="D48" i="216" s="1"/>
  <c r="D51" i="216" s="1"/>
  <c r="D53" i="216" s="1"/>
  <c r="D56" i="216" s="1"/>
  <c r="D59" i="216" s="1"/>
  <c r="C32" i="216"/>
  <c r="C48" i="216" s="1"/>
  <c r="C51" i="216" s="1"/>
  <c r="C53" i="216" s="1"/>
  <c r="C56" i="216" s="1"/>
  <c r="C59" i="216" s="1"/>
  <c r="S48" i="217"/>
  <c r="S51" i="217" s="1"/>
  <c r="S53" i="217" s="1"/>
  <c r="S56" i="217" s="1"/>
  <c r="S59" i="217" s="1"/>
  <c r="F48" i="217"/>
  <c r="F51" i="217" s="1"/>
  <c r="F53" i="217" s="1"/>
  <c r="F56" i="217" s="1"/>
  <c r="F59" i="217" s="1"/>
  <c r="AA47" i="217"/>
  <c r="Y47" i="217"/>
  <c r="X47" i="217"/>
  <c r="Z47" i="217" s="1"/>
  <c r="W47" i="217"/>
  <c r="V47" i="217"/>
  <c r="U47" i="217"/>
  <c r="T47" i="217"/>
  <c r="S47" i="217"/>
  <c r="R47" i="217"/>
  <c r="Q47" i="217"/>
  <c r="P47" i="217"/>
  <c r="O47" i="217"/>
  <c r="N47" i="217"/>
  <c r="M47" i="217"/>
  <c r="L47" i="217"/>
  <c r="K47" i="217"/>
  <c r="J47" i="217"/>
  <c r="I47" i="217"/>
  <c r="H47" i="217"/>
  <c r="G47" i="217"/>
  <c r="F47" i="217"/>
  <c r="E47" i="217"/>
  <c r="D47" i="217"/>
  <c r="C47" i="217"/>
  <c r="AA32" i="217"/>
  <c r="AA48" i="217" s="1"/>
  <c r="AA51" i="217" s="1"/>
  <c r="AA53" i="217" s="1"/>
  <c r="AA56" i="217" s="1"/>
  <c r="AA59" i="217" s="1"/>
  <c r="Y32" i="217"/>
  <c r="Y48" i="217" s="1"/>
  <c r="Y51" i="217" s="1"/>
  <c r="Y53" i="217" s="1"/>
  <c r="Y56" i="217" s="1"/>
  <c r="Y59" i="217" s="1"/>
  <c r="X32" i="217"/>
  <c r="X48" i="217" s="1"/>
  <c r="W32" i="217"/>
  <c r="V32" i="217"/>
  <c r="V48" i="217" s="1"/>
  <c r="V51" i="217" s="1"/>
  <c r="V53" i="217" s="1"/>
  <c r="V56" i="217" s="1"/>
  <c r="V59" i="217" s="1"/>
  <c r="U32" i="217"/>
  <c r="U48" i="217" s="1"/>
  <c r="U51" i="217" s="1"/>
  <c r="U53" i="217" s="1"/>
  <c r="U56" i="217" s="1"/>
  <c r="U59" i="217" s="1"/>
  <c r="T32" i="217"/>
  <c r="S32" i="217"/>
  <c r="R32" i="217"/>
  <c r="R48" i="217" s="1"/>
  <c r="R51" i="217" s="1"/>
  <c r="R53" i="217" s="1"/>
  <c r="R56" i="217" s="1"/>
  <c r="R59" i="217" s="1"/>
  <c r="Q32" i="217"/>
  <c r="Q48" i="217" s="1"/>
  <c r="Q51" i="217" s="1"/>
  <c r="Q53" i="217" s="1"/>
  <c r="Q56" i="217" s="1"/>
  <c r="Q59" i="217" s="1"/>
  <c r="P32" i="217"/>
  <c r="P48" i="217" s="1"/>
  <c r="P51" i="217" s="1"/>
  <c r="P53" i="217" s="1"/>
  <c r="P56" i="217" s="1"/>
  <c r="P59" i="217" s="1"/>
  <c r="O32" i="217"/>
  <c r="N32" i="217"/>
  <c r="N48" i="217" s="1"/>
  <c r="N51" i="217" s="1"/>
  <c r="N53" i="217" s="1"/>
  <c r="N56" i="217" s="1"/>
  <c r="N59" i="217" s="1"/>
  <c r="M32" i="217"/>
  <c r="M48" i="217" s="1"/>
  <c r="M51" i="217" s="1"/>
  <c r="M53" i="217" s="1"/>
  <c r="M56" i="217" s="1"/>
  <c r="M59" i="217" s="1"/>
  <c r="L32" i="217"/>
  <c r="K32" i="217"/>
  <c r="K48" i="217" s="1"/>
  <c r="K51" i="217" s="1"/>
  <c r="K53" i="217" s="1"/>
  <c r="K56" i="217" s="1"/>
  <c r="K59" i="217" s="1"/>
  <c r="J32" i="217"/>
  <c r="J48" i="217" s="1"/>
  <c r="J51" i="217" s="1"/>
  <c r="J53" i="217" s="1"/>
  <c r="J56" i="217" s="1"/>
  <c r="J59" i="217" s="1"/>
  <c r="I32" i="217"/>
  <c r="I48" i="217" s="1"/>
  <c r="I51" i="217" s="1"/>
  <c r="I53" i="217" s="1"/>
  <c r="I56" i="217" s="1"/>
  <c r="I59" i="217" s="1"/>
  <c r="H32" i="217"/>
  <c r="H48" i="217" s="1"/>
  <c r="H51" i="217" s="1"/>
  <c r="H53" i="217" s="1"/>
  <c r="H56" i="217" s="1"/>
  <c r="H59" i="217" s="1"/>
  <c r="G32" i="217"/>
  <c r="F32" i="217"/>
  <c r="E32" i="217"/>
  <c r="E48" i="217" s="1"/>
  <c r="E51" i="217" s="1"/>
  <c r="E53" i="217" s="1"/>
  <c r="E56" i="217" s="1"/>
  <c r="E59" i="217" s="1"/>
  <c r="D32" i="217"/>
  <c r="C32" i="217"/>
  <c r="C48" i="217" s="1"/>
  <c r="C51" i="217" s="1"/>
  <c r="C53" i="217" s="1"/>
  <c r="C56" i="217" s="1"/>
  <c r="C59" i="217" s="1"/>
  <c r="J48" i="218"/>
  <c r="J51" i="218" s="1"/>
  <c r="J53" i="218" s="1"/>
  <c r="J56" i="218" s="1"/>
  <c r="J59" i="218" s="1"/>
  <c r="AA47" i="218"/>
  <c r="Y47" i="218"/>
  <c r="X47" i="218"/>
  <c r="W47" i="218"/>
  <c r="V47" i="218"/>
  <c r="U47" i="218"/>
  <c r="T47" i="218"/>
  <c r="S47" i="218"/>
  <c r="R47" i="218"/>
  <c r="Q47" i="218"/>
  <c r="P47" i="218"/>
  <c r="O47" i="218"/>
  <c r="N47" i="218"/>
  <c r="M47" i="218"/>
  <c r="L47" i="218"/>
  <c r="K47" i="218"/>
  <c r="J47" i="218"/>
  <c r="I47" i="218"/>
  <c r="H47" i="218"/>
  <c r="G47" i="218"/>
  <c r="F47" i="218"/>
  <c r="E47" i="218"/>
  <c r="D47" i="218"/>
  <c r="C47" i="218"/>
  <c r="AA32" i="218"/>
  <c r="Y32" i="218"/>
  <c r="Y48" i="218" s="1"/>
  <c r="Y51" i="218" s="1"/>
  <c r="Y53" i="218" s="1"/>
  <c r="Y56" i="218" s="1"/>
  <c r="Y59" i="218" s="1"/>
  <c r="X32" i="218"/>
  <c r="X48" i="218" s="1"/>
  <c r="X51" i="218" s="1"/>
  <c r="W32" i="218"/>
  <c r="W48" i="218" s="1"/>
  <c r="W51" i="218" s="1"/>
  <c r="W53" i="218" s="1"/>
  <c r="W56" i="218" s="1"/>
  <c r="W59" i="218" s="1"/>
  <c r="V32" i="218"/>
  <c r="U32" i="218"/>
  <c r="U48" i="218" s="1"/>
  <c r="U51" i="218" s="1"/>
  <c r="U53" i="218" s="1"/>
  <c r="U56" i="218" s="1"/>
  <c r="U59" i="218" s="1"/>
  <c r="T32" i="218"/>
  <c r="T48" i="218" s="1"/>
  <c r="T51" i="218" s="1"/>
  <c r="T53" i="218" s="1"/>
  <c r="T56" i="218" s="1"/>
  <c r="T59" i="218" s="1"/>
  <c r="S32" i="218"/>
  <c r="R32" i="218"/>
  <c r="R48" i="218" s="1"/>
  <c r="R51" i="218" s="1"/>
  <c r="R53" i="218" s="1"/>
  <c r="R56" i="218" s="1"/>
  <c r="R59" i="218" s="1"/>
  <c r="Q32" i="218"/>
  <c r="P32" i="218"/>
  <c r="P48" i="218" s="1"/>
  <c r="P51" i="218" s="1"/>
  <c r="P53" i="218" s="1"/>
  <c r="P56" i="218" s="1"/>
  <c r="P59" i="218" s="1"/>
  <c r="O32" i="218"/>
  <c r="O48" i="218" s="1"/>
  <c r="O51" i="218" s="1"/>
  <c r="O53" i="218" s="1"/>
  <c r="O56" i="218" s="1"/>
  <c r="O59" i="218" s="1"/>
  <c r="N32" i="218"/>
  <c r="M32" i="218"/>
  <c r="M48" i="218" s="1"/>
  <c r="M51" i="218" s="1"/>
  <c r="M53" i="218" s="1"/>
  <c r="M56" i="218" s="1"/>
  <c r="M59" i="218" s="1"/>
  <c r="L32" i="218"/>
  <c r="L48" i="218" s="1"/>
  <c r="L51" i="218" s="1"/>
  <c r="L53" i="218" s="1"/>
  <c r="L56" i="218" s="1"/>
  <c r="L59" i="218" s="1"/>
  <c r="K32" i="218"/>
  <c r="J32" i="218"/>
  <c r="I32" i="218"/>
  <c r="I48" i="218" s="1"/>
  <c r="I51" i="218" s="1"/>
  <c r="I53" i="218" s="1"/>
  <c r="I56" i="218" s="1"/>
  <c r="I59" i="218" s="1"/>
  <c r="H32" i="218"/>
  <c r="H48" i="218" s="1"/>
  <c r="H51" i="218" s="1"/>
  <c r="H53" i="218" s="1"/>
  <c r="H56" i="218" s="1"/>
  <c r="H59" i="218" s="1"/>
  <c r="G32" i="218"/>
  <c r="G48" i="218" s="1"/>
  <c r="G51" i="218" s="1"/>
  <c r="G53" i="218" s="1"/>
  <c r="G56" i="218" s="1"/>
  <c r="G59" i="218" s="1"/>
  <c r="F32" i="218"/>
  <c r="E32" i="218"/>
  <c r="E48" i="218" s="1"/>
  <c r="E51" i="218" s="1"/>
  <c r="E53" i="218" s="1"/>
  <c r="E56" i="218" s="1"/>
  <c r="E59" i="218" s="1"/>
  <c r="D32" i="218"/>
  <c r="D48" i="218" s="1"/>
  <c r="D51" i="218" s="1"/>
  <c r="D53" i="218" s="1"/>
  <c r="D56" i="218" s="1"/>
  <c r="D59" i="218" s="1"/>
  <c r="C32" i="218"/>
  <c r="AA47" i="219"/>
  <c r="Y47" i="219"/>
  <c r="X47" i="219"/>
  <c r="Z47" i="219" s="1"/>
  <c r="W47" i="219"/>
  <c r="V47" i="219"/>
  <c r="U47" i="219"/>
  <c r="T47" i="219"/>
  <c r="S47" i="219"/>
  <c r="R47" i="219"/>
  <c r="Q47" i="219"/>
  <c r="P47" i="219"/>
  <c r="O47" i="219"/>
  <c r="N47" i="219"/>
  <c r="M47" i="219"/>
  <c r="L47" i="219"/>
  <c r="K47" i="219"/>
  <c r="J47" i="219"/>
  <c r="I47" i="219"/>
  <c r="H47" i="219"/>
  <c r="G47" i="219"/>
  <c r="F47" i="219"/>
  <c r="E47" i="219"/>
  <c r="D47" i="219"/>
  <c r="C47" i="219"/>
  <c r="AA32" i="219"/>
  <c r="AA48" i="219" s="1"/>
  <c r="AA51" i="219" s="1"/>
  <c r="AA53" i="219" s="1"/>
  <c r="AA56" i="219" s="1"/>
  <c r="AA59" i="219" s="1"/>
  <c r="Y32" i="219"/>
  <c r="Y48" i="219" s="1"/>
  <c r="Y51" i="219" s="1"/>
  <c r="Y53" i="219" s="1"/>
  <c r="Y56" i="219" s="1"/>
  <c r="Y59" i="219" s="1"/>
  <c r="X32" i="219"/>
  <c r="X48" i="219" s="1"/>
  <c r="W32" i="219"/>
  <c r="W48" i="219" s="1"/>
  <c r="W51" i="219" s="1"/>
  <c r="W53" i="219" s="1"/>
  <c r="W56" i="219" s="1"/>
  <c r="W59" i="219" s="1"/>
  <c r="V32" i="219"/>
  <c r="V48" i="219" s="1"/>
  <c r="V51" i="219" s="1"/>
  <c r="V53" i="219" s="1"/>
  <c r="V56" i="219" s="1"/>
  <c r="V59" i="219" s="1"/>
  <c r="U32" i="219"/>
  <c r="T32" i="219"/>
  <c r="T48" i="219" s="1"/>
  <c r="T51" i="219" s="1"/>
  <c r="T53" i="219" s="1"/>
  <c r="T56" i="219" s="1"/>
  <c r="T59" i="219" s="1"/>
  <c r="S32" i="219"/>
  <c r="S48" i="219" s="1"/>
  <c r="S51" i="219" s="1"/>
  <c r="S53" i="219" s="1"/>
  <c r="S56" i="219" s="1"/>
  <c r="S59" i="219" s="1"/>
  <c r="R32" i="219"/>
  <c r="Q32" i="219"/>
  <c r="Q48" i="219" s="1"/>
  <c r="Q51" i="219" s="1"/>
  <c r="Q53" i="219" s="1"/>
  <c r="Q56" i="219" s="1"/>
  <c r="Q59" i="219" s="1"/>
  <c r="P32" i="219"/>
  <c r="P48" i="219" s="1"/>
  <c r="P51" i="219" s="1"/>
  <c r="P53" i="219" s="1"/>
  <c r="P56" i="219" s="1"/>
  <c r="P59" i="219" s="1"/>
  <c r="O32" i="219"/>
  <c r="O48" i="219" s="1"/>
  <c r="O51" i="219" s="1"/>
  <c r="O53" i="219" s="1"/>
  <c r="O56" i="219" s="1"/>
  <c r="O59" i="219" s="1"/>
  <c r="N32" i="219"/>
  <c r="N48" i="219" s="1"/>
  <c r="N51" i="219" s="1"/>
  <c r="N53" i="219" s="1"/>
  <c r="N56" i="219" s="1"/>
  <c r="N59" i="219" s="1"/>
  <c r="M32" i="219"/>
  <c r="L32" i="219"/>
  <c r="L48" i="219" s="1"/>
  <c r="L51" i="219" s="1"/>
  <c r="L53" i="219" s="1"/>
  <c r="L56" i="219" s="1"/>
  <c r="L59" i="219" s="1"/>
  <c r="K32" i="219"/>
  <c r="K48" i="219" s="1"/>
  <c r="K51" i="219" s="1"/>
  <c r="K53" i="219" s="1"/>
  <c r="K56" i="219" s="1"/>
  <c r="K59" i="219" s="1"/>
  <c r="J32" i="219"/>
  <c r="I32" i="219"/>
  <c r="I48" i="219" s="1"/>
  <c r="I51" i="219" s="1"/>
  <c r="I53" i="219" s="1"/>
  <c r="I56" i="219" s="1"/>
  <c r="I59" i="219" s="1"/>
  <c r="H32" i="219"/>
  <c r="H48" i="219" s="1"/>
  <c r="H51" i="219" s="1"/>
  <c r="H53" i="219" s="1"/>
  <c r="H56" i="219" s="1"/>
  <c r="H59" i="219" s="1"/>
  <c r="G32" i="219"/>
  <c r="G48" i="219" s="1"/>
  <c r="G51" i="219" s="1"/>
  <c r="G53" i="219" s="1"/>
  <c r="G56" i="219" s="1"/>
  <c r="G59" i="219" s="1"/>
  <c r="F32" i="219"/>
  <c r="F48" i="219" s="1"/>
  <c r="F51" i="219" s="1"/>
  <c r="F53" i="219" s="1"/>
  <c r="F56" i="219" s="1"/>
  <c r="F59" i="219" s="1"/>
  <c r="E32" i="219"/>
  <c r="D32" i="219"/>
  <c r="D48" i="219" s="1"/>
  <c r="D51" i="219" s="1"/>
  <c r="D53" i="219" s="1"/>
  <c r="D56" i="219" s="1"/>
  <c r="D59" i="219" s="1"/>
  <c r="C32" i="219"/>
  <c r="C48" i="219" s="1"/>
  <c r="C51" i="219" s="1"/>
  <c r="C53" i="219" s="1"/>
  <c r="C56" i="219" s="1"/>
  <c r="C59" i="219" s="1"/>
  <c r="AA47" i="220"/>
  <c r="Y47" i="220"/>
  <c r="X47" i="220"/>
  <c r="W47" i="220"/>
  <c r="V47" i="220"/>
  <c r="U47" i="220"/>
  <c r="T47" i="220"/>
  <c r="S47" i="220"/>
  <c r="R47" i="220"/>
  <c r="Q47" i="220"/>
  <c r="P47" i="220"/>
  <c r="O47" i="220"/>
  <c r="N47" i="220"/>
  <c r="M47" i="220"/>
  <c r="L47" i="220"/>
  <c r="K47" i="220"/>
  <c r="J47" i="220"/>
  <c r="I47" i="220"/>
  <c r="H47" i="220"/>
  <c r="G47" i="220"/>
  <c r="F47" i="220"/>
  <c r="E47" i="220"/>
  <c r="D47" i="220"/>
  <c r="C47" i="220"/>
  <c r="AA32" i="220"/>
  <c r="AA48" i="220" s="1"/>
  <c r="AA51" i="220" s="1"/>
  <c r="AA53" i="220" s="1"/>
  <c r="AA56" i="220" s="1"/>
  <c r="AA59" i="220" s="1"/>
  <c r="Z32" i="220"/>
  <c r="Y32" i="220"/>
  <c r="X32" i="220"/>
  <c r="W32" i="220"/>
  <c r="W48" i="220" s="1"/>
  <c r="W51" i="220" s="1"/>
  <c r="W53" i="220" s="1"/>
  <c r="W56" i="220" s="1"/>
  <c r="W59" i="220" s="1"/>
  <c r="V32" i="220"/>
  <c r="U32" i="220"/>
  <c r="T32" i="220"/>
  <c r="S32" i="220"/>
  <c r="S48" i="220" s="1"/>
  <c r="S51" i="220" s="1"/>
  <c r="S53" i="220" s="1"/>
  <c r="S56" i="220" s="1"/>
  <c r="S59" i="220" s="1"/>
  <c r="R32" i="220"/>
  <c r="Q32" i="220"/>
  <c r="P32" i="220"/>
  <c r="P48" i="220" s="1"/>
  <c r="P51" i="220" s="1"/>
  <c r="P53" i="220" s="1"/>
  <c r="P56" i="220" s="1"/>
  <c r="P59" i="220" s="1"/>
  <c r="O32" i="220"/>
  <c r="O48" i="220" s="1"/>
  <c r="O51" i="220" s="1"/>
  <c r="O53" i="220" s="1"/>
  <c r="O56" i="220" s="1"/>
  <c r="O59" i="220" s="1"/>
  <c r="N32" i="220"/>
  <c r="M32" i="220"/>
  <c r="L32" i="220"/>
  <c r="K32" i="220"/>
  <c r="K48" i="220" s="1"/>
  <c r="K51" i="220" s="1"/>
  <c r="K53" i="220" s="1"/>
  <c r="K56" i="220" s="1"/>
  <c r="K59" i="220" s="1"/>
  <c r="J32" i="220"/>
  <c r="I32" i="220"/>
  <c r="H32" i="220"/>
  <c r="G32" i="220"/>
  <c r="G48" i="220" s="1"/>
  <c r="G51" i="220" s="1"/>
  <c r="G53" i="220" s="1"/>
  <c r="G56" i="220" s="1"/>
  <c r="G59" i="220" s="1"/>
  <c r="F32" i="220"/>
  <c r="E32" i="220"/>
  <c r="D32" i="220"/>
  <c r="C32" i="220"/>
  <c r="C48" i="220" s="1"/>
  <c r="C51" i="220" s="1"/>
  <c r="C53" i="220" s="1"/>
  <c r="C56" i="220" s="1"/>
  <c r="C59" i="220" s="1"/>
  <c r="R48" i="221"/>
  <c r="R51" i="221" s="1"/>
  <c r="R53" i="221" s="1"/>
  <c r="R56" i="221" s="1"/>
  <c r="R59" i="221" s="1"/>
  <c r="AA47" i="221"/>
  <c r="Y47" i="221"/>
  <c r="X47" i="221"/>
  <c r="W47" i="221"/>
  <c r="V47" i="221"/>
  <c r="U47" i="221"/>
  <c r="T47" i="221"/>
  <c r="S47" i="221"/>
  <c r="R47" i="221"/>
  <c r="Q47" i="221"/>
  <c r="P47" i="221"/>
  <c r="O47" i="221"/>
  <c r="N47" i="221"/>
  <c r="M47" i="221"/>
  <c r="L47" i="221"/>
  <c r="K47" i="221"/>
  <c r="J47" i="221"/>
  <c r="I47" i="221"/>
  <c r="H47" i="221"/>
  <c r="G47" i="221"/>
  <c r="F47" i="221"/>
  <c r="E47" i="221"/>
  <c r="D47" i="221"/>
  <c r="C47" i="221"/>
  <c r="AA32" i="221"/>
  <c r="Y32" i="221"/>
  <c r="X32" i="221"/>
  <c r="W32" i="221"/>
  <c r="W48" i="221" s="1"/>
  <c r="W51" i="221" s="1"/>
  <c r="W53" i="221" s="1"/>
  <c r="W56" i="221" s="1"/>
  <c r="W59" i="221" s="1"/>
  <c r="V32" i="221"/>
  <c r="V48" i="221" s="1"/>
  <c r="V51" i="221" s="1"/>
  <c r="V53" i="221" s="1"/>
  <c r="V56" i="221" s="1"/>
  <c r="V59" i="221" s="1"/>
  <c r="U32" i="221"/>
  <c r="U48" i="221" s="1"/>
  <c r="U51" i="221" s="1"/>
  <c r="U53" i="221" s="1"/>
  <c r="U56" i="221" s="1"/>
  <c r="U59" i="221" s="1"/>
  <c r="T32" i="221"/>
  <c r="T48" i="221" s="1"/>
  <c r="T51" i="221" s="1"/>
  <c r="T53" i="221" s="1"/>
  <c r="T56" i="221" s="1"/>
  <c r="T59" i="221" s="1"/>
  <c r="S32" i="221"/>
  <c r="R32" i="221"/>
  <c r="Q32" i="221"/>
  <c r="Q48" i="221" s="1"/>
  <c r="Q51" i="221" s="1"/>
  <c r="Q53" i="221" s="1"/>
  <c r="Q56" i="221" s="1"/>
  <c r="Q59" i="221" s="1"/>
  <c r="P32" i="221"/>
  <c r="O32" i="221"/>
  <c r="O48" i="221" s="1"/>
  <c r="O51" i="221" s="1"/>
  <c r="O53" i="221" s="1"/>
  <c r="O56" i="221" s="1"/>
  <c r="O59" i="221" s="1"/>
  <c r="N32" i="221"/>
  <c r="N48" i="221" s="1"/>
  <c r="N51" i="221" s="1"/>
  <c r="N53" i="221" s="1"/>
  <c r="N56" i="221" s="1"/>
  <c r="N59" i="221" s="1"/>
  <c r="M32" i="221"/>
  <c r="M48" i="221" s="1"/>
  <c r="M51" i="221" s="1"/>
  <c r="M53" i="221" s="1"/>
  <c r="M56" i="221" s="1"/>
  <c r="M59" i="221" s="1"/>
  <c r="L32" i="221"/>
  <c r="L48" i="221" s="1"/>
  <c r="L51" i="221" s="1"/>
  <c r="L53" i="221" s="1"/>
  <c r="L56" i="221" s="1"/>
  <c r="L59" i="221" s="1"/>
  <c r="K32" i="221"/>
  <c r="J32" i="221"/>
  <c r="J48" i="221" s="1"/>
  <c r="J51" i="221" s="1"/>
  <c r="J53" i="221" s="1"/>
  <c r="J56" i="221" s="1"/>
  <c r="J59" i="221" s="1"/>
  <c r="I32" i="221"/>
  <c r="I48" i="221" s="1"/>
  <c r="I51" i="221" s="1"/>
  <c r="I53" i="221" s="1"/>
  <c r="I56" i="221" s="1"/>
  <c r="I59" i="221" s="1"/>
  <c r="H32" i="221"/>
  <c r="G32" i="221"/>
  <c r="G48" i="221" s="1"/>
  <c r="G51" i="221" s="1"/>
  <c r="G53" i="221" s="1"/>
  <c r="G56" i="221" s="1"/>
  <c r="G59" i="221" s="1"/>
  <c r="F32" i="221"/>
  <c r="F48" i="221" s="1"/>
  <c r="F51" i="221" s="1"/>
  <c r="F53" i="221" s="1"/>
  <c r="F56" i="221" s="1"/>
  <c r="F59" i="221" s="1"/>
  <c r="E32" i="221"/>
  <c r="E48" i="221" s="1"/>
  <c r="E51" i="221" s="1"/>
  <c r="E53" i="221" s="1"/>
  <c r="E56" i="221" s="1"/>
  <c r="E59" i="221" s="1"/>
  <c r="D32" i="221"/>
  <c r="D48" i="221" s="1"/>
  <c r="D51" i="221" s="1"/>
  <c r="D53" i="221" s="1"/>
  <c r="D56" i="221" s="1"/>
  <c r="D59" i="221" s="1"/>
  <c r="C32" i="221"/>
  <c r="AA47" i="222"/>
  <c r="Y47" i="222"/>
  <c r="X47" i="222"/>
  <c r="Z47" i="222" s="1"/>
  <c r="W47" i="222"/>
  <c r="V47" i="222"/>
  <c r="U47" i="222"/>
  <c r="T47" i="222"/>
  <c r="S47" i="222"/>
  <c r="R47" i="222"/>
  <c r="Q47" i="222"/>
  <c r="P47" i="222"/>
  <c r="O47" i="222"/>
  <c r="N47" i="222"/>
  <c r="M47" i="222"/>
  <c r="L47" i="222"/>
  <c r="K47" i="222"/>
  <c r="J47" i="222"/>
  <c r="I47" i="222"/>
  <c r="H47" i="222"/>
  <c r="G47" i="222"/>
  <c r="F47" i="222"/>
  <c r="E47" i="222"/>
  <c r="D47" i="222"/>
  <c r="C47" i="222"/>
  <c r="AA32" i="222"/>
  <c r="Y32" i="222"/>
  <c r="Y48" i="222" s="1"/>
  <c r="Y51" i="222" s="1"/>
  <c r="Y53" i="222" s="1"/>
  <c r="Y56" i="222" s="1"/>
  <c r="Y59" i="222" s="1"/>
  <c r="X32" i="222"/>
  <c r="W32" i="222"/>
  <c r="V32" i="222"/>
  <c r="V48" i="222" s="1"/>
  <c r="V51" i="222" s="1"/>
  <c r="V53" i="222" s="1"/>
  <c r="V56" i="222" s="1"/>
  <c r="V59" i="222" s="1"/>
  <c r="U32" i="222"/>
  <c r="U48" i="222" s="1"/>
  <c r="U51" i="222" s="1"/>
  <c r="U53" i="222" s="1"/>
  <c r="U56" i="222" s="1"/>
  <c r="U59" i="222" s="1"/>
  <c r="T32" i="222"/>
  <c r="T48" i="222" s="1"/>
  <c r="T51" i="222" s="1"/>
  <c r="T53" i="222" s="1"/>
  <c r="T56" i="222" s="1"/>
  <c r="T59" i="222" s="1"/>
  <c r="S32" i="222"/>
  <c r="S48" i="222" s="1"/>
  <c r="S51" i="222" s="1"/>
  <c r="S53" i="222" s="1"/>
  <c r="S56" i="222" s="1"/>
  <c r="S59" i="222" s="1"/>
  <c r="R32" i="222"/>
  <c r="Q32" i="222"/>
  <c r="Q48" i="222" s="1"/>
  <c r="Q51" i="222" s="1"/>
  <c r="Q53" i="222" s="1"/>
  <c r="Q56" i="222" s="1"/>
  <c r="Q59" i="222" s="1"/>
  <c r="P32" i="222"/>
  <c r="P48" i="222" s="1"/>
  <c r="P51" i="222" s="1"/>
  <c r="P53" i="222" s="1"/>
  <c r="P56" i="222" s="1"/>
  <c r="P59" i="222" s="1"/>
  <c r="O32" i="222"/>
  <c r="N32" i="222"/>
  <c r="N48" i="222" s="1"/>
  <c r="N51" i="222" s="1"/>
  <c r="N53" i="222" s="1"/>
  <c r="N56" i="222" s="1"/>
  <c r="N59" i="222" s="1"/>
  <c r="M32" i="222"/>
  <c r="M48" i="222" s="1"/>
  <c r="M51" i="222" s="1"/>
  <c r="M53" i="222" s="1"/>
  <c r="M56" i="222" s="1"/>
  <c r="M59" i="222" s="1"/>
  <c r="L32" i="222"/>
  <c r="L48" i="222" s="1"/>
  <c r="L51" i="222" s="1"/>
  <c r="L53" i="222" s="1"/>
  <c r="L56" i="222" s="1"/>
  <c r="L59" i="222" s="1"/>
  <c r="K32" i="222"/>
  <c r="K48" i="222" s="1"/>
  <c r="K51" i="222" s="1"/>
  <c r="K53" i="222" s="1"/>
  <c r="K56" i="222" s="1"/>
  <c r="K59" i="222" s="1"/>
  <c r="J32" i="222"/>
  <c r="I32" i="222"/>
  <c r="I48" i="222" s="1"/>
  <c r="I51" i="222" s="1"/>
  <c r="I53" i="222" s="1"/>
  <c r="I56" i="222" s="1"/>
  <c r="I59" i="222" s="1"/>
  <c r="H32" i="222"/>
  <c r="H48" i="222" s="1"/>
  <c r="H51" i="222" s="1"/>
  <c r="H53" i="222" s="1"/>
  <c r="H56" i="222" s="1"/>
  <c r="H59" i="222" s="1"/>
  <c r="G32" i="222"/>
  <c r="F32" i="222"/>
  <c r="F48" i="222" s="1"/>
  <c r="F51" i="222" s="1"/>
  <c r="F53" i="222" s="1"/>
  <c r="F56" i="222" s="1"/>
  <c r="F59" i="222" s="1"/>
  <c r="E32" i="222"/>
  <c r="E48" i="222" s="1"/>
  <c r="E51" i="222" s="1"/>
  <c r="E53" i="222" s="1"/>
  <c r="E56" i="222" s="1"/>
  <c r="E59" i="222" s="1"/>
  <c r="D32" i="222"/>
  <c r="D48" i="222" s="1"/>
  <c r="D51" i="222" s="1"/>
  <c r="D53" i="222" s="1"/>
  <c r="D56" i="222" s="1"/>
  <c r="D59" i="222" s="1"/>
  <c r="C32" i="222"/>
  <c r="C48" i="222" s="1"/>
  <c r="C51" i="222" s="1"/>
  <c r="C53" i="222" s="1"/>
  <c r="C56" i="222" s="1"/>
  <c r="C59" i="222" s="1"/>
  <c r="AA47" i="223"/>
  <c r="Z47" i="223"/>
  <c r="Y47" i="223"/>
  <c r="X47" i="223"/>
  <c r="W47" i="223"/>
  <c r="V47" i="223"/>
  <c r="U47" i="223"/>
  <c r="T47" i="223"/>
  <c r="S47" i="223"/>
  <c r="R47" i="223"/>
  <c r="Q47" i="223"/>
  <c r="P47" i="223"/>
  <c r="O47" i="223"/>
  <c r="N47" i="223"/>
  <c r="M47" i="223"/>
  <c r="L47" i="223"/>
  <c r="K47" i="223"/>
  <c r="J47" i="223"/>
  <c r="I47" i="223"/>
  <c r="H47" i="223"/>
  <c r="G47" i="223"/>
  <c r="F47" i="223"/>
  <c r="E47" i="223"/>
  <c r="D47" i="223"/>
  <c r="C47" i="223"/>
  <c r="AA32" i="223"/>
  <c r="AA48" i="223" s="1"/>
  <c r="AA51" i="223" s="1"/>
  <c r="AA53" i="223" s="1"/>
  <c r="AA56" i="223" s="1"/>
  <c r="AA59" i="223" s="1"/>
  <c r="Y32" i="223"/>
  <c r="X32" i="223"/>
  <c r="X48" i="223" s="1"/>
  <c r="Z48" i="223" s="1"/>
  <c r="W32" i="223"/>
  <c r="W48" i="223" s="1"/>
  <c r="W51" i="223" s="1"/>
  <c r="W53" i="223" s="1"/>
  <c r="W56" i="223" s="1"/>
  <c r="W59" i="223" s="1"/>
  <c r="V32" i="223"/>
  <c r="U32" i="223"/>
  <c r="U48" i="223" s="1"/>
  <c r="U51" i="223" s="1"/>
  <c r="U53" i="223" s="1"/>
  <c r="U56" i="223" s="1"/>
  <c r="U59" i="223" s="1"/>
  <c r="T32" i="223"/>
  <c r="T48" i="223" s="1"/>
  <c r="T51" i="223" s="1"/>
  <c r="T53" i="223" s="1"/>
  <c r="T56" i="223" s="1"/>
  <c r="T59" i="223" s="1"/>
  <c r="S32" i="223"/>
  <c r="S48" i="223" s="1"/>
  <c r="S51" i="223" s="1"/>
  <c r="S53" i="223" s="1"/>
  <c r="S56" i="223" s="1"/>
  <c r="S59" i="223" s="1"/>
  <c r="R32" i="223"/>
  <c r="R48" i="223" s="1"/>
  <c r="R51" i="223" s="1"/>
  <c r="R53" i="223" s="1"/>
  <c r="R56" i="223" s="1"/>
  <c r="R59" i="223" s="1"/>
  <c r="Q32" i="223"/>
  <c r="P32" i="223"/>
  <c r="P48" i="223" s="1"/>
  <c r="P51" i="223" s="1"/>
  <c r="P53" i="223" s="1"/>
  <c r="P56" i="223" s="1"/>
  <c r="P59" i="223" s="1"/>
  <c r="O32" i="223"/>
  <c r="O48" i="223" s="1"/>
  <c r="O51" i="223" s="1"/>
  <c r="O53" i="223" s="1"/>
  <c r="O56" i="223" s="1"/>
  <c r="O59" i="223" s="1"/>
  <c r="N32" i="223"/>
  <c r="M32" i="223"/>
  <c r="M48" i="223" s="1"/>
  <c r="M51" i="223" s="1"/>
  <c r="M53" i="223" s="1"/>
  <c r="M56" i="223" s="1"/>
  <c r="M59" i="223" s="1"/>
  <c r="L32" i="223"/>
  <c r="L48" i="223" s="1"/>
  <c r="L51" i="223" s="1"/>
  <c r="L53" i="223" s="1"/>
  <c r="L56" i="223" s="1"/>
  <c r="L59" i="223" s="1"/>
  <c r="K32" i="223"/>
  <c r="K48" i="223" s="1"/>
  <c r="K51" i="223" s="1"/>
  <c r="K53" i="223" s="1"/>
  <c r="K56" i="223" s="1"/>
  <c r="K59" i="223" s="1"/>
  <c r="J32" i="223"/>
  <c r="J48" i="223" s="1"/>
  <c r="J51" i="223" s="1"/>
  <c r="J53" i="223" s="1"/>
  <c r="J56" i="223" s="1"/>
  <c r="J59" i="223" s="1"/>
  <c r="I32" i="223"/>
  <c r="H32" i="223"/>
  <c r="H48" i="223" s="1"/>
  <c r="H51" i="223" s="1"/>
  <c r="H53" i="223" s="1"/>
  <c r="H56" i="223" s="1"/>
  <c r="H59" i="223" s="1"/>
  <c r="G32" i="223"/>
  <c r="F32" i="223"/>
  <c r="E32" i="223"/>
  <c r="E48" i="223" s="1"/>
  <c r="E51" i="223" s="1"/>
  <c r="E53" i="223" s="1"/>
  <c r="E56" i="223" s="1"/>
  <c r="E59" i="223" s="1"/>
  <c r="D32" i="223"/>
  <c r="D48" i="223" s="1"/>
  <c r="D51" i="223" s="1"/>
  <c r="D53" i="223" s="1"/>
  <c r="D56" i="223" s="1"/>
  <c r="D59" i="223" s="1"/>
  <c r="C32" i="223"/>
  <c r="C48" i="223" s="1"/>
  <c r="C51" i="223" s="1"/>
  <c r="C53" i="223" s="1"/>
  <c r="C56" i="223" s="1"/>
  <c r="C59" i="223" s="1"/>
  <c r="AA47" i="224"/>
  <c r="Y47" i="224"/>
  <c r="X47" i="224"/>
  <c r="Z47" i="224" s="1"/>
  <c r="W47" i="224"/>
  <c r="V47" i="224"/>
  <c r="U47" i="224"/>
  <c r="T47" i="224"/>
  <c r="S47" i="224"/>
  <c r="R47" i="224"/>
  <c r="Q47" i="224"/>
  <c r="P47" i="224"/>
  <c r="O47" i="224"/>
  <c r="N47" i="224"/>
  <c r="M47" i="224"/>
  <c r="L47" i="224"/>
  <c r="K47" i="224"/>
  <c r="J47" i="224"/>
  <c r="I47" i="224"/>
  <c r="H47" i="224"/>
  <c r="G47" i="224"/>
  <c r="F47" i="224"/>
  <c r="E47" i="224"/>
  <c r="D47" i="224"/>
  <c r="C47" i="224"/>
  <c r="AA32" i="224"/>
  <c r="AA48" i="224" s="1"/>
  <c r="AA51" i="224" s="1"/>
  <c r="AA53" i="224" s="1"/>
  <c r="AA56" i="224" s="1"/>
  <c r="AA59" i="224" s="1"/>
  <c r="Y32" i="224"/>
  <c r="Y48" i="224" s="1"/>
  <c r="Y51" i="224" s="1"/>
  <c r="Y53" i="224" s="1"/>
  <c r="Y56" i="224" s="1"/>
  <c r="Y59" i="224" s="1"/>
  <c r="X32" i="224"/>
  <c r="W32" i="224"/>
  <c r="W48" i="224" s="1"/>
  <c r="W51" i="224" s="1"/>
  <c r="W53" i="224" s="1"/>
  <c r="W56" i="224" s="1"/>
  <c r="W59" i="224" s="1"/>
  <c r="V32" i="224"/>
  <c r="V48" i="224" s="1"/>
  <c r="V51" i="224" s="1"/>
  <c r="V53" i="224" s="1"/>
  <c r="V56" i="224" s="1"/>
  <c r="V59" i="224" s="1"/>
  <c r="U32" i="224"/>
  <c r="T32" i="224"/>
  <c r="T48" i="224" s="1"/>
  <c r="T51" i="224" s="1"/>
  <c r="T53" i="224" s="1"/>
  <c r="T56" i="224" s="1"/>
  <c r="T59" i="224" s="1"/>
  <c r="S32" i="224"/>
  <c r="R32" i="224"/>
  <c r="R48" i="224" s="1"/>
  <c r="R51" i="224" s="1"/>
  <c r="R53" i="224" s="1"/>
  <c r="R56" i="224" s="1"/>
  <c r="R59" i="224" s="1"/>
  <c r="Q32" i="224"/>
  <c r="Q48" i="224" s="1"/>
  <c r="Q51" i="224" s="1"/>
  <c r="Q53" i="224" s="1"/>
  <c r="Q56" i="224" s="1"/>
  <c r="Q59" i="224" s="1"/>
  <c r="P32" i="224"/>
  <c r="O32" i="224"/>
  <c r="O48" i="224" s="1"/>
  <c r="O51" i="224" s="1"/>
  <c r="O53" i="224" s="1"/>
  <c r="O56" i="224" s="1"/>
  <c r="O59" i="224" s="1"/>
  <c r="N32" i="224"/>
  <c r="N48" i="224" s="1"/>
  <c r="N51" i="224" s="1"/>
  <c r="N53" i="224" s="1"/>
  <c r="N56" i="224" s="1"/>
  <c r="N59" i="224" s="1"/>
  <c r="M32" i="224"/>
  <c r="L32" i="224"/>
  <c r="L48" i="224" s="1"/>
  <c r="L51" i="224" s="1"/>
  <c r="L53" i="224" s="1"/>
  <c r="L56" i="224" s="1"/>
  <c r="L59" i="224" s="1"/>
  <c r="K32" i="224"/>
  <c r="J32" i="224"/>
  <c r="J48" i="224" s="1"/>
  <c r="J51" i="224" s="1"/>
  <c r="J53" i="224" s="1"/>
  <c r="J56" i="224" s="1"/>
  <c r="J59" i="224" s="1"/>
  <c r="I32" i="224"/>
  <c r="I48" i="224" s="1"/>
  <c r="I51" i="224" s="1"/>
  <c r="I53" i="224" s="1"/>
  <c r="I56" i="224" s="1"/>
  <c r="I59" i="224" s="1"/>
  <c r="H32" i="224"/>
  <c r="H48" i="224" s="1"/>
  <c r="H51" i="224" s="1"/>
  <c r="H53" i="224" s="1"/>
  <c r="H56" i="224" s="1"/>
  <c r="H59" i="224" s="1"/>
  <c r="G32" i="224"/>
  <c r="G48" i="224" s="1"/>
  <c r="G51" i="224" s="1"/>
  <c r="G53" i="224" s="1"/>
  <c r="G56" i="224" s="1"/>
  <c r="G59" i="224" s="1"/>
  <c r="F32" i="224"/>
  <c r="F48" i="224" s="1"/>
  <c r="F51" i="224" s="1"/>
  <c r="F53" i="224" s="1"/>
  <c r="F56" i="224" s="1"/>
  <c r="F59" i="224" s="1"/>
  <c r="E32" i="224"/>
  <c r="D32" i="224"/>
  <c r="D48" i="224" s="1"/>
  <c r="D51" i="224" s="1"/>
  <c r="D53" i="224" s="1"/>
  <c r="D56" i="224" s="1"/>
  <c r="D59" i="224" s="1"/>
  <c r="C32" i="224"/>
  <c r="AA47" i="225"/>
  <c r="Y47" i="225"/>
  <c r="X47" i="225"/>
  <c r="W47" i="225"/>
  <c r="V47" i="225"/>
  <c r="U47" i="225"/>
  <c r="T47" i="225"/>
  <c r="S47" i="225"/>
  <c r="R47" i="225"/>
  <c r="Q47" i="225"/>
  <c r="P47" i="225"/>
  <c r="O47" i="225"/>
  <c r="N47" i="225"/>
  <c r="M47" i="225"/>
  <c r="L47" i="225"/>
  <c r="K47" i="225"/>
  <c r="J47" i="225"/>
  <c r="I47" i="225"/>
  <c r="H47" i="225"/>
  <c r="G47" i="225"/>
  <c r="F47" i="225"/>
  <c r="E47" i="225"/>
  <c r="D47" i="225"/>
  <c r="C47" i="225"/>
  <c r="AA32" i="225"/>
  <c r="AA48" i="225" s="1"/>
  <c r="AA51" i="225" s="1"/>
  <c r="AA53" i="225" s="1"/>
  <c r="AA56" i="225" s="1"/>
  <c r="AA59" i="225" s="1"/>
  <c r="Y32" i="225"/>
  <c r="Y48" i="225" s="1"/>
  <c r="Y51" i="225" s="1"/>
  <c r="Y53" i="225" s="1"/>
  <c r="Y56" i="225" s="1"/>
  <c r="Y59" i="225" s="1"/>
  <c r="X32" i="225"/>
  <c r="X48" i="225" s="1"/>
  <c r="W32" i="225"/>
  <c r="W48" i="225" s="1"/>
  <c r="W51" i="225" s="1"/>
  <c r="W53" i="225" s="1"/>
  <c r="W56" i="225" s="1"/>
  <c r="W59" i="225" s="1"/>
  <c r="V32" i="225"/>
  <c r="V48" i="225" s="1"/>
  <c r="V51" i="225" s="1"/>
  <c r="V53" i="225" s="1"/>
  <c r="V56" i="225" s="1"/>
  <c r="V59" i="225" s="1"/>
  <c r="U32" i="225"/>
  <c r="U48" i="225" s="1"/>
  <c r="U51" i="225" s="1"/>
  <c r="U53" i="225" s="1"/>
  <c r="U56" i="225" s="1"/>
  <c r="U59" i="225" s="1"/>
  <c r="T32" i="225"/>
  <c r="S32" i="225"/>
  <c r="S48" i="225" s="1"/>
  <c r="S51" i="225" s="1"/>
  <c r="S53" i="225" s="1"/>
  <c r="S56" i="225" s="1"/>
  <c r="S59" i="225" s="1"/>
  <c r="R32" i="225"/>
  <c r="R48" i="225" s="1"/>
  <c r="R51" i="225" s="1"/>
  <c r="R53" i="225" s="1"/>
  <c r="R56" i="225" s="1"/>
  <c r="R59" i="225" s="1"/>
  <c r="Q32" i="225"/>
  <c r="Q48" i="225" s="1"/>
  <c r="Q51" i="225" s="1"/>
  <c r="Q53" i="225" s="1"/>
  <c r="Q56" i="225" s="1"/>
  <c r="Q59" i="225" s="1"/>
  <c r="P32" i="225"/>
  <c r="P48" i="225" s="1"/>
  <c r="P51" i="225" s="1"/>
  <c r="P53" i="225" s="1"/>
  <c r="P56" i="225" s="1"/>
  <c r="P59" i="225" s="1"/>
  <c r="O32" i="225"/>
  <c r="O48" i="225" s="1"/>
  <c r="O51" i="225" s="1"/>
  <c r="O53" i="225" s="1"/>
  <c r="O56" i="225" s="1"/>
  <c r="O59" i="225" s="1"/>
  <c r="N32" i="225"/>
  <c r="N48" i="225" s="1"/>
  <c r="N51" i="225" s="1"/>
  <c r="N53" i="225" s="1"/>
  <c r="N56" i="225" s="1"/>
  <c r="N59" i="225" s="1"/>
  <c r="M32" i="225"/>
  <c r="M48" i="225" s="1"/>
  <c r="M51" i="225" s="1"/>
  <c r="M53" i="225" s="1"/>
  <c r="M56" i="225" s="1"/>
  <c r="M59" i="225" s="1"/>
  <c r="L32" i="225"/>
  <c r="K32" i="225"/>
  <c r="K48" i="225" s="1"/>
  <c r="K51" i="225" s="1"/>
  <c r="K53" i="225" s="1"/>
  <c r="K56" i="225" s="1"/>
  <c r="K59" i="225" s="1"/>
  <c r="J32" i="225"/>
  <c r="J48" i="225" s="1"/>
  <c r="J51" i="225" s="1"/>
  <c r="J53" i="225" s="1"/>
  <c r="J56" i="225" s="1"/>
  <c r="J59" i="225" s="1"/>
  <c r="I32" i="225"/>
  <c r="I48" i="225" s="1"/>
  <c r="I51" i="225" s="1"/>
  <c r="I53" i="225" s="1"/>
  <c r="I56" i="225" s="1"/>
  <c r="I59" i="225" s="1"/>
  <c r="H32" i="225"/>
  <c r="H48" i="225" s="1"/>
  <c r="H51" i="225" s="1"/>
  <c r="H53" i="225" s="1"/>
  <c r="H56" i="225" s="1"/>
  <c r="H59" i="225" s="1"/>
  <c r="G32" i="225"/>
  <c r="G48" i="225" s="1"/>
  <c r="G51" i="225" s="1"/>
  <c r="G53" i="225" s="1"/>
  <c r="G56" i="225" s="1"/>
  <c r="G59" i="225" s="1"/>
  <c r="F32" i="225"/>
  <c r="F48" i="225" s="1"/>
  <c r="F51" i="225" s="1"/>
  <c r="F53" i="225" s="1"/>
  <c r="F56" i="225" s="1"/>
  <c r="F59" i="225" s="1"/>
  <c r="E32" i="225"/>
  <c r="E48" i="225" s="1"/>
  <c r="E51" i="225" s="1"/>
  <c r="E53" i="225" s="1"/>
  <c r="E56" i="225" s="1"/>
  <c r="E59" i="225" s="1"/>
  <c r="D32" i="225"/>
  <c r="C32" i="225"/>
  <c r="C48" i="225" s="1"/>
  <c r="C51" i="225" s="1"/>
  <c r="C53" i="225" s="1"/>
  <c r="C56" i="225" s="1"/>
  <c r="C59" i="225" s="1"/>
  <c r="X53" i="226"/>
  <c r="AA47" i="226"/>
  <c r="Y47" i="226"/>
  <c r="X47" i="226"/>
  <c r="W47" i="226"/>
  <c r="V47" i="226"/>
  <c r="U47" i="226"/>
  <c r="T47" i="226"/>
  <c r="S47" i="226"/>
  <c r="R47" i="226"/>
  <c r="Q47" i="226"/>
  <c r="P47" i="226"/>
  <c r="O47" i="226"/>
  <c r="N47" i="226"/>
  <c r="M47" i="226"/>
  <c r="L47" i="226"/>
  <c r="K47" i="226"/>
  <c r="J47" i="226"/>
  <c r="I47" i="226"/>
  <c r="H47" i="226"/>
  <c r="G47" i="226"/>
  <c r="F47" i="226"/>
  <c r="E47" i="226"/>
  <c r="D47" i="226"/>
  <c r="C47" i="226"/>
  <c r="AA32" i="226"/>
  <c r="Y32" i="226"/>
  <c r="Y48" i="226" s="1"/>
  <c r="Y51" i="226" s="1"/>
  <c r="Y53" i="226" s="1"/>
  <c r="Y56" i="226" s="1"/>
  <c r="Y59" i="226" s="1"/>
  <c r="X32" i="226"/>
  <c r="X48" i="226" s="1"/>
  <c r="X51" i="226" s="1"/>
  <c r="W32" i="226"/>
  <c r="W48" i="226" s="1"/>
  <c r="W51" i="226" s="1"/>
  <c r="W53" i="226" s="1"/>
  <c r="W56" i="226" s="1"/>
  <c r="W59" i="226" s="1"/>
  <c r="V32" i="226"/>
  <c r="V48" i="226" s="1"/>
  <c r="V51" i="226" s="1"/>
  <c r="V53" i="226" s="1"/>
  <c r="V56" i="226" s="1"/>
  <c r="V59" i="226" s="1"/>
  <c r="U32" i="226"/>
  <c r="U48" i="226" s="1"/>
  <c r="U51" i="226" s="1"/>
  <c r="U53" i="226" s="1"/>
  <c r="U56" i="226" s="1"/>
  <c r="U59" i="226" s="1"/>
  <c r="T32" i="226"/>
  <c r="T48" i="226" s="1"/>
  <c r="T51" i="226" s="1"/>
  <c r="T53" i="226" s="1"/>
  <c r="T56" i="226" s="1"/>
  <c r="T59" i="226" s="1"/>
  <c r="S32" i="226"/>
  <c r="R32" i="226"/>
  <c r="R48" i="226" s="1"/>
  <c r="R51" i="226" s="1"/>
  <c r="R53" i="226" s="1"/>
  <c r="R56" i="226" s="1"/>
  <c r="R59" i="226" s="1"/>
  <c r="Q32" i="226"/>
  <c r="Q48" i="226" s="1"/>
  <c r="Q51" i="226" s="1"/>
  <c r="Q53" i="226" s="1"/>
  <c r="Q56" i="226" s="1"/>
  <c r="Q59" i="226" s="1"/>
  <c r="P32" i="226"/>
  <c r="P48" i="226" s="1"/>
  <c r="P51" i="226" s="1"/>
  <c r="P53" i="226" s="1"/>
  <c r="P56" i="226" s="1"/>
  <c r="P59" i="226" s="1"/>
  <c r="O32" i="226"/>
  <c r="O48" i="226" s="1"/>
  <c r="O51" i="226" s="1"/>
  <c r="O53" i="226" s="1"/>
  <c r="O56" i="226" s="1"/>
  <c r="O59" i="226" s="1"/>
  <c r="N32" i="226"/>
  <c r="N48" i="226" s="1"/>
  <c r="N51" i="226" s="1"/>
  <c r="N53" i="226" s="1"/>
  <c r="N56" i="226" s="1"/>
  <c r="N59" i="226" s="1"/>
  <c r="M32" i="226"/>
  <c r="M48" i="226" s="1"/>
  <c r="M51" i="226" s="1"/>
  <c r="M53" i="226" s="1"/>
  <c r="M56" i="226" s="1"/>
  <c r="M59" i="226" s="1"/>
  <c r="L32" i="226"/>
  <c r="L48" i="226" s="1"/>
  <c r="L51" i="226" s="1"/>
  <c r="L53" i="226" s="1"/>
  <c r="L56" i="226" s="1"/>
  <c r="L59" i="226" s="1"/>
  <c r="K32" i="226"/>
  <c r="J32" i="226"/>
  <c r="J48" i="226" s="1"/>
  <c r="J51" i="226" s="1"/>
  <c r="J53" i="226" s="1"/>
  <c r="J56" i="226" s="1"/>
  <c r="J59" i="226" s="1"/>
  <c r="I32" i="226"/>
  <c r="I48" i="226" s="1"/>
  <c r="I51" i="226" s="1"/>
  <c r="I53" i="226" s="1"/>
  <c r="I56" i="226" s="1"/>
  <c r="I59" i="226" s="1"/>
  <c r="H32" i="226"/>
  <c r="H48" i="226" s="1"/>
  <c r="H51" i="226" s="1"/>
  <c r="H53" i="226" s="1"/>
  <c r="H56" i="226" s="1"/>
  <c r="H59" i="226" s="1"/>
  <c r="G32" i="226"/>
  <c r="G48" i="226" s="1"/>
  <c r="G51" i="226" s="1"/>
  <c r="G53" i="226" s="1"/>
  <c r="G56" i="226" s="1"/>
  <c r="G59" i="226" s="1"/>
  <c r="F32" i="226"/>
  <c r="F48" i="226" s="1"/>
  <c r="F51" i="226" s="1"/>
  <c r="F53" i="226" s="1"/>
  <c r="F56" i="226" s="1"/>
  <c r="F59" i="226" s="1"/>
  <c r="E32" i="226"/>
  <c r="E48" i="226" s="1"/>
  <c r="E51" i="226" s="1"/>
  <c r="E53" i="226" s="1"/>
  <c r="E56" i="226" s="1"/>
  <c r="E59" i="226" s="1"/>
  <c r="D32" i="226"/>
  <c r="D48" i="226" s="1"/>
  <c r="D51" i="226" s="1"/>
  <c r="D53" i="226" s="1"/>
  <c r="D56" i="226" s="1"/>
  <c r="D59" i="226" s="1"/>
  <c r="C32" i="226"/>
  <c r="Y48" i="227"/>
  <c r="Y51" i="227" s="1"/>
  <c r="Y53" i="227" s="1"/>
  <c r="Y56" i="227" s="1"/>
  <c r="Y59" i="227" s="1"/>
  <c r="AA47" i="227"/>
  <c r="Z47" i="227"/>
  <c r="Y47" i="227"/>
  <c r="X47" i="227"/>
  <c r="W47" i="227"/>
  <c r="V47" i="227"/>
  <c r="U47" i="227"/>
  <c r="T47" i="227"/>
  <c r="S47" i="227"/>
  <c r="R47" i="227"/>
  <c r="Q47" i="227"/>
  <c r="P47" i="227"/>
  <c r="O47" i="227"/>
  <c r="N47" i="227"/>
  <c r="M47" i="227"/>
  <c r="L47" i="227"/>
  <c r="K47" i="227"/>
  <c r="J47" i="227"/>
  <c r="I47" i="227"/>
  <c r="H47" i="227"/>
  <c r="G47" i="227"/>
  <c r="F47" i="227"/>
  <c r="E47" i="227"/>
  <c r="D47" i="227"/>
  <c r="C47" i="227"/>
  <c r="AA32" i="227"/>
  <c r="Y32" i="227"/>
  <c r="X32" i="227"/>
  <c r="X48" i="227" s="1"/>
  <c r="Z48" i="227" s="1"/>
  <c r="W32" i="227"/>
  <c r="W48" i="227" s="1"/>
  <c r="W51" i="227" s="1"/>
  <c r="W53" i="227" s="1"/>
  <c r="W56" i="227" s="1"/>
  <c r="W59" i="227" s="1"/>
  <c r="V32" i="227"/>
  <c r="V48" i="227" s="1"/>
  <c r="V51" i="227" s="1"/>
  <c r="V53" i="227" s="1"/>
  <c r="V56" i="227" s="1"/>
  <c r="V59" i="227" s="1"/>
  <c r="U32" i="227"/>
  <c r="U48" i="227" s="1"/>
  <c r="U51" i="227" s="1"/>
  <c r="U53" i="227" s="1"/>
  <c r="U56" i="227" s="1"/>
  <c r="U59" i="227" s="1"/>
  <c r="T32" i="227"/>
  <c r="T48" i="227" s="1"/>
  <c r="T51" i="227" s="1"/>
  <c r="T53" i="227" s="1"/>
  <c r="T56" i="227" s="1"/>
  <c r="T59" i="227" s="1"/>
  <c r="S32" i="227"/>
  <c r="S48" i="227" s="1"/>
  <c r="S51" i="227" s="1"/>
  <c r="S53" i="227" s="1"/>
  <c r="S56" i="227" s="1"/>
  <c r="S59" i="227" s="1"/>
  <c r="R32" i="227"/>
  <c r="Q32" i="227"/>
  <c r="Q48" i="227" s="1"/>
  <c r="Q51" i="227" s="1"/>
  <c r="Q53" i="227" s="1"/>
  <c r="Q56" i="227" s="1"/>
  <c r="Q59" i="227" s="1"/>
  <c r="P32" i="227"/>
  <c r="P48" i="227" s="1"/>
  <c r="P51" i="227" s="1"/>
  <c r="P53" i="227" s="1"/>
  <c r="P56" i="227" s="1"/>
  <c r="P59" i="227" s="1"/>
  <c r="O32" i="227"/>
  <c r="O48" i="227" s="1"/>
  <c r="O51" i="227" s="1"/>
  <c r="O53" i="227" s="1"/>
  <c r="O56" i="227" s="1"/>
  <c r="O59" i="227" s="1"/>
  <c r="N32" i="227"/>
  <c r="N48" i="227" s="1"/>
  <c r="N51" i="227" s="1"/>
  <c r="N53" i="227" s="1"/>
  <c r="N56" i="227" s="1"/>
  <c r="N59" i="227" s="1"/>
  <c r="M32" i="227"/>
  <c r="M48" i="227" s="1"/>
  <c r="M51" i="227" s="1"/>
  <c r="M53" i="227" s="1"/>
  <c r="M56" i="227" s="1"/>
  <c r="M59" i="227" s="1"/>
  <c r="L32" i="227"/>
  <c r="L48" i="227" s="1"/>
  <c r="L51" i="227" s="1"/>
  <c r="L53" i="227" s="1"/>
  <c r="L56" i="227" s="1"/>
  <c r="L59" i="227" s="1"/>
  <c r="K32" i="227"/>
  <c r="K48" i="227" s="1"/>
  <c r="K51" i="227" s="1"/>
  <c r="K53" i="227" s="1"/>
  <c r="K56" i="227" s="1"/>
  <c r="K59" i="227" s="1"/>
  <c r="J32" i="227"/>
  <c r="I32" i="227"/>
  <c r="I48" i="227" s="1"/>
  <c r="I51" i="227" s="1"/>
  <c r="I53" i="227" s="1"/>
  <c r="I56" i="227" s="1"/>
  <c r="I59" i="227" s="1"/>
  <c r="H32" i="227"/>
  <c r="H48" i="227" s="1"/>
  <c r="H51" i="227" s="1"/>
  <c r="H53" i="227" s="1"/>
  <c r="H56" i="227" s="1"/>
  <c r="H59" i="227" s="1"/>
  <c r="G32" i="227"/>
  <c r="G48" i="227" s="1"/>
  <c r="G51" i="227" s="1"/>
  <c r="G53" i="227" s="1"/>
  <c r="G56" i="227" s="1"/>
  <c r="G59" i="227" s="1"/>
  <c r="F32" i="227"/>
  <c r="F48" i="227" s="1"/>
  <c r="F51" i="227" s="1"/>
  <c r="F53" i="227" s="1"/>
  <c r="F56" i="227" s="1"/>
  <c r="F59" i="227" s="1"/>
  <c r="E32" i="227"/>
  <c r="E48" i="227" s="1"/>
  <c r="E51" i="227" s="1"/>
  <c r="E53" i="227" s="1"/>
  <c r="E56" i="227" s="1"/>
  <c r="E59" i="227" s="1"/>
  <c r="D32" i="227"/>
  <c r="D48" i="227" s="1"/>
  <c r="D51" i="227" s="1"/>
  <c r="D53" i="227" s="1"/>
  <c r="D56" i="227" s="1"/>
  <c r="D59" i="227" s="1"/>
  <c r="C32" i="227"/>
  <c r="C48" i="227" s="1"/>
  <c r="C51" i="227" s="1"/>
  <c r="C53" i="227" s="1"/>
  <c r="C56" i="227" s="1"/>
  <c r="C59" i="227" s="1"/>
  <c r="AA47" i="228"/>
  <c r="Y47" i="228"/>
  <c r="X47" i="228"/>
  <c r="W47" i="228"/>
  <c r="V47" i="228"/>
  <c r="U47" i="228"/>
  <c r="T47" i="228"/>
  <c r="S47" i="228"/>
  <c r="R47" i="228"/>
  <c r="Q47" i="228"/>
  <c r="P47" i="228"/>
  <c r="O47" i="228"/>
  <c r="N47" i="228"/>
  <c r="M47" i="228"/>
  <c r="L47" i="228"/>
  <c r="L48" i="228" s="1"/>
  <c r="L51" i="228" s="1"/>
  <c r="L53" i="228" s="1"/>
  <c r="L56" i="228" s="1"/>
  <c r="L59" i="228" s="1"/>
  <c r="K47" i="228"/>
  <c r="J47" i="228"/>
  <c r="I47" i="228"/>
  <c r="H47" i="228"/>
  <c r="G47" i="228"/>
  <c r="F47" i="228"/>
  <c r="E47" i="228"/>
  <c r="D47" i="228"/>
  <c r="C47" i="228"/>
  <c r="AA32" i="228"/>
  <c r="AA48" i="228" s="1"/>
  <c r="AA51" i="228" s="1"/>
  <c r="AA53" i="228" s="1"/>
  <c r="AA56" i="228" s="1"/>
  <c r="AA59" i="228" s="1"/>
  <c r="Y32" i="228"/>
  <c r="X32" i="228"/>
  <c r="X48" i="228" s="1"/>
  <c r="W32" i="228"/>
  <c r="V32" i="228"/>
  <c r="U32" i="228"/>
  <c r="U48" i="228" s="1"/>
  <c r="U51" i="228" s="1"/>
  <c r="U53" i="228" s="1"/>
  <c r="U56" i="228" s="1"/>
  <c r="U59" i="228" s="1"/>
  <c r="T32" i="228"/>
  <c r="T48" i="228" s="1"/>
  <c r="T51" i="228" s="1"/>
  <c r="T53" i="228" s="1"/>
  <c r="T56" i="228" s="1"/>
  <c r="T59" i="228" s="1"/>
  <c r="S32" i="228"/>
  <c r="S48" i="228" s="1"/>
  <c r="S51" i="228" s="1"/>
  <c r="S53" i="228" s="1"/>
  <c r="S56" i="228" s="1"/>
  <c r="S59" i="228" s="1"/>
  <c r="R32" i="228"/>
  <c r="R48" i="228" s="1"/>
  <c r="R51" i="228" s="1"/>
  <c r="R53" i="228" s="1"/>
  <c r="R56" i="228" s="1"/>
  <c r="R59" i="228" s="1"/>
  <c r="Q32" i="228"/>
  <c r="P32" i="228"/>
  <c r="P48" i="228" s="1"/>
  <c r="P51" i="228" s="1"/>
  <c r="P53" i="228" s="1"/>
  <c r="P56" i="228" s="1"/>
  <c r="P59" i="228" s="1"/>
  <c r="O32" i="228"/>
  <c r="N32" i="228"/>
  <c r="M32" i="228"/>
  <c r="M48" i="228" s="1"/>
  <c r="M51" i="228" s="1"/>
  <c r="M53" i="228" s="1"/>
  <c r="M56" i="228" s="1"/>
  <c r="M59" i="228" s="1"/>
  <c r="L32" i="228"/>
  <c r="K32" i="228"/>
  <c r="K48" i="228" s="1"/>
  <c r="K51" i="228" s="1"/>
  <c r="K53" i="228" s="1"/>
  <c r="K56" i="228" s="1"/>
  <c r="K59" i="228" s="1"/>
  <c r="J32" i="228"/>
  <c r="J48" i="228" s="1"/>
  <c r="J51" i="228" s="1"/>
  <c r="J53" i="228" s="1"/>
  <c r="J56" i="228" s="1"/>
  <c r="J59" i="228" s="1"/>
  <c r="I32" i="228"/>
  <c r="H32" i="228"/>
  <c r="H48" i="228" s="1"/>
  <c r="H51" i="228" s="1"/>
  <c r="H53" i="228" s="1"/>
  <c r="H56" i="228" s="1"/>
  <c r="H59" i="228" s="1"/>
  <c r="G32" i="228"/>
  <c r="F32" i="228"/>
  <c r="E32" i="228"/>
  <c r="E48" i="228" s="1"/>
  <c r="E51" i="228" s="1"/>
  <c r="E53" i="228" s="1"/>
  <c r="E56" i="228" s="1"/>
  <c r="E59" i="228" s="1"/>
  <c r="D32" i="228"/>
  <c r="C32" i="228"/>
  <c r="C48" i="228" s="1"/>
  <c r="C51" i="228" s="1"/>
  <c r="C53" i="228" s="1"/>
  <c r="C56" i="228" s="1"/>
  <c r="C59" i="228" s="1"/>
  <c r="S48" i="229"/>
  <c r="S51" i="229" s="1"/>
  <c r="S53" i="229" s="1"/>
  <c r="S56" i="229" s="1"/>
  <c r="S59" i="229" s="1"/>
  <c r="AA47" i="229"/>
  <c r="Y47" i="229"/>
  <c r="X47" i="229"/>
  <c r="W47" i="229"/>
  <c r="V47" i="229"/>
  <c r="U47" i="229"/>
  <c r="T47" i="229"/>
  <c r="S47" i="229"/>
  <c r="R47" i="229"/>
  <c r="Q47" i="229"/>
  <c r="P47" i="229"/>
  <c r="O47" i="229"/>
  <c r="N47" i="229"/>
  <c r="M47" i="229"/>
  <c r="L47" i="229"/>
  <c r="K47" i="229"/>
  <c r="J47" i="229"/>
  <c r="I47" i="229"/>
  <c r="H47" i="229"/>
  <c r="G47" i="229"/>
  <c r="F47" i="229"/>
  <c r="E47" i="229"/>
  <c r="D47" i="229"/>
  <c r="C47" i="229"/>
  <c r="AA32" i="229"/>
  <c r="AA48" i="229" s="1"/>
  <c r="AA51" i="229" s="1"/>
  <c r="AA53" i="229" s="1"/>
  <c r="AA56" i="229" s="1"/>
  <c r="AA59" i="229" s="1"/>
  <c r="Y32" i="229"/>
  <c r="X32" i="229"/>
  <c r="W32" i="229"/>
  <c r="W48" i="229" s="1"/>
  <c r="W51" i="229" s="1"/>
  <c r="W53" i="229" s="1"/>
  <c r="W56" i="229" s="1"/>
  <c r="W59" i="229" s="1"/>
  <c r="V32" i="229"/>
  <c r="V48" i="229" s="1"/>
  <c r="V51" i="229" s="1"/>
  <c r="V53" i="229" s="1"/>
  <c r="V56" i="229" s="1"/>
  <c r="V59" i="229" s="1"/>
  <c r="U32" i="229"/>
  <c r="U48" i="229" s="1"/>
  <c r="U51" i="229" s="1"/>
  <c r="U53" i="229" s="1"/>
  <c r="U56" i="229" s="1"/>
  <c r="U59" i="229" s="1"/>
  <c r="T32" i="229"/>
  <c r="T48" i="229" s="1"/>
  <c r="T51" i="229" s="1"/>
  <c r="T53" i="229" s="1"/>
  <c r="T56" i="229" s="1"/>
  <c r="T59" i="229" s="1"/>
  <c r="S32" i="229"/>
  <c r="R32" i="229"/>
  <c r="R48" i="229" s="1"/>
  <c r="R51" i="229" s="1"/>
  <c r="R53" i="229" s="1"/>
  <c r="R56" i="229" s="1"/>
  <c r="R59" i="229" s="1"/>
  <c r="Q32" i="229"/>
  <c r="P32" i="229"/>
  <c r="O32" i="229"/>
  <c r="O48" i="229" s="1"/>
  <c r="O51" i="229" s="1"/>
  <c r="O53" i="229" s="1"/>
  <c r="O56" i="229" s="1"/>
  <c r="O59" i="229" s="1"/>
  <c r="N32" i="229"/>
  <c r="N48" i="229" s="1"/>
  <c r="N51" i="229" s="1"/>
  <c r="N53" i="229" s="1"/>
  <c r="N56" i="229" s="1"/>
  <c r="N59" i="229" s="1"/>
  <c r="M32" i="229"/>
  <c r="M48" i="229" s="1"/>
  <c r="M51" i="229" s="1"/>
  <c r="M53" i="229" s="1"/>
  <c r="M56" i="229" s="1"/>
  <c r="M59" i="229" s="1"/>
  <c r="L32" i="229"/>
  <c r="L48" i="229" s="1"/>
  <c r="L51" i="229" s="1"/>
  <c r="L53" i="229" s="1"/>
  <c r="L56" i="229" s="1"/>
  <c r="L59" i="229" s="1"/>
  <c r="K32" i="229"/>
  <c r="K48" i="229" s="1"/>
  <c r="K51" i="229" s="1"/>
  <c r="K53" i="229" s="1"/>
  <c r="K56" i="229" s="1"/>
  <c r="K59" i="229" s="1"/>
  <c r="J32" i="229"/>
  <c r="J48" i="229" s="1"/>
  <c r="J51" i="229" s="1"/>
  <c r="J53" i="229" s="1"/>
  <c r="J56" i="229" s="1"/>
  <c r="J59" i="229" s="1"/>
  <c r="I32" i="229"/>
  <c r="I48" i="229" s="1"/>
  <c r="I51" i="229" s="1"/>
  <c r="I53" i="229" s="1"/>
  <c r="I56" i="229" s="1"/>
  <c r="I59" i="229" s="1"/>
  <c r="H32" i="229"/>
  <c r="G32" i="229"/>
  <c r="G48" i="229" s="1"/>
  <c r="G51" i="229" s="1"/>
  <c r="G53" i="229" s="1"/>
  <c r="G56" i="229" s="1"/>
  <c r="G59" i="229" s="1"/>
  <c r="F32" i="229"/>
  <c r="F48" i="229" s="1"/>
  <c r="F51" i="229" s="1"/>
  <c r="F53" i="229" s="1"/>
  <c r="F56" i="229" s="1"/>
  <c r="F59" i="229" s="1"/>
  <c r="E32" i="229"/>
  <c r="E48" i="229" s="1"/>
  <c r="E51" i="229" s="1"/>
  <c r="E53" i="229" s="1"/>
  <c r="E56" i="229" s="1"/>
  <c r="E59" i="229" s="1"/>
  <c r="D32" i="229"/>
  <c r="D48" i="229" s="1"/>
  <c r="D51" i="229" s="1"/>
  <c r="D53" i="229" s="1"/>
  <c r="D56" i="229" s="1"/>
  <c r="D59" i="229" s="1"/>
  <c r="C32" i="229"/>
  <c r="C48" i="229" s="1"/>
  <c r="C51" i="229" s="1"/>
  <c r="C53" i="229" s="1"/>
  <c r="C56" i="229" s="1"/>
  <c r="C59" i="229" s="1"/>
  <c r="V48" i="230"/>
  <c r="V51" i="230" s="1"/>
  <c r="V53" i="230" s="1"/>
  <c r="V56" i="230" s="1"/>
  <c r="V59" i="230" s="1"/>
  <c r="AA47" i="230"/>
  <c r="Y47" i="230"/>
  <c r="Z47" i="230" s="1"/>
  <c r="X47" i="230"/>
  <c r="W47" i="230"/>
  <c r="V47" i="230"/>
  <c r="U47" i="230"/>
  <c r="T47" i="230"/>
  <c r="S47" i="230"/>
  <c r="R47" i="230"/>
  <c r="Q47" i="230"/>
  <c r="P47" i="230"/>
  <c r="O47" i="230"/>
  <c r="N47" i="230"/>
  <c r="M47" i="230"/>
  <c r="L47" i="230"/>
  <c r="K47" i="230"/>
  <c r="J47" i="230"/>
  <c r="I47" i="230"/>
  <c r="H47" i="230"/>
  <c r="G47" i="230"/>
  <c r="F47" i="230"/>
  <c r="E47" i="230"/>
  <c r="D47" i="230"/>
  <c r="C47" i="230"/>
  <c r="AA32" i="230"/>
  <c r="AA48" i="230" s="1"/>
  <c r="AA51" i="230" s="1"/>
  <c r="AA53" i="230" s="1"/>
  <c r="AA56" i="230" s="1"/>
  <c r="AA59" i="230" s="1"/>
  <c r="Y32" i="230"/>
  <c r="Y48" i="230" s="1"/>
  <c r="Y51" i="230" s="1"/>
  <c r="Y53" i="230" s="1"/>
  <c r="Y56" i="230" s="1"/>
  <c r="Y59" i="230" s="1"/>
  <c r="X32" i="230"/>
  <c r="W32" i="230"/>
  <c r="V32" i="230"/>
  <c r="U32" i="230"/>
  <c r="U48" i="230" s="1"/>
  <c r="U51" i="230" s="1"/>
  <c r="U53" i="230" s="1"/>
  <c r="U56" i="230" s="1"/>
  <c r="U59" i="230" s="1"/>
  <c r="T32" i="230"/>
  <c r="T48" i="230" s="1"/>
  <c r="T51" i="230" s="1"/>
  <c r="T53" i="230" s="1"/>
  <c r="T56" i="230" s="1"/>
  <c r="T59" i="230" s="1"/>
  <c r="S32" i="230"/>
  <c r="S48" i="230" s="1"/>
  <c r="S51" i="230" s="1"/>
  <c r="S53" i="230" s="1"/>
  <c r="S56" i="230" s="1"/>
  <c r="S59" i="230" s="1"/>
  <c r="R32" i="230"/>
  <c r="R48" i="230" s="1"/>
  <c r="R51" i="230" s="1"/>
  <c r="R53" i="230" s="1"/>
  <c r="R56" i="230" s="1"/>
  <c r="R59" i="230" s="1"/>
  <c r="Q32" i="230"/>
  <c r="Q48" i="230" s="1"/>
  <c r="Q51" i="230" s="1"/>
  <c r="Q53" i="230" s="1"/>
  <c r="Q56" i="230" s="1"/>
  <c r="Q59" i="230" s="1"/>
  <c r="P32" i="230"/>
  <c r="P48" i="230" s="1"/>
  <c r="P51" i="230" s="1"/>
  <c r="P53" i="230" s="1"/>
  <c r="P56" i="230" s="1"/>
  <c r="P59" i="230" s="1"/>
  <c r="O32" i="230"/>
  <c r="N32" i="230"/>
  <c r="N48" i="230" s="1"/>
  <c r="N51" i="230" s="1"/>
  <c r="N53" i="230" s="1"/>
  <c r="N56" i="230" s="1"/>
  <c r="N59" i="230" s="1"/>
  <c r="M32" i="230"/>
  <c r="M48" i="230" s="1"/>
  <c r="M51" i="230" s="1"/>
  <c r="M53" i="230" s="1"/>
  <c r="M56" i="230" s="1"/>
  <c r="M59" i="230" s="1"/>
  <c r="L32" i="230"/>
  <c r="L48" i="230" s="1"/>
  <c r="L51" i="230" s="1"/>
  <c r="L53" i="230" s="1"/>
  <c r="L56" i="230" s="1"/>
  <c r="L59" i="230" s="1"/>
  <c r="K32" i="230"/>
  <c r="K48" i="230" s="1"/>
  <c r="K51" i="230" s="1"/>
  <c r="K53" i="230" s="1"/>
  <c r="K56" i="230" s="1"/>
  <c r="K59" i="230" s="1"/>
  <c r="J32" i="230"/>
  <c r="J48" i="230" s="1"/>
  <c r="J51" i="230" s="1"/>
  <c r="J53" i="230" s="1"/>
  <c r="J56" i="230" s="1"/>
  <c r="J59" i="230" s="1"/>
  <c r="I32" i="230"/>
  <c r="I48" i="230" s="1"/>
  <c r="I51" i="230" s="1"/>
  <c r="I53" i="230" s="1"/>
  <c r="I56" i="230" s="1"/>
  <c r="I59" i="230" s="1"/>
  <c r="H32" i="230"/>
  <c r="H48" i="230" s="1"/>
  <c r="H51" i="230" s="1"/>
  <c r="H53" i="230" s="1"/>
  <c r="H56" i="230" s="1"/>
  <c r="H59" i="230" s="1"/>
  <c r="G32" i="230"/>
  <c r="F32" i="230"/>
  <c r="F48" i="230" s="1"/>
  <c r="F51" i="230" s="1"/>
  <c r="F53" i="230" s="1"/>
  <c r="F56" i="230" s="1"/>
  <c r="F59" i="230" s="1"/>
  <c r="E32" i="230"/>
  <c r="E48" i="230" s="1"/>
  <c r="E51" i="230" s="1"/>
  <c r="E53" i="230" s="1"/>
  <c r="E56" i="230" s="1"/>
  <c r="E59" i="230" s="1"/>
  <c r="D32" i="230"/>
  <c r="D48" i="230" s="1"/>
  <c r="D51" i="230" s="1"/>
  <c r="D53" i="230" s="1"/>
  <c r="D56" i="230" s="1"/>
  <c r="D59" i="230" s="1"/>
  <c r="C32" i="230"/>
  <c r="C48" i="230" s="1"/>
  <c r="C51" i="230" s="1"/>
  <c r="C53" i="230" s="1"/>
  <c r="C56" i="230" s="1"/>
  <c r="C59" i="230" s="1"/>
  <c r="AA47" i="231"/>
  <c r="Y47" i="231"/>
  <c r="Y48" i="231" s="1"/>
  <c r="Y51" i="231" s="1"/>
  <c r="Y53" i="231" s="1"/>
  <c r="Y56" i="231" s="1"/>
  <c r="Y59" i="231" s="1"/>
  <c r="X47" i="231"/>
  <c r="W47" i="231"/>
  <c r="V47" i="231"/>
  <c r="U47" i="231"/>
  <c r="T47" i="231"/>
  <c r="S47" i="231"/>
  <c r="R47" i="231"/>
  <c r="Q47" i="231"/>
  <c r="Q48" i="231" s="1"/>
  <c r="Q51" i="231" s="1"/>
  <c r="Q53" i="231" s="1"/>
  <c r="Q56" i="231" s="1"/>
  <c r="Q59" i="231" s="1"/>
  <c r="P47" i="231"/>
  <c r="O47" i="231"/>
  <c r="N47" i="231"/>
  <c r="M47" i="231"/>
  <c r="L47" i="231"/>
  <c r="K47" i="231"/>
  <c r="J47" i="231"/>
  <c r="I47" i="231"/>
  <c r="H47" i="231"/>
  <c r="G47" i="231"/>
  <c r="F47" i="231"/>
  <c r="E47" i="231"/>
  <c r="D47" i="231"/>
  <c r="C47" i="231"/>
  <c r="AA32" i="231"/>
  <c r="AA48" i="231" s="1"/>
  <c r="AA51" i="231" s="1"/>
  <c r="AA53" i="231" s="1"/>
  <c r="AA56" i="231" s="1"/>
  <c r="AA59" i="231" s="1"/>
  <c r="Z32" i="231"/>
  <c r="Y32" i="231"/>
  <c r="X32" i="231"/>
  <c r="X48" i="231" s="1"/>
  <c r="W32" i="231"/>
  <c r="V32" i="231"/>
  <c r="U32" i="231"/>
  <c r="U48" i="231" s="1"/>
  <c r="U51" i="231" s="1"/>
  <c r="U53" i="231" s="1"/>
  <c r="U56" i="231" s="1"/>
  <c r="U59" i="231" s="1"/>
  <c r="T32" i="231"/>
  <c r="S32" i="231"/>
  <c r="S48" i="231" s="1"/>
  <c r="S51" i="231" s="1"/>
  <c r="S53" i="231" s="1"/>
  <c r="S56" i="231" s="1"/>
  <c r="S59" i="231" s="1"/>
  <c r="R32" i="231"/>
  <c r="R48" i="231" s="1"/>
  <c r="R51" i="231" s="1"/>
  <c r="R53" i="231" s="1"/>
  <c r="R56" i="231" s="1"/>
  <c r="R59" i="231" s="1"/>
  <c r="Q32" i="231"/>
  <c r="P32" i="231"/>
  <c r="P48" i="231" s="1"/>
  <c r="P51" i="231" s="1"/>
  <c r="P53" i="231" s="1"/>
  <c r="P56" i="231" s="1"/>
  <c r="P59" i="231" s="1"/>
  <c r="O32" i="231"/>
  <c r="O48" i="231" s="1"/>
  <c r="O51" i="231" s="1"/>
  <c r="O53" i="231" s="1"/>
  <c r="O56" i="231" s="1"/>
  <c r="O59" i="231" s="1"/>
  <c r="N32" i="231"/>
  <c r="M32" i="231"/>
  <c r="M48" i="231" s="1"/>
  <c r="M51" i="231" s="1"/>
  <c r="M53" i="231" s="1"/>
  <c r="M56" i="231" s="1"/>
  <c r="M59" i="231" s="1"/>
  <c r="L32" i="231"/>
  <c r="K32" i="231"/>
  <c r="K48" i="231" s="1"/>
  <c r="K51" i="231" s="1"/>
  <c r="K53" i="231" s="1"/>
  <c r="K56" i="231" s="1"/>
  <c r="K59" i="231" s="1"/>
  <c r="J32" i="231"/>
  <c r="J48" i="231" s="1"/>
  <c r="J51" i="231" s="1"/>
  <c r="J53" i="231" s="1"/>
  <c r="J56" i="231" s="1"/>
  <c r="J59" i="231" s="1"/>
  <c r="I32" i="231"/>
  <c r="H32" i="231"/>
  <c r="H48" i="231" s="1"/>
  <c r="H51" i="231" s="1"/>
  <c r="H53" i="231" s="1"/>
  <c r="H56" i="231" s="1"/>
  <c r="H59" i="231" s="1"/>
  <c r="G32" i="231"/>
  <c r="G48" i="231" s="1"/>
  <c r="G51" i="231" s="1"/>
  <c r="G53" i="231" s="1"/>
  <c r="G56" i="231" s="1"/>
  <c r="G59" i="231" s="1"/>
  <c r="F32" i="231"/>
  <c r="E32" i="231"/>
  <c r="E48" i="231" s="1"/>
  <c r="E51" i="231" s="1"/>
  <c r="E53" i="231" s="1"/>
  <c r="E56" i="231" s="1"/>
  <c r="E59" i="231" s="1"/>
  <c r="D32" i="231"/>
  <c r="C32" i="231"/>
  <c r="C48" i="231" s="1"/>
  <c r="C51" i="231" s="1"/>
  <c r="C53" i="231" s="1"/>
  <c r="C56" i="231" s="1"/>
  <c r="C59" i="231" s="1"/>
  <c r="X48" i="232"/>
  <c r="AA47" i="232"/>
  <c r="Y47" i="232"/>
  <c r="X47" i="232"/>
  <c r="W47" i="232"/>
  <c r="V47" i="232"/>
  <c r="U47" i="232"/>
  <c r="T47" i="232"/>
  <c r="S47" i="232"/>
  <c r="R47" i="232"/>
  <c r="Q47" i="232"/>
  <c r="P47" i="232"/>
  <c r="O47" i="232"/>
  <c r="N47" i="232"/>
  <c r="M47" i="232"/>
  <c r="L47" i="232"/>
  <c r="K47" i="232"/>
  <c r="J47" i="232"/>
  <c r="I47" i="232"/>
  <c r="H47" i="232"/>
  <c r="G47" i="232"/>
  <c r="F47" i="232"/>
  <c r="E47" i="232"/>
  <c r="D47" i="232"/>
  <c r="C47" i="232"/>
  <c r="AA32" i="232"/>
  <c r="Y32" i="232"/>
  <c r="Y48" i="232" s="1"/>
  <c r="Y51" i="232" s="1"/>
  <c r="Y53" i="232" s="1"/>
  <c r="Y56" i="232" s="1"/>
  <c r="Y59" i="232" s="1"/>
  <c r="X32" i="232"/>
  <c r="Z32" i="232" s="1"/>
  <c r="W32" i="232"/>
  <c r="W48" i="232" s="1"/>
  <c r="W51" i="232" s="1"/>
  <c r="W53" i="232" s="1"/>
  <c r="W56" i="232" s="1"/>
  <c r="W59" i="232" s="1"/>
  <c r="V32" i="232"/>
  <c r="V48" i="232" s="1"/>
  <c r="V51" i="232" s="1"/>
  <c r="V53" i="232" s="1"/>
  <c r="V56" i="232" s="1"/>
  <c r="V59" i="232" s="1"/>
  <c r="U32" i="232"/>
  <c r="T32" i="232"/>
  <c r="T48" i="232" s="1"/>
  <c r="T51" i="232" s="1"/>
  <c r="T53" i="232" s="1"/>
  <c r="T56" i="232" s="1"/>
  <c r="T59" i="232" s="1"/>
  <c r="S32" i="232"/>
  <c r="S48" i="232" s="1"/>
  <c r="S51" i="232" s="1"/>
  <c r="S53" i="232" s="1"/>
  <c r="S56" i="232" s="1"/>
  <c r="S59" i="232" s="1"/>
  <c r="R32" i="232"/>
  <c r="Q32" i="232"/>
  <c r="Q48" i="232" s="1"/>
  <c r="Q51" i="232" s="1"/>
  <c r="Q53" i="232" s="1"/>
  <c r="Q56" i="232" s="1"/>
  <c r="Q59" i="232" s="1"/>
  <c r="P32" i="232"/>
  <c r="P48" i="232" s="1"/>
  <c r="P51" i="232" s="1"/>
  <c r="P53" i="232" s="1"/>
  <c r="P56" i="232" s="1"/>
  <c r="P59" i="232" s="1"/>
  <c r="O32" i="232"/>
  <c r="N32" i="232"/>
  <c r="N48" i="232" s="1"/>
  <c r="N51" i="232" s="1"/>
  <c r="N53" i="232" s="1"/>
  <c r="N56" i="232" s="1"/>
  <c r="N59" i="232" s="1"/>
  <c r="M32" i="232"/>
  <c r="L32" i="232"/>
  <c r="L48" i="232" s="1"/>
  <c r="L51" i="232" s="1"/>
  <c r="L53" i="232" s="1"/>
  <c r="L56" i="232" s="1"/>
  <c r="L59" i="232" s="1"/>
  <c r="K32" i="232"/>
  <c r="K48" i="232" s="1"/>
  <c r="K51" i="232" s="1"/>
  <c r="K53" i="232" s="1"/>
  <c r="K56" i="232" s="1"/>
  <c r="K59" i="232" s="1"/>
  <c r="J32" i="232"/>
  <c r="I32" i="232"/>
  <c r="I48" i="232" s="1"/>
  <c r="I51" i="232" s="1"/>
  <c r="I53" i="232" s="1"/>
  <c r="I56" i="232" s="1"/>
  <c r="I59" i="232" s="1"/>
  <c r="H32" i="232"/>
  <c r="H48" i="232" s="1"/>
  <c r="H51" i="232" s="1"/>
  <c r="H53" i="232" s="1"/>
  <c r="H56" i="232" s="1"/>
  <c r="H59" i="232" s="1"/>
  <c r="G32" i="232"/>
  <c r="G48" i="232" s="1"/>
  <c r="G51" i="232" s="1"/>
  <c r="G53" i="232" s="1"/>
  <c r="G56" i="232" s="1"/>
  <c r="G59" i="232" s="1"/>
  <c r="F32" i="232"/>
  <c r="F48" i="232" s="1"/>
  <c r="F51" i="232" s="1"/>
  <c r="F53" i="232" s="1"/>
  <c r="F56" i="232" s="1"/>
  <c r="F59" i="232" s="1"/>
  <c r="E32" i="232"/>
  <c r="D32" i="232"/>
  <c r="D48" i="232" s="1"/>
  <c r="D51" i="232" s="1"/>
  <c r="D53" i="232" s="1"/>
  <c r="D56" i="232" s="1"/>
  <c r="D59" i="232" s="1"/>
  <c r="C32" i="232"/>
  <c r="C48" i="232" s="1"/>
  <c r="C51" i="232" s="1"/>
  <c r="C53" i="232" s="1"/>
  <c r="C56" i="232" s="1"/>
  <c r="C59" i="232" s="1"/>
  <c r="G48" i="233"/>
  <c r="G51" i="233" s="1"/>
  <c r="G53" i="233" s="1"/>
  <c r="G56" i="233" s="1"/>
  <c r="G59" i="233" s="1"/>
  <c r="AA47" i="233"/>
  <c r="Y47" i="233"/>
  <c r="X47" i="233"/>
  <c r="Z47" i="233" s="1"/>
  <c r="W47" i="233"/>
  <c r="V47" i="233"/>
  <c r="U47" i="233"/>
  <c r="T47" i="233"/>
  <c r="S47" i="233"/>
  <c r="R47" i="233"/>
  <c r="Q47" i="233"/>
  <c r="P47" i="233"/>
  <c r="O47" i="233"/>
  <c r="N47" i="233"/>
  <c r="M47" i="233"/>
  <c r="L47" i="233"/>
  <c r="K47" i="233"/>
  <c r="J47" i="233"/>
  <c r="I47" i="233"/>
  <c r="H47" i="233"/>
  <c r="G47" i="233"/>
  <c r="F47" i="233"/>
  <c r="E47" i="233"/>
  <c r="D47" i="233"/>
  <c r="C47" i="233"/>
  <c r="AA32" i="233"/>
  <c r="AA48" i="233" s="1"/>
  <c r="AA51" i="233" s="1"/>
  <c r="AA53" i="233" s="1"/>
  <c r="AA56" i="233" s="1"/>
  <c r="AA59" i="233" s="1"/>
  <c r="Y32" i="233"/>
  <c r="Y48" i="233" s="1"/>
  <c r="Y51" i="233" s="1"/>
  <c r="Y53" i="233" s="1"/>
  <c r="Y56" i="233" s="1"/>
  <c r="Y59" i="233" s="1"/>
  <c r="X32" i="233"/>
  <c r="X48" i="233" s="1"/>
  <c r="W32" i="233"/>
  <c r="W48" i="233" s="1"/>
  <c r="W51" i="233" s="1"/>
  <c r="W53" i="233" s="1"/>
  <c r="W56" i="233" s="1"/>
  <c r="W59" i="233" s="1"/>
  <c r="V32" i="233"/>
  <c r="V48" i="233" s="1"/>
  <c r="V51" i="233" s="1"/>
  <c r="V53" i="233" s="1"/>
  <c r="V56" i="233" s="1"/>
  <c r="V59" i="233" s="1"/>
  <c r="U32" i="233"/>
  <c r="T32" i="233"/>
  <c r="T48" i="233" s="1"/>
  <c r="T51" i="233" s="1"/>
  <c r="T53" i="233" s="1"/>
  <c r="T56" i="233" s="1"/>
  <c r="T59" i="233" s="1"/>
  <c r="S32" i="233"/>
  <c r="S48" i="233" s="1"/>
  <c r="S51" i="233" s="1"/>
  <c r="S53" i="233" s="1"/>
  <c r="S56" i="233" s="1"/>
  <c r="S59" i="233" s="1"/>
  <c r="R32" i="233"/>
  <c r="R48" i="233" s="1"/>
  <c r="R51" i="233" s="1"/>
  <c r="R53" i="233" s="1"/>
  <c r="R56" i="233" s="1"/>
  <c r="R59" i="233" s="1"/>
  <c r="Q32" i="233"/>
  <c r="Q48" i="233" s="1"/>
  <c r="Q51" i="233" s="1"/>
  <c r="Q53" i="233" s="1"/>
  <c r="Q56" i="233" s="1"/>
  <c r="Q59" i="233" s="1"/>
  <c r="P32" i="233"/>
  <c r="P48" i="233" s="1"/>
  <c r="P51" i="233" s="1"/>
  <c r="P53" i="233" s="1"/>
  <c r="P56" i="233" s="1"/>
  <c r="P59" i="233" s="1"/>
  <c r="O32" i="233"/>
  <c r="O48" i="233" s="1"/>
  <c r="O51" i="233" s="1"/>
  <c r="O53" i="233" s="1"/>
  <c r="O56" i="233" s="1"/>
  <c r="O59" i="233" s="1"/>
  <c r="N32" i="233"/>
  <c r="N48" i="233" s="1"/>
  <c r="N51" i="233" s="1"/>
  <c r="N53" i="233" s="1"/>
  <c r="N56" i="233" s="1"/>
  <c r="N59" i="233" s="1"/>
  <c r="M32" i="233"/>
  <c r="L32" i="233"/>
  <c r="L48" i="233" s="1"/>
  <c r="L51" i="233" s="1"/>
  <c r="L53" i="233" s="1"/>
  <c r="L56" i="233" s="1"/>
  <c r="L59" i="233" s="1"/>
  <c r="K32" i="233"/>
  <c r="K48" i="233" s="1"/>
  <c r="K51" i="233" s="1"/>
  <c r="K53" i="233" s="1"/>
  <c r="K56" i="233" s="1"/>
  <c r="K59" i="233" s="1"/>
  <c r="J32" i="233"/>
  <c r="J48" i="233" s="1"/>
  <c r="J51" i="233" s="1"/>
  <c r="J53" i="233" s="1"/>
  <c r="J56" i="233" s="1"/>
  <c r="J59" i="233" s="1"/>
  <c r="I32" i="233"/>
  <c r="I48" i="233" s="1"/>
  <c r="I51" i="233" s="1"/>
  <c r="I53" i="233" s="1"/>
  <c r="I56" i="233" s="1"/>
  <c r="I59" i="233" s="1"/>
  <c r="H32" i="233"/>
  <c r="H48" i="233" s="1"/>
  <c r="H51" i="233" s="1"/>
  <c r="H53" i="233" s="1"/>
  <c r="H56" i="233" s="1"/>
  <c r="H59" i="233" s="1"/>
  <c r="G32" i="233"/>
  <c r="F32" i="233"/>
  <c r="F48" i="233" s="1"/>
  <c r="F51" i="233" s="1"/>
  <c r="F53" i="233" s="1"/>
  <c r="F56" i="233" s="1"/>
  <c r="F59" i="233" s="1"/>
  <c r="E32" i="233"/>
  <c r="E48" i="233" s="1"/>
  <c r="E51" i="233" s="1"/>
  <c r="E53" i="233" s="1"/>
  <c r="E56" i="233" s="1"/>
  <c r="E59" i="233" s="1"/>
  <c r="D32" i="233"/>
  <c r="D48" i="233" s="1"/>
  <c r="D51" i="233" s="1"/>
  <c r="D53" i="233" s="1"/>
  <c r="D56" i="233" s="1"/>
  <c r="D59" i="233" s="1"/>
  <c r="C32" i="233"/>
  <c r="C48" i="233" s="1"/>
  <c r="C51" i="233" s="1"/>
  <c r="C53" i="233" s="1"/>
  <c r="C56" i="233" s="1"/>
  <c r="C59" i="233" s="1"/>
  <c r="Z48" i="234"/>
  <c r="AA47" i="234"/>
  <c r="Y47" i="234"/>
  <c r="X47" i="234"/>
  <c r="W47" i="234"/>
  <c r="V47" i="234"/>
  <c r="U47" i="234"/>
  <c r="T47" i="234"/>
  <c r="S47" i="234"/>
  <c r="R47" i="234"/>
  <c r="Q47" i="234"/>
  <c r="P47" i="234"/>
  <c r="O47" i="234"/>
  <c r="N47" i="234"/>
  <c r="M47" i="234"/>
  <c r="L47" i="234"/>
  <c r="K47" i="234"/>
  <c r="J47" i="234"/>
  <c r="I47" i="234"/>
  <c r="H47" i="234"/>
  <c r="G47" i="234"/>
  <c r="F47" i="234"/>
  <c r="E47" i="234"/>
  <c r="D47" i="234"/>
  <c r="C47" i="234"/>
  <c r="AA32" i="234"/>
  <c r="AA48" i="234" s="1"/>
  <c r="AA51" i="234" s="1"/>
  <c r="AA53" i="234" s="1"/>
  <c r="AA56" i="234" s="1"/>
  <c r="AA59" i="234" s="1"/>
  <c r="Y32" i="234"/>
  <c r="Y48" i="234" s="1"/>
  <c r="Y51" i="234" s="1"/>
  <c r="Y53" i="234" s="1"/>
  <c r="Y56" i="234" s="1"/>
  <c r="Y59" i="234" s="1"/>
  <c r="X32" i="234"/>
  <c r="X48" i="234" s="1"/>
  <c r="X51" i="234" s="1"/>
  <c r="X53" i="234" s="1"/>
  <c r="W32" i="234"/>
  <c r="V32" i="234"/>
  <c r="V48" i="234" s="1"/>
  <c r="V51" i="234" s="1"/>
  <c r="V53" i="234" s="1"/>
  <c r="V56" i="234" s="1"/>
  <c r="V59" i="234" s="1"/>
  <c r="U32" i="234"/>
  <c r="U48" i="234" s="1"/>
  <c r="U51" i="234" s="1"/>
  <c r="U53" i="234" s="1"/>
  <c r="U56" i="234" s="1"/>
  <c r="U59" i="234" s="1"/>
  <c r="T32" i="234"/>
  <c r="T48" i="234" s="1"/>
  <c r="T51" i="234" s="1"/>
  <c r="T53" i="234" s="1"/>
  <c r="T56" i="234" s="1"/>
  <c r="T59" i="234" s="1"/>
  <c r="S32" i="234"/>
  <c r="S48" i="234" s="1"/>
  <c r="S51" i="234" s="1"/>
  <c r="S53" i="234" s="1"/>
  <c r="S56" i="234" s="1"/>
  <c r="S59" i="234" s="1"/>
  <c r="R32" i="234"/>
  <c r="R48" i="234" s="1"/>
  <c r="R51" i="234" s="1"/>
  <c r="R53" i="234" s="1"/>
  <c r="R56" i="234" s="1"/>
  <c r="R59" i="234" s="1"/>
  <c r="Q32" i="234"/>
  <c r="Q48" i="234" s="1"/>
  <c r="Q51" i="234" s="1"/>
  <c r="Q53" i="234" s="1"/>
  <c r="Q56" i="234" s="1"/>
  <c r="Q59" i="234" s="1"/>
  <c r="P32" i="234"/>
  <c r="P48" i="234" s="1"/>
  <c r="P51" i="234" s="1"/>
  <c r="P53" i="234" s="1"/>
  <c r="P56" i="234" s="1"/>
  <c r="P59" i="234" s="1"/>
  <c r="O32" i="234"/>
  <c r="O48" i="234" s="1"/>
  <c r="O51" i="234" s="1"/>
  <c r="O53" i="234" s="1"/>
  <c r="O56" i="234" s="1"/>
  <c r="O59" i="234" s="1"/>
  <c r="N32" i="234"/>
  <c r="N48" i="234" s="1"/>
  <c r="N51" i="234" s="1"/>
  <c r="N53" i="234" s="1"/>
  <c r="N56" i="234" s="1"/>
  <c r="N59" i="234" s="1"/>
  <c r="M32" i="234"/>
  <c r="M48" i="234" s="1"/>
  <c r="M51" i="234" s="1"/>
  <c r="M53" i="234" s="1"/>
  <c r="M56" i="234" s="1"/>
  <c r="M59" i="234" s="1"/>
  <c r="L32" i="234"/>
  <c r="L48" i="234" s="1"/>
  <c r="L51" i="234" s="1"/>
  <c r="L53" i="234" s="1"/>
  <c r="L56" i="234" s="1"/>
  <c r="L59" i="234" s="1"/>
  <c r="K32" i="234"/>
  <c r="K48" i="234" s="1"/>
  <c r="K51" i="234" s="1"/>
  <c r="K53" i="234" s="1"/>
  <c r="K56" i="234" s="1"/>
  <c r="K59" i="234" s="1"/>
  <c r="J32" i="234"/>
  <c r="J48" i="234" s="1"/>
  <c r="J51" i="234" s="1"/>
  <c r="J53" i="234" s="1"/>
  <c r="J56" i="234" s="1"/>
  <c r="J59" i="234" s="1"/>
  <c r="I32" i="234"/>
  <c r="I48" i="234" s="1"/>
  <c r="I51" i="234" s="1"/>
  <c r="I53" i="234" s="1"/>
  <c r="I56" i="234" s="1"/>
  <c r="I59" i="234" s="1"/>
  <c r="H32" i="234"/>
  <c r="H48" i="234" s="1"/>
  <c r="H51" i="234" s="1"/>
  <c r="H53" i="234" s="1"/>
  <c r="H56" i="234" s="1"/>
  <c r="H59" i="234" s="1"/>
  <c r="G32" i="234"/>
  <c r="G48" i="234" s="1"/>
  <c r="G51" i="234" s="1"/>
  <c r="G53" i="234" s="1"/>
  <c r="G56" i="234" s="1"/>
  <c r="G59" i="234" s="1"/>
  <c r="F32" i="234"/>
  <c r="F48" i="234" s="1"/>
  <c r="F51" i="234" s="1"/>
  <c r="F53" i="234" s="1"/>
  <c r="F56" i="234" s="1"/>
  <c r="F59" i="234" s="1"/>
  <c r="E32" i="234"/>
  <c r="E48" i="234" s="1"/>
  <c r="E51" i="234" s="1"/>
  <c r="E53" i="234" s="1"/>
  <c r="E56" i="234" s="1"/>
  <c r="E59" i="234" s="1"/>
  <c r="D32" i="234"/>
  <c r="D48" i="234" s="1"/>
  <c r="D51" i="234" s="1"/>
  <c r="D53" i="234" s="1"/>
  <c r="D56" i="234" s="1"/>
  <c r="D59" i="234" s="1"/>
  <c r="C32" i="234"/>
  <c r="C48" i="234" s="1"/>
  <c r="C51" i="234" s="1"/>
  <c r="C53" i="234" s="1"/>
  <c r="C56" i="234" s="1"/>
  <c r="C59" i="234" s="1"/>
  <c r="AA47" i="235"/>
  <c r="Y47" i="235"/>
  <c r="X47" i="235"/>
  <c r="Z47" i="235" s="1"/>
  <c r="W47" i="235"/>
  <c r="V47" i="235"/>
  <c r="U47" i="235"/>
  <c r="T47" i="235"/>
  <c r="S47" i="235"/>
  <c r="R47" i="235"/>
  <c r="Q47" i="235"/>
  <c r="P47" i="235"/>
  <c r="O47" i="235"/>
  <c r="N47" i="235"/>
  <c r="M47" i="235"/>
  <c r="L47" i="235"/>
  <c r="K47" i="235"/>
  <c r="J47" i="235"/>
  <c r="I47" i="235"/>
  <c r="H47" i="235"/>
  <c r="G47" i="235"/>
  <c r="F47" i="235"/>
  <c r="E47" i="235"/>
  <c r="D47" i="235"/>
  <c r="C47" i="235"/>
  <c r="AA32" i="235"/>
  <c r="AA48" i="235" s="1"/>
  <c r="AA51" i="235" s="1"/>
  <c r="AA53" i="235" s="1"/>
  <c r="AA56" i="235" s="1"/>
  <c r="AA59" i="235" s="1"/>
  <c r="Y32" i="235"/>
  <c r="Y48" i="235" s="1"/>
  <c r="Y51" i="235" s="1"/>
  <c r="Y53" i="235" s="1"/>
  <c r="Y56" i="235" s="1"/>
  <c r="Y59" i="235" s="1"/>
  <c r="X32" i="235"/>
  <c r="X48" i="235" s="1"/>
  <c r="W32" i="235"/>
  <c r="W48" i="235" s="1"/>
  <c r="W51" i="235" s="1"/>
  <c r="W53" i="235" s="1"/>
  <c r="W56" i="235" s="1"/>
  <c r="W59" i="235" s="1"/>
  <c r="V32" i="235"/>
  <c r="V48" i="235" s="1"/>
  <c r="V51" i="235" s="1"/>
  <c r="V53" i="235" s="1"/>
  <c r="V56" i="235" s="1"/>
  <c r="V59" i="235" s="1"/>
  <c r="U32" i="235"/>
  <c r="U48" i="235" s="1"/>
  <c r="U51" i="235" s="1"/>
  <c r="U53" i="235" s="1"/>
  <c r="U56" i="235" s="1"/>
  <c r="U59" i="235" s="1"/>
  <c r="T32" i="235"/>
  <c r="T48" i="235" s="1"/>
  <c r="T51" i="235" s="1"/>
  <c r="T53" i="235" s="1"/>
  <c r="T56" i="235" s="1"/>
  <c r="T59" i="235" s="1"/>
  <c r="S32" i="235"/>
  <c r="S48" i="235" s="1"/>
  <c r="S51" i="235" s="1"/>
  <c r="S53" i="235" s="1"/>
  <c r="S56" i="235" s="1"/>
  <c r="S59" i="235" s="1"/>
  <c r="R32" i="235"/>
  <c r="R48" i="235" s="1"/>
  <c r="R51" i="235" s="1"/>
  <c r="R53" i="235" s="1"/>
  <c r="R56" i="235" s="1"/>
  <c r="R59" i="235" s="1"/>
  <c r="Q32" i="235"/>
  <c r="Q48" i="235" s="1"/>
  <c r="Q51" i="235" s="1"/>
  <c r="Q53" i="235" s="1"/>
  <c r="Q56" i="235" s="1"/>
  <c r="Q59" i="235" s="1"/>
  <c r="P32" i="235"/>
  <c r="P48" i="235" s="1"/>
  <c r="P51" i="235" s="1"/>
  <c r="P53" i="235" s="1"/>
  <c r="P56" i="235" s="1"/>
  <c r="P59" i="235" s="1"/>
  <c r="O32" i="235"/>
  <c r="O48" i="235" s="1"/>
  <c r="O51" i="235" s="1"/>
  <c r="O53" i="235" s="1"/>
  <c r="O56" i="235" s="1"/>
  <c r="O59" i="235" s="1"/>
  <c r="N32" i="235"/>
  <c r="N48" i="235" s="1"/>
  <c r="N51" i="235" s="1"/>
  <c r="N53" i="235" s="1"/>
  <c r="N56" i="235" s="1"/>
  <c r="N59" i="235" s="1"/>
  <c r="M32" i="235"/>
  <c r="M48" i="235" s="1"/>
  <c r="M51" i="235" s="1"/>
  <c r="M53" i="235" s="1"/>
  <c r="M56" i="235" s="1"/>
  <c r="M59" i="235" s="1"/>
  <c r="L32" i="235"/>
  <c r="L48" i="235" s="1"/>
  <c r="L51" i="235" s="1"/>
  <c r="L53" i="235" s="1"/>
  <c r="L56" i="235" s="1"/>
  <c r="L59" i="235" s="1"/>
  <c r="K32" i="235"/>
  <c r="K48" i="235" s="1"/>
  <c r="K51" i="235" s="1"/>
  <c r="K53" i="235" s="1"/>
  <c r="K56" i="235" s="1"/>
  <c r="K59" i="235" s="1"/>
  <c r="J32" i="235"/>
  <c r="J48" i="235" s="1"/>
  <c r="J51" i="235" s="1"/>
  <c r="J53" i="235" s="1"/>
  <c r="J56" i="235" s="1"/>
  <c r="J59" i="235" s="1"/>
  <c r="I32" i="235"/>
  <c r="I48" i="235" s="1"/>
  <c r="I51" i="235" s="1"/>
  <c r="I53" i="235" s="1"/>
  <c r="I56" i="235" s="1"/>
  <c r="I59" i="235" s="1"/>
  <c r="H32" i="235"/>
  <c r="H48" i="235" s="1"/>
  <c r="H51" i="235" s="1"/>
  <c r="H53" i="235" s="1"/>
  <c r="H56" i="235" s="1"/>
  <c r="H59" i="235" s="1"/>
  <c r="G32" i="235"/>
  <c r="G48" i="235" s="1"/>
  <c r="G51" i="235" s="1"/>
  <c r="G53" i="235" s="1"/>
  <c r="G56" i="235" s="1"/>
  <c r="G59" i="235" s="1"/>
  <c r="F32" i="235"/>
  <c r="F48" i="235" s="1"/>
  <c r="F51" i="235" s="1"/>
  <c r="F53" i="235" s="1"/>
  <c r="F56" i="235" s="1"/>
  <c r="F59" i="235" s="1"/>
  <c r="E32" i="235"/>
  <c r="E48" i="235" s="1"/>
  <c r="E51" i="235" s="1"/>
  <c r="E53" i="235" s="1"/>
  <c r="E56" i="235" s="1"/>
  <c r="E59" i="235" s="1"/>
  <c r="D32" i="235"/>
  <c r="D48" i="235" s="1"/>
  <c r="D51" i="235" s="1"/>
  <c r="D53" i="235" s="1"/>
  <c r="D56" i="235" s="1"/>
  <c r="D59" i="235" s="1"/>
  <c r="C32" i="235"/>
  <c r="C48" i="235" s="1"/>
  <c r="C51" i="235" s="1"/>
  <c r="C53" i="235" s="1"/>
  <c r="C56" i="235" s="1"/>
  <c r="C59" i="235" s="1"/>
  <c r="E56" i="236"/>
  <c r="E59" i="236" s="1"/>
  <c r="X48" i="236"/>
  <c r="AA47" i="236"/>
  <c r="Y47" i="236"/>
  <c r="X47" i="236"/>
  <c r="W47" i="236"/>
  <c r="V47" i="236"/>
  <c r="U47" i="236"/>
  <c r="T47" i="236"/>
  <c r="S47" i="236"/>
  <c r="R47" i="236"/>
  <c r="Q47" i="236"/>
  <c r="P47" i="236"/>
  <c r="O47" i="236"/>
  <c r="N47" i="236"/>
  <c r="M47" i="236"/>
  <c r="L47" i="236"/>
  <c r="K47" i="236"/>
  <c r="J47" i="236"/>
  <c r="I47" i="236"/>
  <c r="H47" i="236"/>
  <c r="G47" i="236"/>
  <c r="F47" i="236"/>
  <c r="E47" i="236"/>
  <c r="D47" i="236"/>
  <c r="C47" i="236"/>
  <c r="AA32" i="236"/>
  <c r="AA48" i="236" s="1"/>
  <c r="AA51" i="236" s="1"/>
  <c r="AA53" i="236" s="1"/>
  <c r="AA56" i="236" s="1"/>
  <c r="AA59" i="236" s="1"/>
  <c r="Y32" i="236"/>
  <c r="Y48" i="236" s="1"/>
  <c r="Y51" i="236" s="1"/>
  <c r="Y53" i="236" s="1"/>
  <c r="Y56" i="236" s="1"/>
  <c r="Y59" i="236" s="1"/>
  <c r="X32" i="236"/>
  <c r="W32" i="236"/>
  <c r="W48" i="236" s="1"/>
  <c r="W51" i="236" s="1"/>
  <c r="W53" i="236" s="1"/>
  <c r="W56" i="236" s="1"/>
  <c r="W59" i="236" s="1"/>
  <c r="V32" i="236"/>
  <c r="V48" i="236" s="1"/>
  <c r="V51" i="236" s="1"/>
  <c r="V53" i="236" s="1"/>
  <c r="V56" i="236" s="1"/>
  <c r="V59" i="236" s="1"/>
  <c r="U32" i="236"/>
  <c r="U48" i="236" s="1"/>
  <c r="U51" i="236" s="1"/>
  <c r="U53" i="236" s="1"/>
  <c r="U56" i="236" s="1"/>
  <c r="U59" i="236" s="1"/>
  <c r="T32" i="236"/>
  <c r="T48" i="236" s="1"/>
  <c r="T51" i="236" s="1"/>
  <c r="T53" i="236" s="1"/>
  <c r="T56" i="236" s="1"/>
  <c r="T59" i="236" s="1"/>
  <c r="S32" i="236"/>
  <c r="R32" i="236"/>
  <c r="R48" i="236" s="1"/>
  <c r="R51" i="236" s="1"/>
  <c r="R53" i="236" s="1"/>
  <c r="R56" i="236" s="1"/>
  <c r="R59" i="236" s="1"/>
  <c r="Q32" i="236"/>
  <c r="Q48" i="236" s="1"/>
  <c r="Q51" i="236" s="1"/>
  <c r="Q53" i="236" s="1"/>
  <c r="Q56" i="236" s="1"/>
  <c r="Q59" i="236" s="1"/>
  <c r="P32" i="236"/>
  <c r="O32" i="236"/>
  <c r="O48" i="236" s="1"/>
  <c r="O51" i="236" s="1"/>
  <c r="O53" i="236" s="1"/>
  <c r="O56" i="236" s="1"/>
  <c r="O59" i="236" s="1"/>
  <c r="N32" i="236"/>
  <c r="N48" i="236" s="1"/>
  <c r="N51" i="236" s="1"/>
  <c r="N53" i="236" s="1"/>
  <c r="N56" i="236" s="1"/>
  <c r="N59" i="236" s="1"/>
  <c r="M32" i="236"/>
  <c r="M48" i="236" s="1"/>
  <c r="M51" i="236" s="1"/>
  <c r="M53" i="236" s="1"/>
  <c r="M56" i="236" s="1"/>
  <c r="M59" i="236" s="1"/>
  <c r="L32" i="236"/>
  <c r="L48" i="236" s="1"/>
  <c r="L51" i="236" s="1"/>
  <c r="L53" i="236" s="1"/>
  <c r="L56" i="236" s="1"/>
  <c r="L59" i="236" s="1"/>
  <c r="K32" i="236"/>
  <c r="K48" i="236" s="1"/>
  <c r="K51" i="236" s="1"/>
  <c r="K53" i="236" s="1"/>
  <c r="K56" i="236" s="1"/>
  <c r="K59" i="236" s="1"/>
  <c r="J32" i="236"/>
  <c r="J48" i="236" s="1"/>
  <c r="J51" i="236" s="1"/>
  <c r="J53" i="236" s="1"/>
  <c r="J56" i="236" s="1"/>
  <c r="J59" i="236" s="1"/>
  <c r="I32" i="236"/>
  <c r="I48" i="236" s="1"/>
  <c r="I51" i="236" s="1"/>
  <c r="I53" i="236" s="1"/>
  <c r="I56" i="236" s="1"/>
  <c r="I59" i="236" s="1"/>
  <c r="H32" i="236"/>
  <c r="H48" i="236" s="1"/>
  <c r="H51" i="236" s="1"/>
  <c r="H53" i="236" s="1"/>
  <c r="H56" i="236" s="1"/>
  <c r="H59" i="236" s="1"/>
  <c r="G32" i="236"/>
  <c r="G48" i="236" s="1"/>
  <c r="G51" i="236" s="1"/>
  <c r="G53" i="236" s="1"/>
  <c r="G56" i="236" s="1"/>
  <c r="G59" i="236" s="1"/>
  <c r="F32" i="236"/>
  <c r="F48" i="236" s="1"/>
  <c r="F51" i="236" s="1"/>
  <c r="F53" i="236" s="1"/>
  <c r="F56" i="236" s="1"/>
  <c r="F59" i="236" s="1"/>
  <c r="E32" i="236"/>
  <c r="E48" i="236" s="1"/>
  <c r="E51" i="236" s="1"/>
  <c r="E53" i="236" s="1"/>
  <c r="D32" i="236"/>
  <c r="D48" i="236" s="1"/>
  <c r="D51" i="236" s="1"/>
  <c r="D53" i="236" s="1"/>
  <c r="D56" i="236" s="1"/>
  <c r="D59" i="236" s="1"/>
  <c r="C32" i="236"/>
  <c r="U53" i="237"/>
  <c r="U56" i="237" s="1"/>
  <c r="U59" i="237" s="1"/>
  <c r="AA47" i="237"/>
  <c r="Y47" i="237"/>
  <c r="X47" i="237"/>
  <c r="W47" i="237"/>
  <c r="V47" i="237"/>
  <c r="U47" i="237"/>
  <c r="T47" i="237"/>
  <c r="S47" i="237"/>
  <c r="R47" i="237"/>
  <c r="Q47" i="237"/>
  <c r="P47" i="237"/>
  <c r="O47" i="237"/>
  <c r="N47" i="237"/>
  <c r="M47" i="237"/>
  <c r="L47" i="237"/>
  <c r="K47" i="237"/>
  <c r="J47" i="237"/>
  <c r="I47" i="237"/>
  <c r="H47" i="237"/>
  <c r="G47" i="237"/>
  <c r="F47" i="237"/>
  <c r="E47" i="237"/>
  <c r="D47" i="237"/>
  <c r="C47" i="237"/>
  <c r="AA32" i="237"/>
  <c r="AA48" i="237" s="1"/>
  <c r="AA51" i="237" s="1"/>
  <c r="AA53" i="237" s="1"/>
  <c r="AA56" i="237" s="1"/>
  <c r="AA59" i="237" s="1"/>
  <c r="Y32" i="237"/>
  <c r="X32" i="237"/>
  <c r="W32" i="237"/>
  <c r="W48" i="237" s="1"/>
  <c r="W51" i="237" s="1"/>
  <c r="W53" i="237" s="1"/>
  <c r="W56" i="237" s="1"/>
  <c r="W59" i="237" s="1"/>
  <c r="V32" i="237"/>
  <c r="V48" i="237" s="1"/>
  <c r="V51" i="237" s="1"/>
  <c r="V53" i="237" s="1"/>
  <c r="V56" i="237" s="1"/>
  <c r="V59" i="237" s="1"/>
  <c r="U32" i="237"/>
  <c r="U48" i="237" s="1"/>
  <c r="U51" i="237" s="1"/>
  <c r="T32" i="237"/>
  <c r="T48" i="237" s="1"/>
  <c r="T51" i="237" s="1"/>
  <c r="T53" i="237" s="1"/>
  <c r="T56" i="237" s="1"/>
  <c r="T59" i="237" s="1"/>
  <c r="S32" i="237"/>
  <c r="S48" i="237" s="1"/>
  <c r="S51" i="237" s="1"/>
  <c r="S53" i="237" s="1"/>
  <c r="S56" i="237" s="1"/>
  <c r="S59" i="237" s="1"/>
  <c r="R32" i="237"/>
  <c r="R48" i="237" s="1"/>
  <c r="R51" i="237" s="1"/>
  <c r="R53" i="237" s="1"/>
  <c r="R56" i="237" s="1"/>
  <c r="R59" i="237" s="1"/>
  <c r="Q32" i="237"/>
  <c r="Q48" i="237" s="1"/>
  <c r="Q51" i="237" s="1"/>
  <c r="Q53" i="237" s="1"/>
  <c r="Q56" i="237" s="1"/>
  <c r="Q59" i="237" s="1"/>
  <c r="P32" i="237"/>
  <c r="O32" i="237"/>
  <c r="O48" i="237" s="1"/>
  <c r="O51" i="237" s="1"/>
  <c r="O53" i="237" s="1"/>
  <c r="O56" i="237" s="1"/>
  <c r="O59" i="237" s="1"/>
  <c r="N32" i="237"/>
  <c r="N48" i="237" s="1"/>
  <c r="N51" i="237" s="1"/>
  <c r="N53" i="237" s="1"/>
  <c r="N56" i="237" s="1"/>
  <c r="N59" i="237" s="1"/>
  <c r="M32" i="237"/>
  <c r="M48" i="237" s="1"/>
  <c r="M51" i="237" s="1"/>
  <c r="M53" i="237" s="1"/>
  <c r="M56" i="237" s="1"/>
  <c r="M59" i="237" s="1"/>
  <c r="L32" i="237"/>
  <c r="L48" i="237" s="1"/>
  <c r="L51" i="237" s="1"/>
  <c r="L53" i="237" s="1"/>
  <c r="L56" i="237" s="1"/>
  <c r="L59" i="237" s="1"/>
  <c r="K32" i="237"/>
  <c r="K48" i="237" s="1"/>
  <c r="K51" i="237" s="1"/>
  <c r="K53" i="237" s="1"/>
  <c r="K56" i="237" s="1"/>
  <c r="K59" i="237" s="1"/>
  <c r="J32" i="237"/>
  <c r="J48" i="237" s="1"/>
  <c r="J51" i="237" s="1"/>
  <c r="J53" i="237" s="1"/>
  <c r="J56" i="237" s="1"/>
  <c r="J59" i="237" s="1"/>
  <c r="I32" i="237"/>
  <c r="I48" i="237" s="1"/>
  <c r="I51" i="237" s="1"/>
  <c r="I53" i="237" s="1"/>
  <c r="I56" i="237" s="1"/>
  <c r="I59" i="237" s="1"/>
  <c r="H32" i="237"/>
  <c r="G32" i="237"/>
  <c r="G48" i="237" s="1"/>
  <c r="G51" i="237" s="1"/>
  <c r="G53" i="237" s="1"/>
  <c r="G56" i="237" s="1"/>
  <c r="G59" i="237" s="1"/>
  <c r="F32" i="237"/>
  <c r="F48" i="237" s="1"/>
  <c r="F51" i="237" s="1"/>
  <c r="F53" i="237" s="1"/>
  <c r="F56" i="237" s="1"/>
  <c r="F59" i="237" s="1"/>
  <c r="E32" i="237"/>
  <c r="E48" i="237" s="1"/>
  <c r="E51" i="237" s="1"/>
  <c r="E53" i="237" s="1"/>
  <c r="E56" i="237" s="1"/>
  <c r="E59" i="237" s="1"/>
  <c r="D32" i="237"/>
  <c r="D48" i="237" s="1"/>
  <c r="D51" i="237" s="1"/>
  <c r="D53" i="237" s="1"/>
  <c r="D56" i="237" s="1"/>
  <c r="D59" i="237" s="1"/>
  <c r="C32" i="237"/>
  <c r="E51" i="238"/>
  <c r="E53" i="238" s="1"/>
  <c r="E56" i="238" s="1"/>
  <c r="E59" i="238" s="1"/>
  <c r="I48" i="238"/>
  <c r="I51" i="238" s="1"/>
  <c r="I53" i="238" s="1"/>
  <c r="I56" i="238" s="1"/>
  <c r="I59" i="238" s="1"/>
  <c r="AA47" i="238"/>
  <c r="Y47" i="238"/>
  <c r="Z47" i="238" s="1"/>
  <c r="X47" i="238"/>
  <c r="W47" i="238"/>
  <c r="V47" i="238"/>
  <c r="U47" i="238"/>
  <c r="T47" i="238"/>
  <c r="S47" i="238"/>
  <c r="R47" i="238"/>
  <c r="Q47" i="238"/>
  <c r="P47" i="238"/>
  <c r="O47" i="238"/>
  <c r="N47" i="238"/>
  <c r="M47" i="238"/>
  <c r="L47" i="238"/>
  <c r="K47" i="238"/>
  <c r="J47" i="238"/>
  <c r="I47" i="238"/>
  <c r="H47" i="238"/>
  <c r="G47" i="238"/>
  <c r="F47" i="238"/>
  <c r="E47" i="238"/>
  <c r="D47" i="238"/>
  <c r="C47" i="238"/>
  <c r="AA32" i="238"/>
  <c r="AA48" i="238" s="1"/>
  <c r="AA51" i="238" s="1"/>
  <c r="AA53" i="238" s="1"/>
  <c r="AA56" i="238" s="1"/>
  <c r="AA59" i="238" s="1"/>
  <c r="Y32" i="238"/>
  <c r="Y48" i="238" s="1"/>
  <c r="Y51" i="238" s="1"/>
  <c r="Y53" i="238" s="1"/>
  <c r="Y56" i="238" s="1"/>
  <c r="Y59" i="238" s="1"/>
  <c r="X32" i="238"/>
  <c r="W32" i="238"/>
  <c r="V32" i="238"/>
  <c r="V48" i="238" s="1"/>
  <c r="V51" i="238" s="1"/>
  <c r="V53" i="238" s="1"/>
  <c r="V56" i="238" s="1"/>
  <c r="V59" i="238" s="1"/>
  <c r="U32" i="238"/>
  <c r="T32" i="238"/>
  <c r="T48" i="238" s="1"/>
  <c r="T51" i="238" s="1"/>
  <c r="T53" i="238" s="1"/>
  <c r="T56" i="238" s="1"/>
  <c r="T59" i="238" s="1"/>
  <c r="S32" i="238"/>
  <c r="S48" i="238" s="1"/>
  <c r="S51" i="238" s="1"/>
  <c r="S53" i="238" s="1"/>
  <c r="S56" i="238" s="1"/>
  <c r="S59" i="238" s="1"/>
  <c r="R32" i="238"/>
  <c r="R48" i="238" s="1"/>
  <c r="R51" i="238" s="1"/>
  <c r="R53" i="238" s="1"/>
  <c r="R56" i="238" s="1"/>
  <c r="R59" i="238" s="1"/>
  <c r="Q32" i="238"/>
  <c r="Q48" i="238" s="1"/>
  <c r="Q51" i="238" s="1"/>
  <c r="Q53" i="238" s="1"/>
  <c r="Q56" i="238" s="1"/>
  <c r="Q59" i="238" s="1"/>
  <c r="P32" i="238"/>
  <c r="P48" i="238" s="1"/>
  <c r="P51" i="238" s="1"/>
  <c r="P53" i="238" s="1"/>
  <c r="P56" i="238" s="1"/>
  <c r="P59" i="238" s="1"/>
  <c r="O32" i="238"/>
  <c r="N32" i="238"/>
  <c r="N48" i="238" s="1"/>
  <c r="N51" i="238" s="1"/>
  <c r="N53" i="238" s="1"/>
  <c r="N56" i="238" s="1"/>
  <c r="N59" i="238" s="1"/>
  <c r="M32" i="238"/>
  <c r="M48" i="238" s="1"/>
  <c r="M51" i="238" s="1"/>
  <c r="M53" i="238" s="1"/>
  <c r="M56" i="238" s="1"/>
  <c r="M59" i="238" s="1"/>
  <c r="L32" i="238"/>
  <c r="L48" i="238" s="1"/>
  <c r="L51" i="238" s="1"/>
  <c r="L53" i="238" s="1"/>
  <c r="L56" i="238" s="1"/>
  <c r="L59" i="238" s="1"/>
  <c r="K32" i="238"/>
  <c r="K48" i="238" s="1"/>
  <c r="K51" i="238" s="1"/>
  <c r="K53" i="238" s="1"/>
  <c r="K56" i="238" s="1"/>
  <c r="K59" i="238" s="1"/>
  <c r="J32" i="238"/>
  <c r="J48" i="238" s="1"/>
  <c r="J51" i="238" s="1"/>
  <c r="J53" i="238" s="1"/>
  <c r="J56" i="238" s="1"/>
  <c r="J59" i="238" s="1"/>
  <c r="I32" i="238"/>
  <c r="H32" i="238"/>
  <c r="H48" i="238" s="1"/>
  <c r="H51" i="238" s="1"/>
  <c r="H53" i="238" s="1"/>
  <c r="H56" i="238" s="1"/>
  <c r="H59" i="238" s="1"/>
  <c r="G32" i="238"/>
  <c r="F32" i="238"/>
  <c r="F48" i="238" s="1"/>
  <c r="F51" i="238" s="1"/>
  <c r="F53" i="238" s="1"/>
  <c r="F56" i="238" s="1"/>
  <c r="F59" i="238" s="1"/>
  <c r="E32" i="238"/>
  <c r="E48" i="238" s="1"/>
  <c r="D32" i="238"/>
  <c r="C32" i="238"/>
  <c r="C48" i="238" s="1"/>
  <c r="C51" i="238" s="1"/>
  <c r="C53" i="238" s="1"/>
  <c r="C56" i="238" s="1"/>
  <c r="C59" i="238" s="1"/>
  <c r="Y48" i="239"/>
  <c r="Y51" i="239" s="1"/>
  <c r="Y53" i="239" s="1"/>
  <c r="Y56" i="239" s="1"/>
  <c r="Y59" i="239" s="1"/>
  <c r="AA47" i="239"/>
  <c r="Y47" i="239"/>
  <c r="X47" i="239"/>
  <c r="W47" i="239"/>
  <c r="V47" i="239"/>
  <c r="U47" i="239"/>
  <c r="T47" i="239"/>
  <c r="S47" i="239"/>
  <c r="R47" i="239"/>
  <c r="Q47" i="239"/>
  <c r="P47" i="239"/>
  <c r="O47" i="239"/>
  <c r="N47" i="239"/>
  <c r="M47" i="239"/>
  <c r="L47" i="239"/>
  <c r="K47" i="239"/>
  <c r="J47" i="239"/>
  <c r="I47" i="239"/>
  <c r="H47" i="239"/>
  <c r="G47" i="239"/>
  <c r="F47" i="239"/>
  <c r="E47" i="239"/>
  <c r="D47" i="239"/>
  <c r="C47" i="239"/>
  <c r="AA32" i="239"/>
  <c r="Y32" i="239"/>
  <c r="Z32" i="239" s="1"/>
  <c r="X32" i="239"/>
  <c r="X48" i="239" s="1"/>
  <c r="Z48" i="239" s="1"/>
  <c r="W32" i="239"/>
  <c r="W48" i="239" s="1"/>
  <c r="W51" i="239" s="1"/>
  <c r="W53" i="239" s="1"/>
  <c r="W56" i="239" s="1"/>
  <c r="W59" i="239" s="1"/>
  <c r="V32" i="239"/>
  <c r="U32" i="239"/>
  <c r="U48" i="239" s="1"/>
  <c r="U51" i="239" s="1"/>
  <c r="U53" i="239" s="1"/>
  <c r="U56" i="239" s="1"/>
  <c r="U59" i="239" s="1"/>
  <c r="T32" i="239"/>
  <c r="T48" i="239" s="1"/>
  <c r="T51" i="239" s="1"/>
  <c r="T53" i="239" s="1"/>
  <c r="T56" i="239" s="1"/>
  <c r="T59" i="239" s="1"/>
  <c r="S32" i="239"/>
  <c r="R32" i="239"/>
  <c r="R48" i="239" s="1"/>
  <c r="R51" i="239" s="1"/>
  <c r="R53" i="239" s="1"/>
  <c r="R56" i="239" s="1"/>
  <c r="R59" i="239" s="1"/>
  <c r="Q32" i="239"/>
  <c r="Q48" i="239" s="1"/>
  <c r="Q51" i="239" s="1"/>
  <c r="Q53" i="239" s="1"/>
  <c r="Q56" i="239" s="1"/>
  <c r="Q59" i="239" s="1"/>
  <c r="P32" i="239"/>
  <c r="O32" i="239"/>
  <c r="O48" i="239" s="1"/>
  <c r="O51" i="239" s="1"/>
  <c r="O53" i="239" s="1"/>
  <c r="O56" i="239" s="1"/>
  <c r="O59" i="239" s="1"/>
  <c r="N32" i="239"/>
  <c r="M32" i="239"/>
  <c r="M48" i="239" s="1"/>
  <c r="M51" i="239" s="1"/>
  <c r="M53" i="239" s="1"/>
  <c r="M56" i="239" s="1"/>
  <c r="M59" i="239" s="1"/>
  <c r="L32" i="239"/>
  <c r="L48" i="239" s="1"/>
  <c r="L51" i="239" s="1"/>
  <c r="L53" i="239" s="1"/>
  <c r="L56" i="239" s="1"/>
  <c r="L59" i="239" s="1"/>
  <c r="K32" i="239"/>
  <c r="J32" i="239"/>
  <c r="J48" i="239" s="1"/>
  <c r="J51" i="239" s="1"/>
  <c r="J53" i="239" s="1"/>
  <c r="J56" i="239" s="1"/>
  <c r="J59" i="239" s="1"/>
  <c r="I32" i="239"/>
  <c r="I48" i="239" s="1"/>
  <c r="I51" i="239" s="1"/>
  <c r="I53" i="239" s="1"/>
  <c r="I56" i="239" s="1"/>
  <c r="I59" i="239" s="1"/>
  <c r="H32" i="239"/>
  <c r="H48" i="239" s="1"/>
  <c r="H51" i="239" s="1"/>
  <c r="H53" i="239" s="1"/>
  <c r="H56" i="239" s="1"/>
  <c r="H59" i="239" s="1"/>
  <c r="G32" i="239"/>
  <c r="G48" i="239" s="1"/>
  <c r="G51" i="239" s="1"/>
  <c r="G53" i="239" s="1"/>
  <c r="G56" i="239" s="1"/>
  <c r="G59" i="239" s="1"/>
  <c r="F32" i="239"/>
  <c r="E32" i="239"/>
  <c r="E48" i="239" s="1"/>
  <c r="E51" i="239" s="1"/>
  <c r="E53" i="239" s="1"/>
  <c r="E56" i="239" s="1"/>
  <c r="E59" i="239" s="1"/>
  <c r="D32" i="239"/>
  <c r="D48" i="239" s="1"/>
  <c r="D51" i="239" s="1"/>
  <c r="D53" i="239" s="1"/>
  <c r="D56" i="239" s="1"/>
  <c r="D59" i="239" s="1"/>
  <c r="C32" i="239"/>
  <c r="AA47" i="240"/>
  <c r="Y47" i="240"/>
  <c r="X47" i="240"/>
  <c r="Z47" i="240" s="1"/>
  <c r="W47" i="240"/>
  <c r="V47" i="240"/>
  <c r="U47" i="240"/>
  <c r="T47" i="240"/>
  <c r="S47" i="240"/>
  <c r="R47" i="240"/>
  <c r="Q47" i="240"/>
  <c r="P47" i="240"/>
  <c r="O47" i="240"/>
  <c r="N47" i="240"/>
  <c r="M47" i="240"/>
  <c r="L47" i="240"/>
  <c r="K47" i="240"/>
  <c r="J47" i="240"/>
  <c r="I47" i="240"/>
  <c r="H47" i="240"/>
  <c r="G47" i="240"/>
  <c r="F47" i="240"/>
  <c r="E47" i="240"/>
  <c r="D47" i="240"/>
  <c r="C47" i="240"/>
  <c r="AA32" i="240"/>
  <c r="AA48" i="240" s="1"/>
  <c r="AA51" i="240" s="1"/>
  <c r="AA53" i="240" s="1"/>
  <c r="AA56" i="240" s="1"/>
  <c r="AA59" i="240" s="1"/>
  <c r="Y32" i="240"/>
  <c r="Y48" i="240" s="1"/>
  <c r="Y51" i="240" s="1"/>
  <c r="Y53" i="240" s="1"/>
  <c r="Y56" i="240" s="1"/>
  <c r="Y59" i="240" s="1"/>
  <c r="X32" i="240"/>
  <c r="Z32" i="240" s="1"/>
  <c r="W32" i="240"/>
  <c r="W48" i="240" s="1"/>
  <c r="W51" i="240" s="1"/>
  <c r="W53" i="240" s="1"/>
  <c r="W56" i="240" s="1"/>
  <c r="W59" i="240" s="1"/>
  <c r="V32" i="240"/>
  <c r="V48" i="240" s="1"/>
  <c r="V51" i="240" s="1"/>
  <c r="V53" i="240" s="1"/>
  <c r="V56" i="240" s="1"/>
  <c r="V59" i="240" s="1"/>
  <c r="U32" i="240"/>
  <c r="T32" i="240"/>
  <c r="T48" i="240" s="1"/>
  <c r="T51" i="240" s="1"/>
  <c r="T53" i="240" s="1"/>
  <c r="T56" i="240" s="1"/>
  <c r="T59" i="240" s="1"/>
  <c r="S32" i="240"/>
  <c r="S48" i="240" s="1"/>
  <c r="S51" i="240" s="1"/>
  <c r="S53" i="240" s="1"/>
  <c r="S56" i="240" s="1"/>
  <c r="S59" i="240" s="1"/>
  <c r="R32" i="240"/>
  <c r="Q32" i="240"/>
  <c r="Q48" i="240" s="1"/>
  <c r="Q51" i="240" s="1"/>
  <c r="Q53" i="240" s="1"/>
  <c r="Q56" i="240" s="1"/>
  <c r="Q59" i="240" s="1"/>
  <c r="P32" i="240"/>
  <c r="P48" i="240" s="1"/>
  <c r="P51" i="240" s="1"/>
  <c r="P53" i="240" s="1"/>
  <c r="P56" i="240" s="1"/>
  <c r="P59" i="240" s="1"/>
  <c r="O32" i="240"/>
  <c r="O48" i="240" s="1"/>
  <c r="O51" i="240" s="1"/>
  <c r="O53" i="240" s="1"/>
  <c r="O56" i="240" s="1"/>
  <c r="O59" i="240" s="1"/>
  <c r="N32" i="240"/>
  <c r="N48" i="240" s="1"/>
  <c r="N51" i="240" s="1"/>
  <c r="N53" i="240" s="1"/>
  <c r="N56" i="240" s="1"/>
  <c r="N59" i="240" s="1"/>
  <c r="M32" i="240"/>
  <c r="L32" i="240"/>
  <c r="L48" i="240" s="1"/>
  <c r="L51" i="240" s="1"/>
  <c r="L53" i="240" s="1"/>
  <c r="L56" i="240" s="1"/>
  <c r="L59" i="240" s="1"/>
  <c r="K32" i="240"/>
  <c r="K48" i="240" s="1"/>
  <c r="K51" i="240" s="1"/>
  <c r="K53" i="240" s="1"/>
  <c r="K56" i="240" s="1"/>
  <c r="K59" i="240" s="1"/>
  <c r="J32" i="240"/>
  <c r="I32" i="240"/>
  <c r="I48" i="240" s="1"/>
  <c r="I51" i="240" s="1"/>
  <c r="I53" i="240" s="1"/>
  <c r="I56" i="240" s="1"/>
  <c r="I59" i="240" s="1"/>
  <c r="H32" i="240"/>
  <c r="H48" i="240" s="1"/>
  <c r="H51" i="240" s="1"/>
  <c r="H53" i="240" s="1"/>
  <c r="H56" i="240" s="1"/>
  <c r="H59" i="240" s="1"/>
  <c r="G32" i="240"/>
  <c r="G48" i="240" s="1"/>
  <c r="G51" i="240" s="1"/>
  <c r="G53" i="240" s="1"/>
  <c r="G56" i="240" s="1"/>
  <c r="G59" i="240" s="1"/>
  <c r="F32" i="240"/>
  <c r="F48" i="240" s="1"/>
  <c r="F51" i="240" s="1"/>
  <c r="F53" i="240" s="1"/>
  <c r="F56" i="240" s="1"/>
  <c r="F59" i="240" s="1"/>
  <c r="E32" i="240"/>
  <c r="D32" i="240"/>
  <c r="D48" i="240" s="1"/>
  <c r="D51" i="240" s="1"/>
  <c r="D53" i="240" s="1"/>
  <c r="D56" i="240" s="1"/>
  <c r="D59" i="240" s="1"/>
  <c r="C32" i="240"/>
  <c r="C48" i="240" s="1"/>
  <c r="C51" i="240" s="1"/>
  <c r="C53" i="240" s="1"/>
  <c r="C56" i="240" s="1"/>
  <c r="C59" i="240" s="1"/>
  <c r="I53" i="241"/>
  <c r="I56" i="241" s="1"/>
  <c r="I59" i="241" s="1"/>
  <c r="S48" i="241"/>
  <c r="S51" i="241" s="1"/>
  <c r="S53" i="241" s="1"/>
  <c r="S56" i="241" s="1"/>
  <c r="S59" i="241" s="1"/>
  <c r="AA47" i="241"/>
  <c r="Y47" i="241"/>
  <c r="X47" i="241"/>
  <c r="Z47" i="241" s="1"/>
  <c r="W47" i="241"/>
  <c r="V47" i="241"/>
  <c r="U47" i="241"/>
  <c r="T47" i="241"/>
  <c r="S47" i="241"/>
  <c r="R47" i="241"/>
  <c r="Q47" i="241"/>
  <c r="P47" i="241"/>
  <c r="O47" i="241"/>
  <c r="N47" i="241"/>
  <c r="M47" i="241"/>
  <c r="L47" i="241"/>
  <c r="K47" i="241"/>
  <c r="J47" i="241"/>
  <c r="I47" i="241"/>
  <c r="H47" i="241"/>
  <c r="G47" i="241"/>
  <c r="F47" i="241"/>
  <c r="E47" i="241"/>
  <c r="D47" i="241"/>
  <c r="C47" i="241"/>
  <c r="AA32" i="241"/>
  <c r="AA48" i="241" s="1"/>
  <c r="AA51" i="241" s="1"/>
  <c r="AA53" i="241" s="1"/>
  <c r="AA56" i="241" s="1"/>
  <c r="AA59" i="241" s="1"/>
  <c r="Y32" i="241"/>
  <c r="Y48" i="241" s="1"/>
  <c r="Y51" i="241" s="1"/>
  <c r="Y53" i="241" s="1"/>
  <c r="Y56" i="241" s="1"/>
  <c r="Y59" i="241" s="1"/>
  <c r="X32" i="241"/>
  <c r="X48" i="241" s="1"/>
  <c r="W32" i="241"/>
  <c r="W48" i="241" s="1"/>
  <c r="W51" i="241" s="1"/>
  <c r="W53" i="241" s="1"/>
  <c r="W56" i="241" s="1"/>
  <c r="W59" i="241" s="1"/>
  <c r="V32" i="241"/>
  <c r="V48" i="241" s="1"/>
  <c r="V51" i="241" s="1"/>
  <c r="V53" i="241" s="1"/>
  <c r="V56" i="241" s="1"/>
  <c r="V59" i="241" s="1"/>
  <c r="U32" i="241"/>
  <c r="U48" i="241" s="1"/>
  <c r="U51" i="241" s="1"/>
  <c r="U53" i="241" s="1"/>
  <c r="U56" i="241" s="1"/>
  <c r="U59" i="241" s="1"/>
  <c r="T32" i="241"/>
  <c r="T48" i="241" s="1"/>
  <c r="T51" i="241" s="1"/>
  <c r="T53" i="241" s="1"/>
  <c r="T56" i="241" s="1"/>
  <c r="T59" i="241" s="1"/>
  <c r="S32" i="241"/>
  <c r="R32" i="241"/>
  <c r="R48" i="241" s="1"/>
  <c r="R51" i="241" s="1"/>
  <c r="R53" i="241" s="1"/>
  <c r="R56" i="241" s="1"/>
  <c r="R59" i="241" s="1"/>
  <c r="Q32" i="241"/>
  <c r="Q48" i="241" s="1"/>
  <c r="Q51" i="241" s="1"/>
  <c r="Q53" i="241" s="1"/>
  <c r="Q56" i="241" s="1"/>
  <c r="Q59" i="241" s="1"/>
  <c r="P32" i="241"/>
  <c r="P48" i="241" s="1"/>
  <c r="P51" i="241" s="1"/>
  <c r="P53" i="241" s="1"/>
  <c r="P56" i="241" s="1"/>
  <c r="P59" i="241" s="1"/>
  <c r="O32" i="241"/>
  <c r="O48" i="241" s="1"/>
  <c r="O51" i="241" s="1"/>
  <c r="O53" i="241" s="1"/>
  <c r="O56" i="241" s="1"/>
  <c r="O59" i="241" s="1"/>
  <c r="N32" i="241"/>
  <c r="N48" i="241" s="1"/>
  <c r="N51" i="241" s="1"/>
  <c r="N53" i="241" s="1"/>
  <c r="N56" i="241" s="1"/>
  <c r="N59" i="241" s="1"/>
  <c r="M32" i="241"/>
  <c r="M48" i="241" s="1"/>
  <c r="M51" i="241" s="1"/>
  <c r="M53" i="241" s="1"/>
  <c r="M56" i="241" s="1"/>
  <c r="M59" i="241" s="1"/>
  <c r="L32" i="241"/>
  <c r="L48" i="241" s="1"/>
  <c r="L51" i="241" s="1"/>
  <c r="L53" i="241" s="1"/>
  <c r="L56" i="241" s="1"/>
  <c r="L59" i="241" s="1"/>
  <c r="K32" i="241"/>
  <c r="K48" i="241" s="1"/>
  <c r="K51" i="241" s="1"/>
  <c r="K53" i="241" s="1"/>
  <c r="K56" i="241" s="1"/>
  <c r="K59" i="241" s="1"/>
  <c r="J32" i="241"/>
  <c r="J48" i="241" s="1"/>
  <c r="J51" i="241" s="1"/>
  <c r="J53" i="241" s="1"/>
  <c r="J56" i="241" s="1"/>
  <c r="J59" i="241" s="1"/>
  <c r="I32" i="241"/>
  <c r="I48" i="241" s="1"/>
  <c r="I51" i="241" s="1"/>
  <c r="H32" i="241"/>
  <c r="H48" i="241" s="1"/>
  <c r="H51" i="241" s="1"/>
  <c r="H53" i="241" s="1"/>
  <c r="H56" i="241" s="1"/>
  <c r="H59" i="241" s="1"/>
  <c r="G32" i="241"/>
  <c r="G48" i="241" s="1"/>
  <c r="G51" i="241" s="1"/>
  <c r="G53" i="241" s="1"/>
  <c r="G56" i="241" s="1"/>
  <c r="G59" i="241" s="1"/>
  <c r="F32" i="241"/>
  <c r="F48" i="241" s="1"/>
  <c r="F51" i="241" s="1"/>
  <c r="F53" i="241" s="1"/>
  <c r="F56" i="241" s="1"/>
  <c r="F59" i="241" s="1"/>
  <c r="E32" i="241"/>
  <c r="E48" i="241" s="1"/>
  <c r="E51" i="241" s="1"/>
  <c r="E53" i="241" s="1"/>
  <c r="E56" i="241" s="1"/>
  <c r="E59" i="241" s="1"/>
  <c r="D32" i="241"/>
  <c r="D48" i="241" s="1"/>
  <c r="D51" i="241" s="1"/>
  <c r="D53" i="241" s="1"/>
  <c r="D56" i="241" s="1"/>
  <c r="D59" i="241" s="1"/>
  <c r="C32" i="241"/>
  <c r="C48" i="241" s="1"/>
  <c r="C51" i="241" s="1"/>
  <c r="C53" i="241" s="1"/>
  <c r="C56" i="241" s="1"/>
  <c r="C59" i="241" s="1"/>
  <c r="U48" i="242"/>
  <c r="U51" i="242" s="1"/>
  <c r="U53" i="242" s="1"/>
  <c r="U56" i="242" s="1"/>
  <c r="U59" i="242" s="1"/>
  <c r="AA47" i="242"/>
  <c r="Y47" i="242"/>
  <c r="X47" i="242"/>
  <c r="W47" i="242"/>
  <c r="V47" i="242"/>
  <c r="U47" i="242"/>
  <c r="T47" i="242"/>
  <c r="S47" i="242"/>
  <c r="R47" i="242"/>
  <c r="Q47" i="242"/>
  <c r="P47" i="242"/>
  <c r="O47" i="242"/>
  <c r="N47" i="242"/>
  <c r="M47" i="242"/>
  <c r="L47" i="242"/>
  <c r="K47" i="242"/>
  <c r="J47" i="242"/>
  <c r="I47" i="242"/>
  <c r="H47" i="242"/>
  <c r="G47" i="242"/>
  <c r="F47" i="242"/>
  <c r="E47" i="242"/>
  <c r="D47" i="242"/>
  <c r="C47" i="242"/>
  <c r="AA32" i="242"/>
  <c r="Y32" i="242"/>
  <c r="X32" i="242"/>
  <c r="X48" i="242" s="1"/>
  <c r="X51" i="242" s="1"/>
  <c r="X53" i="242" s="1"/>
  <c r="W32" i="242"/>
  <c r="W48" i="242" s="1"/>
  <c r="W51" i="242" s="1"/>
  <c r="W53" i="242" s="1"/>
  <c r="W56" i="242" s="1"/>
  <c r="W59" i="242" s="1"/>
  <c r="V32" i="242"/>
  <c r="V48" i="242" s="1"/>
  <c r="V51" i="242" s="1"/>
  <c r="V53" i="242" s="1"/>
  <c r="V56" i="242" s="1"/>
  <c r="V59" i="242" s="1"/>
  <c r="U32" i="242"/>
  <c r="T32" i="242"/>
  <c r="S32" i="242"/>
  <c r="S48" i="242" s="1"/>
  <c r="S51" i="242" s="1"/>
  <c r="S53" i="242" s="1"/>
  <c r="S56" i="242" s="1"/>
  <c r="S59" i="242" s="1"/>
  <c r="R32" i="242"/>
  <c r="R48" i="242" s="1"/>
  <c r="R51" i="242" s="1"/>
  <c r="R53" i="242" s="1"/>
  <c r="R56" i="242" s="1"/>
  <c r="R59" i="242" s="1"/>
  <c r="Q32" i="242"/>
  <c r="P32" i="242"/>
  <c r="P48" i="242" s="1"/>
  <c r="P51" i="242" s="1"/>
  <c r="P53" i="242" s="1"/>
  <c r="P56" i="242" s="1"/>
  <c r="P59" i="242" s="1"/>
  <c r="O32" i="242"/>
  <c r="O48" i="242" s="1"/>
  <c r="O51" i="242" s="1"/>
  <c r="O53" i="242" s="1"/>
  <c r="O56" i="242" s="1"/>
  <c r="O59" i="242" s="1"/>
  <c r="N32" i="242"/>
  <c r="N48" i="242" s="1"/>
  <c r="N51" i="242" s="1"/>
  <c r="N53" i="242" s="1"/>
  <c r="N56" i="242" s="1"/>
  <c r="N59" i="242" s="1"/>
  <c r="M32" i="242"/>
  <c r="M48" i="242" s="1"/>
  <c r="M51" i="242" s="1"/>
  <c r="M53" i="242" s="1"/>
  <c r="M56" i="242" s="1"/>
  <c r="M59" i="242" s="1"/>
  <c r="L32" i="242"/>
  <c r="L48" i="242" s="1"/>
  <c r="L51" i="242" s="1"/>
  <c r="L53" i="242" s="1"/>
  <c r="L56" i="242" s="1"/>
  <c r="L59" i="242" s="1"/>
  <c r="K32" i="242"/>
  <c r="K48" i="242" s="1"/>
  <c r="K51" i="242" s="1"/>
  <c r="K53" i="242" s="1"/>
  <c r="K56" i="242" s="1"/>
  <c r="K59" i="242" s="1"/>
  <c r="J32" i="242"/>
  <c r="J48" i="242" s="1"/>
  <c r="J51" i="242" s="1"/>
  <c r="J53" i="242" s="1"/>
  <c r="J56" i="242" s="1"/>
  <c r="J59" i="242" s="1"/>
  <c r="I32" i="242"/>
  <c r="I48" i="242" s="1"/>
  <c r="I51" i="242" s="1"/>
  <c r="I53" i="242" s="1"/>
  <c r="I56" i="242" s="1"/>
  <c r="I59" i="242" s="1"/>
  <c r="H32" i="242"/>
  <c r="H48" i="242" s="1"/>
  <c r="H51" i="242" s="1"/>
  <c r="H53" i="242" s="1"/>
  <c r="H56" i="242" s="1"/>
  <c r="H59" i="242" s="1"/>
  <c r="G32" i="242"/>
  <c r="G48" i="242" s="1"/>
  <c r="G51" i="242" s="1"/>
  <c r="G53" i="242" s="1"/>
  <c r="G56" i="242" s="1"/>
  <c r="G59" i="242" s="1"/>
  <c r="F32" i="242"/>
  <c r="F48" i="242" s="1"/>
  <c r="F51" i="242" s="1"/>
  <c r="F53" i="242" s="1"/>
  <c r="F56" i="242" s="1"/>
  <c r="F59" i="242" s="1"/>
  <c r="E32" i="242"/>
  <c r="E48" i="242" s="1"/>
  <c r="E51" i="242" s="1"/>
  <c r="E53" i="242" s="1"/>
  <c r="E56" i="242" s="1"/>
  <c r="E59" i="242" s="1"/>
  <c r="D32" i="242"/>
  <c r="D48" i="242" s="1"/>
  <c r="D51" i="242" s="1"/>
  <c r="D53" i="242" s="1"/>
  <c r="D56" i="242" s="1"/>
  <c r="D59" i="242" s="1"/>
  <c r="C32" i="242"/>
  <c r="C48" i="242" s="1"/>
  <c r="C51" i="242" s="1"/>
  <c r="C53" i="242" s="1"/>
  <c r="C56" i="242" s="1"/>
  <c r="C59" i="242" s="1"/>
  <c r="N56" i="243"/>
  <c r="N59" i="243" s="1"/>
  <c r="AA47" i="243"/>
  <c r="Y47" i="243"/>
  <c r="X47" i="243"/>
  <c r="Z47" i="243" s="1"/>
  <c r="W47" i="243"/>
  <c r="V47" i="243"/>
  <c r="U47" i="243"/>
  <c r="T47" i="243"/>
  <c r="S47" i="243"/>
  <c r="R47" i="243"/>
  <c r="Q47" i="243"/>
  <c r="P47" i="243"/>
  <c r="O47" i="243"/>
  <c r="N47" i="243"/>
  <c r="M47" i="243"/>
  <c r="L47" i="243"/>
  <c r="K47" i="243"/>
  <c r="J47" i="243"/>
  <c r="I47" i="243"/>
  <c r="H47" i="243"/>
  <c r="G47" i="243"/>
  <c r="F47" i="243"/>
  <c r="E47" i="243"/>
  <c r="D47" i="243"/>
  <c r="C47" i="243"/>
  <c r="AA32" i="243"/>
  <c r="AA48" i="243" s="1"/>
  <c r="AA51" i="243" s="1"/>
  <c r="AA53" i="243" s="1"/>
  <c r="AA56" i="243" s="1"/>
  <c r="AA59" i="243" s="1"/>
  <c r="Y32" i="243"/>
  <c r="Y48" i="243" s="1"/>
  <c r="Y51" i="243" s="1"/>
  <c r="Y53" i="243" s="1"/>
  <c r="Y56" i="243" s="1"/>
  <c r="Y59" i="243" s="1"/>
  <c r="X32" i="243"/>
  <c r="X48" i="243" s="1"/>
  <c r="W32" i="243"/>
  <c r="W48" i="243" s="1"/>
  <c r="W51" i="243" s="1"/>
  <c r="W53" i="243" s="1"/>
  <c r="W56" i="243" s="1"/>
  <c r="W59" i="243" s="1"/>
  <c r="V32" i="243"/>
  <c r="V48" i="243" s="1"/>
  <c r="V51" i="243" s="1"/>
  <c r="V53" i="243" s="1"/>
  <c r="V56" i="243" s="1"/>
  <c r="V59" i="243" s="1"/>
  <c r="U32" i="243"/>
  <c r="U48" i="243" s="1"/>
  <c r="U51" i="243" s="1"/>
  <c r="U53" i="243" s="1"/>
  <c r="U56" i="243" s="1"/>
  <c r="U59" i="243" s="1"/>
  <c r="T32" i="243"/>
  <c r="T48" i="243" s="1"/>
  <c r="T51" i="243" s="1"/>
  <c r="T53" i="243" s="1"/>
  <c r="T56" i="243" s="1"/>
  <c r="T59" i="243" s="1"/>
  <c r="S32" i="243"/>
  <c r="R32" i="243"/>
  <c r="R48" i="243" s="1"/>
  <c r="R51" i="243" s="1"/>
  <c r="R53" i="243" s="1"/>
  <c r="R56" i="243" s="1"/>
  <c r="R59" i="243" s="1"/>
  <c r="Q32" i="243"/>
  <c r="Q48" i="243" s="1"/>
  <c r="Q51" i="243" s="1"/>
  <c r="Q53" i="243" s="1"/>
  <c r="Q56" i="243" s="1"/>
  <c r="Q59" i="243" s="1"/>
  <c r="P32" i="243"/>
  <c r="P48" i="243" s="1"/>
  <c r="P51" i="243" s="1"/>
  <c r="P53" i="243" s="1"/>
  <c r="P56" i="243" s="1"/>
  <c r="P59" i="243" s="1"/>
  <c r="O32" i="243"/>
  <c r="O48" i="243" s="1"/>
  <c r="O51" i="243" s="1"/>
  <c r="O53" i="243" s="1"/>
  <c r="O56" i="243" s="1"/>
  <c r="O59" i="243" s="1"/>
  <c r="N32" i="243"/>
  <c r="N48" i="243" s="1"/>
  <c r="N51" i="243" s="1"/>
  <c r="N53" i="243" s="1"/>
  <c r="M32" i="243"/>
  <c r="M48" i="243" s="1"/>
  <c r="M51" i="243" s="1"/>
  <c r="M53" i="243" s="1"/>
  <c r="M56" i="243" s="1"/>
  <c r="M59" i="243" s="1"/>
  <c r="L32" i="243"/>
  <c r="L48" i="243" s="1"/>
  <c r="L51" i="243" s="1"/>
  <c r="L53" i="243" s="1"/>
  <c r="L56" i="243" s="1"/>
  <c r="L59" i="243" s="1"/>
  <c r="K32" i="243"/>
  <c r="K48" i="243" s="1"/>
  <c r="K51" i="243" s="1"/>
  <c r="K53" i="243" s="1"/>
  <c r="K56" i="243" s="1"/>
  <c r="K59" i="243" s="1"/>
  <c r="J32" i="243"/>
  <c r="I32" i="243"/>
  <c r="I48" i="243" s="1"/>
  <c r="I51" i="243" s="1"/>
  <c r="I53" i="243" s="1"/>
  <c r="I56" i="243" s="1"/>
  <c r="I59" i="243" s="1"/>
  <c r="H32" i="243"/>
  <c r="H48" i="243" s="1"/>
  <c r="H51" i="243" s="1"/>
  <c r="H53" i="243" s="1"/>
  <c r="H56" i="243" s="1"/>
  <c r="H59" i="243" s="1"/>
  <c r="G32" i="243"/>
  <c r="G48" i="243" s="1"/>
  <c r="G51" i="243" s="1"/>
  <c r="G53" i="243" s="1"/>
  <c r="G56" i="243" s="1"/>
  <c r="G59" i="243" s="1"/>
  <c r="F32" i="243"/>
  <c r="F48" i="243" s="1"/>
  <c r="F51" i="243" s="1"/>
  <c r="F53" i="243" s="1"/>
  <c r="F56" i="243" s="1"/>
  <c r="F59" i="243" s="1"/>
  <c r="E32" i="243"/>
  <c r="E48" i="243" s="1"/>
  <c r="E51" i="243" s="1"/>
  <c r="E53" i="243" s="1"/>
  <c r="E56" i="243" s="1"/>
  <c r="E59" i="243" s="1"/>
  <c r="D32" i="243"/>
  <c r="D48" i="243" s="1"/>
  <c r="D51" i="243" s="1"/>
  <c r="D53" i="243" s="1"/>
  <c r="D56" i="243" s="1"/>
  <c r="D59" i="243" s="1"/>
  <c r="C32" i="243"/>
  <c r="C48" i="243" s="1"/>
  <c r="C51" i="243" s="1"/>
  <c r="C53" i="243" s="1"/>
  <c r="C56" i="243" s="1"/>
  <c r="C59" i="243" s="1"/>
  <c r="AA47" i="244"/>
  <c r="Y47" i="244"/>
  <c r="X47" i="244"/>
  <c r="W47" i="244"/>
  <c r="V47" i="244"/>
  <c r="U47" i="244"/>
  <c r="T47" i="244"/>
  <c r="S47" i="244"/>
  <c r="R47" i="244"/>
  <c r="Q47" i="244"/>
  <c r="P47" i="244"/>
  <c r="O47" i="244"/>
  <c r="N47" i="244"/>
  <c r="M47" i="244"/>
  <c r="L47" i="244"/>
  <c r="K47" i="244"/>
  <c r="J47" i="244"/>
  <c r="I47" i="244"/>
  <c r="H47" i="244"/>
  <c r="G47" i="244"/>
  <c r="F47" i="244"/>
  <c r="E47" i="244"/>
  <c r="D47" i="244"/>
  <c r="C47" i="244"/>
  <c r="AA32" i="244"/>
  <c r="AA48" i="244" s="1"/>
  <c r="AA51" i="244" s="1"/>
  <c r="AA53" i="244" s="1"/>
  <c r="AA56" i="244" s="1"/>
  <c r="AA59" i="244" s="1"/>
  <c r="Y32" i="244"/>
  <c r="X32" i="244"/>
  <c r="X48" i="244" s="1"/>
  <c r="W32" i="244"/>
  <c r="W48" i="244" s="1"/>
  <c r="W51" i="244" s="1"/>
  <c r="W53" i="244" s="1"/>
  <c r="W56" i="244" s="1"/>
  <c r="W59" i="244" s="1"/>
  <c r="V32" i="244"/>
  <c r="U32" i="244"/>
  <c r="T32" i="244"/>
  <c r="T48" i="244" s="1"/>
  <c r="T51" i="244" s="1"/>
  <c r="T53" i="244" s="1"/>
  <c r="T56" i="244" s="1"/>
  <c r="T59" i="244" s="1"/>
  <c r="S32" i="244"/>
  <c r="S48" i="244" s="1"/>
  <c r="S51" i="244" s="1"/>
  <c r="S53" i="244" s="1"/>
  <c r="S56" i="244" s="1"/>
  <c r="S59" i="244" s="1"/>
  <c r="R32" i="244"/>
  <c r="R48" i="244" s="1"/>
  <c r="R51" i="244" s="1"/>
  <c r="R53" i="244" s="1"/>
  <c r="R56" i="244" s="1"/>
  <c r="R59" i="244" s="1"/>
  <c r="Q32" i="244"/>
  <c r="P32" i="244"/>
  <c r="P48" i="244" s="1"/>
  <c r="P51" i="244" s="1"/>
  <c r="P53" i="244" s="1"/>
  <c r="P56" i="244" s="1"/>
  <c r="P59" i="244" s="1"/>
  <c r="O32" i="244"/>
  <c r="O48" i="244" s="1"/>
  <c r="O51" i="244" s="1"/>
  <c r="O53" i="244" s="1"/>
  <c r="O56" i="244" s="1"/>
  <c r="O59" i="244" s="1"/>
  <c r="N32" i="244"/>
  <c r="M32" i="244"/>
  <c r="M48" i="244" s="1"/>
  <c r="M51" i="244" s="1"/>
  <c r="M53" i="244" s="1"/>
  <c r="M56" i="244" s="1"/>
  <c r="M59" i="244" s="1"/>
  <c r="L32" i="244"/>
  <c r="L48" i="244" s="1"/>
  <c r="L51" i="244" s="1"/>
  <c r="L53" i="244" s="1"/>
  <c r="L56" i="244" s="1"/>
  <c r="L59" i="244" s="1"/>
  <c r="K32" i="244"/>
  <c r="K48" i="244" s="1"/>
  <c r="K51" i="244" s="1"/>
  <c r="K53" i="244" s="1"/>
  <c r="K56" i="244" s="1"/>
  <c r="K59" i="244" s="1"/>
  <c r="J32" i="244"/>
  <c r="J48" i="244" s="1"/>
  <c r="J51" i="244" s="1"/>
  <c r="J53" i="244" s="1"/>
  <c r="J56" i="244" s="1"/>
  <c r="J59" i="244" s="1"/>
  <c r="I32" i="244"/>
  <c r="H32" i="244"/>
  <c r="H48" i="244" s="1"/>
  <c r="H51" i="244" s="1"/>
  <c r="H53" i="244" s="1"/>
  <c r="H56" i="244" s="1"/>
  <c r="H59" i="244" s="1"/>
  <c r="G32" i="244"/>
  <c r="G48" i="244" s="1"/>
  <c r="G51" i="244" s="1"/>
  <c r="G53" i="244" s="1"/>
  <c r="G56" i="244" s="1"/>
  <c r="G59" i="244" s="1"/>
  <c r="F32" i="244"/>
  <c r="E32" i="244"/>
  <c r="E48" i="244" s="1"/>
  <c r="E51" i="244" s="1"/>
  <c r="E53" i="244" s="1"/>
  <c r="E56" i="244" s="1"/>
  <c r="E59" i="244" s="1"/>
  <c r="D32" i="244"/>
  <c r="D48" i="244" s="1"/>
  <c r="D51" i="244" s="1"/>
  <c r="D53" i="244" s="1"/>
  <c r="D56" i="244" s="1"/>
  <c r="D59" i="244" s="1"/>
  <c r="C32" i="244"/>
  <c r="AA47" i="245"/>
  <c r="Y47" i="245"/>
  <c r="X47" i="245"/>
  <c r="W47" i="245"/>
  <c r="V47" i="245"/>
  <c r="U47" i="245"/>
  <c r="T47" i="245"/>
  <c r="S47" i="245"/>
  <c r="R47" i="245"/>
  <c r="Q47" i="245"/>
  <c r="P47" i="245"/>
  <c r="O47" i="245"/>
  <c r="N47" i="245"/>
  <c r="M47" i="245"/>
  <c r="L47" i="245"/>
  <c r="K47" i="245"/>
  <c r="J47" i="245"/>
  <c r="I47" i="245"/>
  <c r="H47" i="245"/>
  <c r="G47" i="245"/>
  <c r="F47" i="245"/>
  <c r="E47" i="245"/>
  <c r="D47" i="245"/>
  <c r="C47" i="245"/>
  <c r="AA32" i="245"/>
  <c r="AA48" i="245" s="1"/>
  <c r="AA51" i="245" s="1"/>
  <c r="AA53" i="245" s="1"/>
  <c r="AA56" i="245" s="1"/>
  <c r="AA59" i="245" s="1"/>
  <c r="Y32" i="245"/>
  <c r="Y48" i="245" s="1"/>
  <c r="Y51" i="245" s="1"/>
  <c r="Y53" i="245" s="1"/>
  <c r="Y56" i="245" s="1"/>
  <c r="Y59" i="245" s="1"/>
  <c r="X32" i="245"/>
  <c r="X48" i="245" s="1"/>
  <c r="W32" i="245"/>
  <c r="W48" i="245" s="1"/>
  <c r="W51" i="245" s="1"/>
  <c r="W53" i="245" s="1"/>
  <c r="W56" i="245" s="1"/>
  <c r="W59" i="245" s="1"/>
  <c r="V32" i="245"/>
  <c r="V48" i="245" s="1"/>
  <c r="V51" i="245" s="1"/>
  <c r="V53" i="245" s="1"/>
  <c r="V56" i="245" s="1"/>
  <c r="V59" i="245" s="1"/>
  <c r="U32" i="245"/>
  <c r="U48" i="245" s="1"/>
  <c r="U51" i="245" s="1"/>
  <c r="U53" i="245" s="1"/>
  <c r="U56" i="245" s="1"/>
  <c r="U59" i="245" s="1"/>
  <c r="T32" i="245"/>
  <c r="T48" i="245" s="1"/>
  <c r="T51" i="245" s="1"/>
  <c r="T53" i="245" s="1"/>
  <c r="T56" i="245" s="1"/>
  <c r="T59" i="245" s="1"/>
  <c r="S32" i="245"/>
  <c r="S48" i="245" s="1"/>
  <c r="S51" i="245" s="1"/>
  <c r="S53" i="245" s="1"/>
  <c r="S56" i="245" s="1"/>
  <c r="S59" i="245" s="1"/>
  <c r="R32" i="245"/>
  <c r="R48" i="245" s="1"/>
  <c r="R51" i="245" s="1"/>
  <c r="R53" i="245" s="1"/>
  <c r="R56" i="245" s="1"/>
  <c r="R59" i="245" s="1"/>
  <c r="Q32" i="245"/>
  <c r="Q48" i="245" s="1"/>
  <c r="Q51" i="245" s="1"/>
  <c r="Q53" i="245" s="1"/>
  <c r="Q56" i="245" s="1"/>
  <c r="Q59" i="245" s="1"/>
  <c r="P32" i="245"/>
  <c r="P48" i="245" s="1"/>
  <c r="P51" i="245" s="1"/>
  <c r="P53" i="245" s="1"/>
  <c r="P56" i="245" s="1"/>
  <c r="P59" i="245" s="1"/>
  <c r="O32" i="245"/>
  <c r="O48" i="245" s="1"/>
  <c r="O51" i="245" s="1"/>
  <c r="O53" i="245" s="1"/>
  <c r="O56" i="245" s="1"/>
  <c r="O59" i="245" s="1"/>
  <c r="N32" i="245"/>
  <c r="N48" i="245" s="1"/>
  <c r="N51" i="245" s="1"/>
  <c r="N53" i="245" s="1"/>
  <c r="N56" i="245" s="1"/>
  <c r="N59" i="245" s="1"/>
  <c r="M32" i="245"/>
  <c r="M48" i="245" s="1"/>
  <c r="M51" i="245" s="1"/>
  <c r="M53" i="245" s="1"/>
  <c r="M56" i="245" s="1"/>
  <c r="M59" i="245" s="1"/>
  <c r="L32" i="245"/>
  <c r="L48" i="245" s="1"/>
  <c r="L51" i="245" s="1"/>
  <c r="L53" i="245" s="1"/>
  <c r="L56" i="245" s="1"/>
  <c r="L59" i="245" s="1"/>
  <c r="K32" i="245"/>
  <c r="K48" i="245" s="1"/>
  <c r="K51" i="245" s="1"/>
  <c r="K53" i="245" s="1"/>
  <c r="K56" i="245" s="1"/>
  <c r="K59" i="245" s="1"/>
  <c r="J32" i="245"/>
  <c r="J48" i="245" s="1"/>
  <c r="J51" i="245" s="1"/>
  <c r="J53" i="245" s="1"/>
  <c r="J56" i="245" s="1"/>
  <c r="J59" i="245" s="1"/>
  <c r="I32" i="245"/>
  <c r="I48" i="245" s="1"/>
  <c r="I51" i="245" s="1"/>
  <c r="I53" i="245" s="1"/>
  <c r="I56" i="245" s="1"/>
  <c r="I59" i="245" s="1"/>
  <c r="H32" i="245"/>
  <c r="H48" i="245" s="1"/>
  <c r="H51" i="245" s="1"/>
  <c r="H53" i="245" s="1"/>
  <c r="H56" i="245" s="1"/>
  <c r="H59" i="245" s="1"/>
  <c r="G32" i="245"/>
  <c r="G48" i="245" s="1"/>
  <c r="G51" i="245" s="1"/>
  <c r="G53" i="245" s="1"/>
  <c r="G56" i="245" s="1"/>
  <c r="G59" i="245" s="1"/>
  <c r="F32" i="245"/>
  <c r="F48" i="245" s="1"/>
  <c r="F51" i="245" s="1"/>
  <c r="F53" i="245" s="1"/>
  <c r="F56" i="245" s="1"/>
  <c r="F59" i="245" s="1"/>
  <c r="E32" i="245"/>
  <c r="E48" i="245" s="1"/>
  <c r="E51" i="245" s="1"/>
  <c r="E53" i="245" s="1"/>
  <c r="E56" i="245" s="1"/>
  <c r="E59" i="245" s="1"/>
  <c r="D32" i="245"/>
  <c r="D48" i="245" s="1"/>
  <c r="D51" i="245" s="1"/>
  <c r="D53" i="245" s="1"/>
  <c r="D56" i="245" s="1"/>
  <c r="D59" i="245" s="1"/>
  <c r="C32" i="245"/>
  <c r="C48" i="245" s="1"/>
  <c r="C51" i="245" s="1"/>
  <c r="C53" i="245" s="1"/>
  <c r="C56" i="245" s="1"/>
  <c r="C59" i="245" s="1"/>
  <c r="P51" i="246"/>
  <c r="P53" i="246" s="1"/>
  <c r="P56" i="246" s="1"/>
  <c r="P59" i="246" s="1"/>
  <c r="F48" i="246"/>
  <c r="F51" i="246" s="1"/>
  <c r="F53" i="246" s="1"/>
  <c r="F56" i="246" s="1"/>
  <c r="F59" i="246" s="1"/>
  <c r="AA47" i="246"/>
  <c r="Y47" i="246"/>
  <c r="X47" i="246"/>
  <c r="Z47" i="246" s="1"/>
  <c r="W47" i="246"/>
  <c r="V47" i="246"/>
  <c r="U47" i="246"/>
  <c r="T47" i="246"/>
  <c r="S47" i="246"/>
  <c r="R47" i="246"/>
  <c r="Q47" i="246"/>
  <c r="P47" i="246"/>
  <c r="O47" i="246"/>
  <c r="N47" i="246"/>
  <c r="M47" i="246"/>
  <c r="L47" i="246"/>
  <c r="K47" i="246"/>
  <c r="J47" i="246"/>
  <c r="I47" i="246"/>
  <c r="H47" i="246"/>
  <c r="G47" i="246"/>
  <c r="F47" i="246"/>
  <c r="E47" i="246"/>
  <c r="D47" i="246"/>
  <c r="C47" i="246"/>
  <c r="AA32" i="246"/>
  <c r="Y32" i="246"/>
  <c r="Y48" i="246" s="1"/>
  <c r="Y51" i="246" s="1"/>
  <c r="Y53" i="246" s="1"/>
  <c r="Y56" i="246" s="1"/>
  <c r="Y59" i="246" s="1"/>
  <c r="X32" i="246"/>
  <c r="W32" i="246"/>
  <c r="W48" i="246" s="1"/>
  <c r="W51" i="246" s="1"/>
  <c r="W53" i="246" s="1"/>
  <c r="W56" i="246" s="1"/>
  <c r="W59" i="246" s="1"/>
  <c r="V32" i="246"/>
  <c r="V48" i="246" s="1"/>
  <c r="V51" i="246" s="1"/>
  <c r="V53" i="246" s="1"/>
  <c r="V56" i="246" s="1"/>
  <c r="V59" i="246" s="1"/>
  <c r="U32" i="246"/>
  <c r="U48" i="246" s="1"/>
  <c r="U51" i="246" s="1"/>
  <c r="U53" i="246" s="1"/>
  <c r="U56" i="246" s="1"/>
  <c r="U59" i="246" s="1"/>
  <c r="T32" i="246"/>
  <c r="T48" i="246" s="1"/>
  <c r="T51" i="246" s="1"/>
  <c r="T53" i="246" s="1"/>
  <c r="T56" i="246" s="1"/>
  <c r="T59" i="246" s="1"/>
  <c r="S32" i="246"/>
  <c r="S48" i="246" s="1"/>
  <c r="S51" i="246" s="1"/>
  <c r="S53" i="246" s="1"/>
  <c r="S56" i="246" s="1"/>
  <c r="S59" i="246" s="1"/>
  <c r="R32" i="246"/>
  <c r="R48" i="246" s="1"/>
  <c r="R51" i="246" s="1"/>
  <c r="R53" i="246" s="1"/>
  <c r="R56" i="246" s="1"/>
  <c r="R59" i="246" s="1"/>
  <c r="Q32" i="246"/>
  <c r="Q48" i="246" s="1"/>
  <c r="Q51" i="246" s="1"/>
  <c r="Q53" i="246" s="1"/>
  <c r="Q56" i="246" s="1"/>
  <c r="Q59" i="246" s="1"/>
  <c r="P32" i="246"/>
  <c r="P48" i="246" s="1"/>
  <c r="O32" i="246"/>
  <c r="O48" i="246" s="1"/>
  <c r="O51" i="246" s="1"/>
  <c r="O53" i="246" s="1"/>
  <c r="O56" i="246" s="1"/>
  <c r="O59" i="246" s="1"/>
  <c r="N32" i="246"/>
  <c r="N48" i="246" s="1"/>
  <c r="N51" i="246" s="1"/>
  <c r="N53" i="246" s="1"/>
  <c r="N56" i="246" s="1"/>
  <c r="N59" i="246" s="1"/>
  <c r="M32" i="246"/>
  <c r="L32" i="246"/>
  <c r="L48" i="246" s="1"/>
  <c r="L51" i="246" s="1"/>
  <c r="L53" i="246" s="1"/>
  <c r="L56" i="246" s="1"/>
  <c r="L59" i="246" s="1"/>
  <c r="K32" i="246"/>
  <c r="J32" i="246"/>
  <c r="I32" i="246"/>
  <c r="I48" i="246" s="1"/>
  <c r="I51" i="246" s="1"/>
  <c r="I53" i="246" s="1"/>
  <c r="I56" i="246" s="1"/>
  <c r="I59" i="246" s="1"/>
  <c r="H32" i="246"/>
  <c r="H48" i="246" s="1"/>
  <c r="H51" i="246" s="1"/>
  <c r="H53" i="246" s="1"/>
  <c r="H56" i="246" s="1"/>
  <c r="H59" i="246" s="1"/>
  <c r="G32" i="246"/>
  <c r="G48" i="246" s="1"/>
  <c r="G51" i="246" s="1"/>
  <c r="G53" i="246" s="1"/>
  <c r="G56" i="246" s="1"/>
  <c r="G59" i="246" s="1"/>
  <c r="F32" i="246"/>
  <c r="E32" i="246"/>
  <c r="E48" i="246" s="1"/>
  <c r="E51" i="246" s="1"/>
  <c r="E53" i="246" s="1"/>
  <c r="E56" i="246" s="1"/>
  <c r="E59" i="246" s="1"/>
  <c r="D32" i="246"/>
  <c r="D48" i="246" s="1"/>
  <c r="D51" i="246" s="1"/>
  <c r="D53" i="246" s="1"/>
  <c r="D56" i="246" s="1"/>
  <c r="D59" i="246" s="1"/>
  <c r="C32" i="246"/>
  <c r="C48" i="246" s="1"/>
  <c r="C51" i="246" s="1"/>
  <c r="C53" i="246" s="1"/>
  <c r="C56" i="246" s="1"/>
  <c r="C59" i="246" s="1"/>
  <c r="AA47" i="247"/>
  <c r="Y47" i="247"/>
  <c r="X47" i="247"/>
  <c r="W47" i="247"/>
  <c r="V47" i="247"/>
  <c r="U47" i="247"/>
  <c r="T47" i="247"/>
  <c r="S47" i="247"/>
  <c r="R47" i="247"/>
  <c r="Q47" i="247"/>
  <c r="P47" i="247"/>
  <c r="O47" i="247"/>
  <c r="N47" i="247"/>
  <c r="M47" i="247"/>
  <c r="L47" i="247"/>
  <c r="K47" i="247"/>
  <c r="J47" i="247"/>
  <c r="I47" i="247"/>
  <c r="H47" i="247"/>
  <c r="G47" i="247"/>
  <c r="F47" i="247"/>
  <c r="E47" i="247"/>
  <c r="D47" i="247"/>
  <c r="C47" i="247"/>
  <c r="AA32" i="247"/>
  <c r="Y32" i="247"/>
  <c r="Y48" i="247" s="1"/>
  <c r="Y51" i="247" s="1"/>
  <c r="Y53" i="247" s="1"/>
  <c r="Y56" i="247" s="1"/>
  <c r="Y59" i="247" s="1"/>
  <c r="X32" i="247"/>
  <c r="X48" i="247" s="1"/>
  <c r="W32" i="247"/>
  <c r="V32" i="247"/>
  <c r="V48" i="247" s="1"/>
  <c r="V51" i="247" s="1"/>
  <c r="V53" i="247" s="1"/>
  <c r="V56" i="247" s="1"/>
  <c r="V59" i="247" s="1"/>
  <c r="U32" i="247"/>
  <c r="U48" i="247" s="1"/>
  <c r="U51" i="247" s="1"/>
  <c r="U53" i="247" s="1"/>
  <c r="U56" i="247" s="1"/>
  <c r="U59" i="247" s="1"/>
  <c r="T32" i="247"/>
  <c r="T48" i="247" s="1"/>
  <c r="T51" i="247" s="1"/>
  <c r="T53" i="247" s="1"/>
  <c r="T56" i="247" s="1"/>
  <c r="T59" i="247" s="1"/>
  <c r="S32" i="247"/>
  <c r="S48" i="247" s="1"/>
  <c r="S51" i="247" s="1"/>
  <c r="S53" i="247" s="1"/>
  <c r="S56" i="247" s="1"/>
  <c r="S59" i="247" s="1"/>
  <c r="R32" i="247"/>
  <c r="R48" i="247" s="1"/>
  <c r="R51" i="247" s="1"/>
  <c r="R53" i="247" s="1"/>
  <c r="R56" i="247" s="1"/>
  <c r="R59" i="247" s="1"/>
  <c r="Q32" i="247"/>
  <c r="Q48" i="247" s="1"/>
  <c r="Q51" i="247" s="1"/>
  <c r="Q53" i="247" s="1"/>
  <c r="Q56" i="247" s="1"/>
  <c r="Q59" i="247" s="1"/>
  <c r="P32" i="247"/>
  <c r="O32" i="247"/>
  <c r="N32" i="247"/>
  <c r="N48" i="247" s="1"/>
  <c r="N51" i="247" s="1"/>
  <c r="N53" i="247" s="1"/>
  <c r="N56" i="247" s="1"/>
  <c r="N59" i="247" s="1"/>
  <c r="M32" i="247"/>
  <c r="M48" i="247" s="1"/>
  <c r="M51" i="247" s="1"/>
  <c r="M53" i="247" s="1"/>
  <c r="M56" i="247" s="1"/>
  <c r="M59" i="247" s="1"/>
  <c r="L32" i="247"/>
  <c r="L48" i="247" s="1"/>
  <c r="L51" i="247" s="1"/>
  <c r="L53" i="247" s="1"/>
  <c r="L56" i="247" s="1"/>
  <c r="L59" i="247" s="1"/>
  <c r="K32" i="247"/>
  <c r="K48" i="247" s="1"/>
  <c r="K51" i="247" s="1"/>
  <c r="K53" i="247" s="1"/>
  <c r="K56" i="247" s="1"/>
  <c r="K59" i="247" s="1"/>
  <c r="J32" i="247"/>
  <c r="J48" i="247" s="1"/>
  <c r="J51" i="247" s="1"/>
  <c r="J53" i="247" s="1"/>
  <c r="J56" i="247" s="1"/>
  <c r="J59" i="247" s="1"/>
  <c r="I32" i="247"/>
  <c r="I48" i="247" s="1"/>
  <c r="I51" i="247" s="1"/>
  <c r="I53" i="247" s="1"/>
  <c r="I56" i="247" s="1"/>
  <c r="I59" i="247" s="1"/>
  <c r="H32" i="247"/>
  <c r="H48" i="247" s="1"/>
  <c r="H51" i="247" s="1"/>
  <c r="H53" i="247" s="1"/>
  <c r="H56" i="247" s="1"/>
  <c r="H59" i="247" s="1"/>
  <c r="G32" i="247"/>
  <c r="F32" i="247"/>
  <c r="F48" i="247" s="1"/>
  <c r="F51" i="247" s="1"/>
  <c r="F53" i="247" s="1"/>
  <c r="F56" i="247" s="1"/>
  <c r="F59" i="247" s="1"/>
  <c r="E32" i="247"/>
  <c r="E48" i="247" s="1"/>
  <c r="E51" i="247" s="1"/>
  <c r="E53" i="247" s="1"/>
  <c r="E56" i="247" s="1"/>
  <c r="E59" i="247" s="1"/>
  <c r="D32" i="247"/>
  <c r="D48" i="247" s="1"/>
  <c r="D51" i="247" s="1"/>
  <c r="D53" i="247" s="1"/>
  <c r="D56" i="247" s="1"/>
  <c r="D59" i="247" s="1"/>
  <c r="C32" i="247"/>
  <c r="C48" i="247" s="1"/>
  <c r="C51" i="247" s="1"/>
  <c r="C53" i="247" s="1"/>
  <c r="C56" i="247" s="1"/>
  <c r="C59" i="247" s="1"/>
  <c r="AA47" i="248"/>
  <c r="Y47" i="248"/>
  <c r="Z47" i="248" s="1"/>
  <c r="X47" i="248"/>
  <c r="W47" i="248"/>
  <c r="V47" i="248"/>
  <c r="U47" i="248"/>
  <c r="T47" i="248"/>
  <c r="S47" i="248"/>
  <c r="R47" i="248"/>
  <c r="Q47" i="248"/>
  <c r="Q48" i="248" s="1"/>
  <c r="Q51" i="248" s="1"/>
  <c r="Q53" i="248" s="1"/>
  <c r="Q56" i="248" s="1"/>
  <c r="Q59" i="248" s="1"/>
  <c r="P47" i="248"/>
  <c r="O47" i="248"/>
  <c r="N47" i="248"/>
  <c r="M47" i="248"/>
  <c r="L47" i="248"/>
  <c r="K47" i="248"/>
  <c r="J47" i="248"/>
  <c r="I47" i="248"/>
  <c r="I48" i="248" s="1"/>
  <c r="I51" i="248" s="1"/>
  <c r="I53" i="248" s="1"/>
  <c r="I56" i="248" s="1"/>
  <c r="I59" i="248" s="1"/>
  <c r="H47" i="248"/>
  <c r="G47" i="248"/>
  <c r="F47" i="248"/>
  <c r="E47" i="248"/>
  <c r="D47" i="248"/>
  <c r="C47" i="248"/>
  <c r="AA32" i="248"/>
  <c r="AA48" i="248" s="1"/>
  <c r="AA51" i="248" s="1"/>
  <c r="AA53" i="248" s="1"/>
  <c r="AA56" i="248" s="1"/>
  <c r="AA59" i="248" s="1"/>
  <c r="Z32" i="248"/>
  <c r="Y32" i="248"/>
  <c r="X32" i="248"/>
  <c r="X48" i="248" s="1"/>
  <c r="W32" i="248"/>
  <c r="V32" i="248"/>
  <c r="U32" i="248"/>
  <c r="U48" i="248" s="1"/>
  <c r="U51" i="248" s="1"/>
  <c r="U53" i="248" s="1"/>
  <c r="U56" i="248" s="1"/>
  <c r="U59" i="248" s="1"/>
  <c r="T32" i="248"/>
  <c r="T48" i="248" s="1"/>
  <c r="T51" i="248" s="1"/>
  <c r="T53" i="248" s="1"/>
  <c r="T56" i="248" s="1"/>
  <c r="T59" i="248" s="1"/>
  <c r="S32" i="248"/>
  <c r="S48" i="248" s="1"/>
  <c r="S51" i="248" s="1"/>
  <c r="S53" i="248" s="1"/>
  <c r="S56" i="248" s="1"/>
  <c r="S59" i="248" s="1"/>
  <c r="R32" i="248"/>
  <c r="R48" i="248" s="1"/>
  <c r="R51" i="248" s="1"/>
  <c r="R53" i="248" s="1"/>
  <c r="R56" i="248" s="1"/>
  <c r="R59" i="248" s="1"/>
  <c r="Q32" i="248"/>
  <c r="P32" i="248"/>
  <c r="P48" i="248" s="1"/>
  <c r="P51" i="248" s="1"/>
  <c r="P53" i="248" s="1"/>
  <c r="P56" i="248" s="1"/>
  <c r="P59" i="248" s="1"/>
  <c r="O32" i="248"/>
  <c r="N32" i="248"/>
  <c r="M32" i="248"/>
  <c r="M48" i="248" s="1"/>
  <c r="M51" i="248" s="1"/>
  <c r="M53" i="248" s="1"/>
  <c r="M56" i="248" s="1"/>
  <c r="M59" i="248" s="1"/>
  <c r="L32" i="248"/>
  <c r="L48" i="248" s="1"/>
  <c r="L51" i="248" s="1"/>
  <c r="L53" i="248" s="1"/>
  <c r="L56" i="248" s="1"/>
  <c r="L59" i="248" s="1"/>
  <c r="K32" i="248"/>
  <c r="K48" i="248" s="1"/>
  <c r="K51" i="248" s="1"/>
  <c r="K53" i="248" s="1"/>
  <c r="K56" i="248" s="1"/>
  <c r="K59" i="248" s="1"/>
  <c r="J32" i="248"/>
  <c r="J48" i="248" s="1"/>
  <c r="J51" i="248" s="1"/>
  <c r="J53" i="248" s="1"/>
  <c r="J56" i="248" s="1"/>
  <c r="J59" i="248" s="1"/>
  <c r="I32" i="248"/>
  <c r="H32" i="248"/>
  <c r="H48" i="248" s="1"/>
  <c r="H51" i="248" s="1"/>
  <c r="H53" i="248" s="1"/>
  <c r="H56" i="248" s="1"/>
  <c r="H59" i="248" s="1"/>
  <c r="G32" i="248"/>
  <c r="F32" i="248"/>
  <c r="E32" i="248"/>
  <c r="E48" i="248" s="1"/>
  <c r="E51" i="248" s="1"/>
  <c r="E53" i="248" s="1"/>
  <c r="E56" i="248" s="1"/>
  <c r="E59" i="248" s="1"/>
  <c r="D32" i="248"/>
  <c r="D48" i="248" s="1"/>
  <c r="D51" i="248" s="1"/>
  <c r="D53" i="248" s="1"/>
  <c r="D56" i="248" s="1"/>
  <c r="D59" i="248" s="1"/>
  <c r="C32" i="248"/>
  <c r="C48" i="248" s="1"/>
  <c r="C51" i="248" s="1"/>
  <c r="C53" i="248" s="1"/>
  <c r="C56" i="248" s="1"/>
  <c r="C59" i="248" s="1"/>
  <c r="L48" i="249"/>
  <c r="L51" i="249" s="1"/>
  <c r="L53" i="249" s="1"/>
  <c r="L56" i="249" s="1"/>
  <c r="L59" i="249" s="1"/>
  <c r="AA47" i="249"/>
  <c r="Y47" i="249"/>
  <c r="X47" i="249"/>
  <c r="W47" i="249"/>
  <c r="V47" i="249"/>
  <c r="U47" i="249"/>
  <c r="T47" i="249"/>
  <c r="S47" i="249"/>
  <c r="R47" i="249"/>
  <c r="Q47" i="249"/>
  <c r="P47" i="249"/>
  <c r="O47" i="249"/>
  <c r="N47" i="249"/>
  <c r="M47" i="249"/>
  <c r="L47" i="249"/>
  <c r="K47" i="249"/>
  <c r="J47" i="249"/>
  <c r="I47" i="249"/>
  <c r="H47" i="249"/>
  <c r="G47" i="249"/>
  <c r="F47" i="249"/>
  <c r="E47" i="249"/>
  <c r="D47" i="249"/>
  <c r="C47" i="249"/>
  <c r="AA32" i="249"/>
  <c r="AA48" i="249" s="1"/>
  <c r="AA51" i="249" s="1"/>
  <c r="AA53" i="249" s="1"/>
  <c r="AA56" i="249" s="1"/>
  <c r="AA59" i="249" s="1"/>
  <c r="Y32" i="249"/>
  <c r="Y48" i="249" s="1"/>
  <c r="Y51" i="249" s="1"/>
  <c r="Y53" i="249" s="1"/>
  <c r="Y56" i="249" s="1"/>
  <c r="Y59" i="249" s="1"/>
  <c r="X32" i="249"/>
  <c r="X48" i="249" s="1"/>
  <c r="W32" i="249"/>
  <c r="W48" i="249" s="1"/>
  <c r="W51" i="249" s="1"/>
  <c r="W53" i="249" s="1"/>
  <c r="W56" i="249" s="1"/>
  <c r="W59" i="249" s="1"/>
  <c r="V32" i="249"/>
  <c r="U32" i="249"/>
  <c r="T32" i="249"/>
  <c r="T48" i="249" s="1"/>
  <c r="T51" i="249" s="1"/>
  <c r="T53" i="249" s="1"/>
  <c r="T56" i="249" s="1"/>
  <c r="T59" i="249" s="1"/>
  <c r="S32" i="249"/>
  <c r="R32" i="249"/>
  <c r="R48" i="249" s="1"/>
  <c r="R51" i="249" s="1"/>
  <c r="R53" i="249" s="1"/>
  <c r="R56" i="249" s="1"/>
  <c r="R59" i="249" s="1"/>
  <c r="Q32" i="249"/>
  <c r="Q48" i="249" s="1"/>
  <c r="Q51" i="249" s="1"/>
  <c r="Q53" i="249" s="1"/>
  <c r="Q56" i="249" s="1"/>
  <c r="Q59" i="249" s="1"/>
  <c r="P32" i="249"/>
  <c r="P48" i="249" s="1"/>
  <c r="P51" i="249" s="1"/>
  <c r="P53" i="249" s="1"/>
  <c r="P56" i="249" s="1"/>
  <c r="P59" i="249" s="1"/>
  <c r="O32" i="249"/>
  <c r="O48" i="249" s="1"/>
  <c r="O51" i="249" s="1"/>
  <c r="O53" i="249" s="1"/>
  <c r="O56" i="249" s="1"/>
  <c r="O59" i="249" s="1"/>
  <c r="N32" i="249"/>
  <c r="M32" i="249"/>
  <c r="L32" i="249"/>
  <c r="K32" i="249"/>
  <c r="J32" i="249"/>
  <c r="J48" i="249" s="1"/>
  <c r="J51" i="249" s="1"/>
  <c r="J53" i="249" s="1"/>
  <c r="J56" i="249" s="1"/>
  <c r="J59" i="249" s="1"/>
  <c r="I32" i="249"/>
  <c r="I48" i="249" s="1"/>
  <c r="I51" i="249" s="1"/>
  <c r="I53" i="249" s="1"/>
  <c r="I56" i="249" s="1"/>
  <c r="I59" i="249" s="1"/>
  <c r="H32" i="249"/>
  <c r="H48" i="249" s="1"/>
  <c r="H51" i="249" s="1"/>
  <c r="H53" i="249" s="1"/>
  <c r="H56" i="249" s="1"/>
  <c r="H59" i="249" s="1"/>
  <c r="G32" i="249"/>
  <c r="G48" i="249" s="1"/>
  <c r="G51" i="249" s="1"/>
  <c r="G53" i="249" s="1"/>
  <c r="G56" i="249" s="1"/>
  <c r="G59" i="249" s="1"/>
  <c r="F32" i="249"/>
  <c r="E32" i="249"/>
  <c r="D32" i="249"/>
  <c r="D48" i="249" s="1"/>
  <c r="D51" i="249" s="1"/>
  <c r="D53" i="249" s="1"/>
  <c r="D56" i="249" s="1"/>
  <c r="D59" i="249" s="1"/>
  <c r="C32" i="249"/>
  <c r="AA48" i="250"/>
  <c r="AA51" i="250" s="1"/>
  <c r="AA53" i="250" s="1"/>
  <c r="AA56" i="250" s="1"/>
  <c r="AA59" i="250" s="1"/>
  <c r="S48" i="250"/>
  <c r="S51" i="250" s="1"/>
  <c r="S53" i="250" s="1"/>
  <c r="S56" i="250" s="1"/>
  <c r="S59" i="250" s="1"/>
  <c r="AA47" i="250"/>
  <c r="Y47" i="250"/>
  <c r="X47" i="250"/>
  <c r="W47" i="250"/>
  <c r="V47" i="250"/>
  <c r="U47" i="250"/>
  <c r="T47" i="250"/>
  <c r="S47" i="250"/>
  <c r="R47" i="250"/>
  <c r="Q47" i="250"/>
  <c r="P47" i="250"/>
  <c r="O47" i="250"/>
  <c r="N47" i="250"/>
  <c r="M47" i="250"/>
  <c r="L47" i="250"/>
  <c r="K47" i="250"/>
  <c r="J47" i="250"/>
  <c r="I47" i="250"/>
  <c r="H47" i="250"/>
  <c r="G47" i="250"/>
  <c r="F47" i="250"/>
  <c r="E47" i="250"/>
  <c r="D47" i="250"/>
  <c r="C47" i="250"/>
  <c r="AA32" i="250"/>
  <c r="Y32" i="250"/>
  <c r="Y48" i="250" s="1"/>
  <c r="Y51" i="250" s="1"/>
  <c r="Y53" i="250" s="1"/>
  <c r="Y56" i="250" s="1"/>
  <c r="Y59" i="250" s="1"/>
  <c r="X32" i="250"/>
  <c r="X48" i="250" s="1"/>
  <c r="W32" i="250"/>
  <c r="W48" i="250" s="1"/>
  <c r="W51" i="250" s="1"/>
  <c r="W53" i="250" s="1"/>
  <c r="W56" i="250" s="1"/>
  <c r="W59" i="250" s="1"/>
  <c r="V32" i="250"/>
  <c r="V48" i="250" s="1"/>
  <c r="V51" i="250" s="1"/>
  <c r="V53" i="250" s="1"/>
  <c r="V56" i="250" s="1"/>
  <c r="V59" i="250" s="1"/>
  <c r="U32" i="250"/>
  <c r="T32" i="250"/>
  <c r="S32" i="250"/>
  <c r="R32" i="250"/>
  <c r="R48" i="250" s="1"/>
  <c r="R51" i="250" s="1"/>
  <c r="R53" i="250" s="1"/>
  <c r="R56" i="250" s="1"/>
  <c r="R59" i="250" s="1"/>
  <c r="Q32" i="250"/>
  <c r="Q48" i="250" s="1"/>
  <c r="Q51" i="250" s="1"/>
  <c r="Q53" i="250" s="1"/>
  <c r="Q56" i="250" s="1"/>
  <c r="Q59" i="250" s="1"/>
  <c r="P32" i="250"/>
  <c r="P48" i="250" s="1"/>
  <c r="P51" i="250" s="1"/>
  <c r="P53" i="250" s="1"/>
  <c r="P56" i="250" s="1"/>
  <c r="P59" i="250" s="1"/>
  <c r="O32" i="250"/>
  <c r="O48" i="250" s="1"/>
  <c r="O51" i="250" s="1"/>
  <c r="O53" i="250" s="1"/>
  <c r="O56" i="250" s="1"/>
  <c r="O59" i="250" s="1"/>
  <c r="N32" i="250"/>
  <c r="N48" i="250" s="1"/>
  <c r="N51" i="250" s="1"/>
  <c r="N53" i="250" s="1"/>
  <c r="N56" i="250" s="1"/>
  <c r="N59" i="250" s="1"/>
  <c r="M32" i="250"/>
  <c r="M48" i="250" s="1"/>
  <c r="M51" i="250" s="1"/>
  <c r="M53" i="250" s="1"/>
  <c r="M56" i="250" s="1"/>
  <c r="M59" i="250" s="1"/>
  <c r="L32" i="250"/>
  <c r="K32" i="250"/>
  <c r="K48" i="250" s="1"/>
  <c r="K51" i="250" s="1"/>
  <c r="K53" i="250" s="1"/>
  <c r="K56" i="250" s="1"/>
  <c r="K59" i="250" s="1"/>
  <c r="J32" i="250"/>
  <c r="J48" i="250" s="1"/>
  <c r="J51" i="250" s="1"/>
  <c r="J53" i="250" s="1"/>
  <c r="J56" i="250" s="1"/>
  <c r="J59" i="250" s="1"/>
  <c r="I32" i="250"/>
  <c r="I48" i="250" s="1"/>
  <c r="I51" i="250" s="1"/>
  <c r="I53" i="250" s="1"/>
  <c r="I56" i="250" s="1"/>
  <c r="I59" i="250" s="1"/>
  <c r="H32" i="250"/>
  <c r="H48" i="250" s="1"/>
  <c r="H51" i="250" s="1"/>
  <c r="H53" i="250" s="1"/>
  <c r="H56" i="250" s="1"/>
  <c r="H59" i="250" s="1"/>
  <c r="G32" i="250"/>
  <c r="G48" i="250" s="1"/>
  <c r="G51" i="250" s="1"/>
  <c r="G53" i="250" s="1"/>
  <c r="G56" i="250" s="1"/>
  <c r="G59" i="250" s="1"/>
  <c r="F32" i="250"/>
  <c r="F48" i="250" s="1"/>
  <c r="F51" i="250" s="1"/>
  <c r="F53" i="250" s="1"/>
  <c r="F56" i="250" s="1"/>
  <c r="F59" i="250" s="1"/>
  <c r="E32" i="250"/>
  <c r="E48" i="250" s="1"/>
  <c r="E51" i="250" s="1"/>
  <c r="E53" i="250" s="1"/>
  <c r="E56" i="250" s="1"/>
  <c r="E59" i="250" s="1"/>
  <c r="D32" i="250"/>
  <c r="C32" i="250"/>
  <c r="C48" i="250" s="1"/>
  <c r="C51" i="250" s="1"/>
  <c r="C53" i="250" s="1"/>
  <c r="C56" i="250" s="1"/>
  <c r="C59" i="250" s="1"/>
  <c r="N48" i="251"/>
  <c r="N51" i="251" s="1"/>
  <c r="N53" i="251" s="1"/>
  <c r="N56" i="251" s="1"/>
  <c r="N59" i="251" s="1"/>
  <c r="F48" i="251"/>
  <c r="F51" i="251" s="1"/>
  <c r="F53" i="251" s="1"/>
  <c r="F56" i="251" s="1"/>
  <c r="F59" i="251" s="1"/>
  <c r="AA47" i="251"/>
  <c r="Y47" i="251"/>
  <c r="X47" i="251"/>
  <c r="W47" i="251"/>
  <c r="V47" i="251"/>
  <c r="U47" i="251"/>
  <c r="T47" i="251"/>
  <c r="S47" i="251"/>
  <c r="R47" i="251"/>
  <c r="Q47" i="251"/>
  <c r="P47" i="251"/>
  <c r="O47" i="251"/>
  <c r="N47" i="251"/>
  <c r="M47" i="251"/>
  <c r="L47" i="251"/>
  <c r="K47" i="251"/>
  <c r="J47" i="251"/>
  <c r="I47" i="251"/>
  <c r="H47" i="251"/>
  <c r="G47" i="251"/>
  <c r="F47" i="251"/>
  <c r="E47" i="251"/>
  <c r="D47" i="251"/>
  <c r="C47" i="251"/>
  <c r="AA32" i="251"/>
  <c r="Y32" i="251"/>
  <c r="Y48" i="251" s="1"/>
  <c r="Y51" i="251" s="1"/>
  <c r="Y53" i="251" s="1"/>
  <c r="Y56" i="251" s="1"/>
  <c r="Y59" i="251" s="1"/>
  <c r="X32" i="251"/>
  <c r="X48" i="251" s="1"/>
  <c r="W32" i="251"/>
  <c r="W48" i="251" s="1"/>
  <c r="W51" i="251" s="1"/>
  <c r="W53" i="251" s="1"/>
  <c r="W56" i="251" s="1"/>
  <c r="W59" i="251" s="1"/>
  <c r="V32" i="251"/>
  <c r="V48" i="251" s="1"/>
  <c r="V51" i="251" s="1"/>
  <c r="V53" i="251" s="1"/>
  <c r="V56" i="251" s="1"/>
  <c r="V59" i="251" s="1"/>
  <c r="U32" i="251"/>
  <c r="U48" i="251" s="1"/>
  <c r="U51" i="251" s="1"/>
  <c r="U53" i="251" s="1"/>
  <c r="U56" i="251" s="1"/>
  <c r="U59" i="251" s="1"/>
  <c r="T32" i="251"/>
  <c r="T48" i="251" s="1"/>
  <c r="T51" i="251" s="1"/>
  <c r="T53" i="251" s="1"/>
  <c r="T56" i="251" s="1"/>
  <c r="T59" i="251" s="1"/>
  <c r="S32" i="251"/>
  <c r="R32" i="251"/>
  <c r="R48" i="251" s="1"/>
  <c r="R51" i="251" s="1"/>
  <c r="R53" i="251" s="1"/>
  <c r="R56" i="251" s="1"/>
  <c r="R59" i="251" s="1"/>
  <c r="Q32" i="251"/>
  <c r="Q48" i="251" s="1"/>
  <c r="Q51" i="251" s="1"/>
  <c r="Q53" i="251" s="1"/>
  <c r="Q56" i="251" s="1"/>
  <c r="Q59" i="251" s="1"/>
  <c r="P32" i="251"/>
  <c r="O32" i="251"/>
  <c r="O48" i="251" s="1"/>
  <c r="O51" i="251" s="1"/>
  <c r="O53" i="251" s="1"/>
  <c r="O56" i="251" s="1"/>
  <c r="O59" i="251" s="1"/>
  <c r="N32" i="251"/>
  <c r="M32" i="251"/>
  <c r="M48" i="251" s="1"/>
  <c r="M51" i="251" s="1"/>
  <c r="M53" i="251" s="1"/>
  <c r="M56" i="251" s="1"/>
  <c r="M59" i="251" s="1"/>
  <c r="L32" i="251"/>
  <c r="L48" i="251" s="1"/>
  <c r="L51" i="251" s="1"/>
  <c r="L53" i="251" s="1"/>
  <c r="L56" i="251" s="1"/>
  <c r="L59" i="251" s="1"/>
  <c r="K32" i="251"/>
  <c r="J32" i="251"/>
  <c r="J48" i="251" s="1"/>
  <c r="J51" i="251" s="1"/>
  <c r="J53" i="251" s="1"/>
  <c r="J56" i="251" s="1"/>
  <c r="J59" i="251" s="1"/>
  <c r="I32" i="251"/>
  <c r="I48" i="251" s="1"/>
  <c r="I51" i="251" s="1"/>
  <c r="I53" i="251" s="1"/>
  <c r="I56" i="251" s="1"/>
  <c r="I59" i="251" s="1"/>
  <c r="H32" i="251"/>
  <c r="H48" i="251" s="1"/>
  <c r="H51" i="251" s="1"/>
  <c r="H53" i="251" s="1"/>
  <c r="H56" i="251" s="1"/>
  <c r="H59" i="251" s="1"/>
  <c r="G32" i="251"/>
  <c r="G48" i="251" s="1"/>
  <c r="G51" i="251" s="1"/>
  <c r="G53" i="251" s="1"/>
  <c r="G56" i="251" s="1"/>
  <c r="G59" i="251" s="1"/>
  <c r="F32" i="251"/>
  <c r="E32" i="251"/>
  <c r="E48" i="251" s="1"/>
  <c r="E51" i="251" s="1"/>
  <c r="E53" i="251" s="1"/>
  <c r="E56" i="251" s="1"/>
  <c r="E59" i="251" s="1"/>
  <c r="D32" i="251"/>
  <c r="D48" i="251" s="1"/>
  <c r="D51" i="251" s="1"/>
  <c r="D53" i="251" s="1"/>
  <c r="D56" i="251" s="1"/>
  <c r="D59" i="251" s="1"/>
  <c r="C32" i="251"/>
  <c r="C48" i="251" s="1"/>
  <c r="C51" i="251" s="1"/>
  <c r="C53" i="251" s="1"/>
  <c r="C56" i="251" s="1"/>
  <c r="C59" i="251" s="1"/>
  <c r="AA47" i="252"/>
  <c r="Y47" i="252"/>
  <c r="X47" i="252"/>
  <c r="W47" i="252"/>
  <c r="V47" i="252"/>
  <c r="U47" i="252"/>
  <c r="T47" i="252"/>
  <c r="S47" i="252"/>
  <c r="R47" i="252"/>
  <c r="Q47" i="252"/>
  <c r="P47" i="252"/>
  <c r="O47" i="252"/>
  <c r="N47" i="252"/>
  <c r="M47" i="252"/>
  <c r="L47" i="252"/>
  <c r="K47" i="252"/>
  <c r="J47" i="252"/>
  <c r="I47" i="252"/>
  <c r="H47" i="252"/>
  <c r="G47" i="252"/>
  <c r="F47" i="252"/>
  <c r="E47" i="252"/>
  <c r="D47" i="252"/>
  <c r="C47" i="252"/>
  <c r="AA32" i="252"/>
  <c r="AA48" i="252" s="1"/>
  <c r="AA51" i="252" s="1"/>
  <c r="AA53" i="252" s="1"/>
  <c r="AA56" i="252" s="1"/>
  <c r="AA59" i="252" s="1"/>
  <c r="Y32" i="252"/>
  <c r="Y48" i="252" s="1"/>
  <c r="Y51" i="252" s="1"/>
  <c r="Y53" i="252" s="1"/>
  <c r="Y56" i="252" s="1"/>
  <c r="Y59" i="252" s="1"/>
  <c r="X32" i="252"/>
  <c r="X48" i="252" s="1"/>
  <c r="W32" i="252"/>
  <c r="W48" i="252" s="1"/>
  <c r="W51" i="252" s="1"/>
  <c r="W53" i="252" s="1"/>
  <c r="W56" i="252" s="1"/>
  <c r="W59" i="252" s="1"/>
  <c r="V32" i="252"/>
  <c r="V48" i="252" s="1"/>
  <c r="V51" i="252" s="1"/>
  <c r="V53" i="252" s="1"/>
  <c r="V56" i="252" s="1"/>
  <c r="V59" i="252" s="1"/>
  <c r="U32" i="252"/>
  <c r="U48" i="252" s="1"/>
  <c r="U51" i="252" s="1"/>
  <c r="U53" i="252" s="1"/>
  <c r="U56" i="252" s="1"/>
  <c r="U59" i="252" s="1"/>
  <c r="T32" i="252"/>
  <c r="T48" i="252" s="1"/>
  <c r="T51" i="252" s="1"/>
  <c r="T53" i="252" s="1"/>
  <c r="T56" i="252" s="1"/>
  <c r="T59" i="252" s="1"/>
  <c r="S32" i="252"/>
  <c r="S48" i="252" s="1"/>
  <c r="S51" i="252" s="1"/>
  <c r="S53" i="252" s="1"/>
  <c r="S56" i="252" s="1"/>
  <c r="S59" i="252" s="1"/>
  <c r="R32" i="252"/>
  <c r="R48" i="252" s="1"/>
  <c r="R51" i="252" s="1"/>
  <c r="R53" i="252" s="1"/>
  <c r="R56" i="252" s="1"/>
  <c r="R59" i="252" s="1"/>
  <c r="Q32" i="252"/>
  <c r="Q48" i="252" s="1"/>
  <c r="Q51" i="252" s="1"/>
  <c r="Q53" i="252" s="1"/>
  <c r="Q56" i="252" s="1"/>
  <c r="Q59" i="252" s="1"/>
  <c r="P32" i="252"/>
  <c r="P48" i="252" s="1"/>
  <c r="P51" i="252" s="1"/>
  <c r="P53" i="252" s="1"/>
  <c r="P56" i="252" s="1"/>
  <c r="P59" i="252" s="1"/>
  <c r="O32" i="252"/>
  <c r="O48" i="252" s="1"/>
  <c r="O51" i="252" s="1"/>
  <c r="O53" i="252" s="1"/>
  <c r="O56" i="252" s="1"/>
  <c r="O59" i="252" s="1"/>
  <c r="N32" i="252"/>
  <c r="N48" i="252" s="1"/>
  <c r="N51" i="252" s="1"/>
  <c r="N53" i="252" s="1"/>
  <c r="N56" i="252" s="1"/>
  <c r="N59" i="252" s="1"/>
  <c r="M32" i="252"/>
  <c r="M48" i="252" s="1"/>
  <c r="M51" i="252" s="1"/>
  <c r="M53" i="252" s="1"/>
  <c r="M56" i="252" s="1"/>
  <c r="M59" i="252" s="1"/>
  <c r="L32" i="252"/>
  <c r="L48" i="252" s="1"/>
  <c r="L51" i="252" s="1"/>
  <c r="L53" i="252" s="1"/>
  <c r="L56" i="252" s="1"/>
  <c r="L59" i="252" s="1"/>
  <c r="K32" i="252"/>
  <c r="K48" i="252" s="1"/>
  <c r="K51" i="252" s="1"/>
  <c r="K53" i="252" s="1"/>
  <c r="K56" i="252" s="1"/>
  <c r="K59" i="252" s="1"/>
  <c r="J32" i="252"/>
  <c r="J48" i="252" s="1"/>
  <c r="J51" i="252" s="1"/>
  <c r="J53" i="252" s="1"/>
  <c r="J56" i="252" s="1"/>
  <c r="J59" i="252" s="1"/>
  <c r="I32" i="252"/>
  <c r="I48" i="252" s="1"/>
  <c r="I51" i="252" s="1"/>
  <c r="I53" i="252" s="1"/>
  <c r="I56" i="252" s="1"/>
  <c r="I59" i="252" s="1"/>
  <c r="H32" i="252"/>
  <c r="H48" i="252" s="1"/>
  <c r="H51" i="252" s="1"/>
  <c r="H53" i="252" s="1"/>
  <c r="H56" i="252" s="1"/>
  <c r="H59" i="252" s="1"/>
  <c r="G32" i="252"/>
  <c r="G48" i="252" s="1"/>
  <c r="G51" i="252" s="1"/>
  <c r="G53" i="252" s="1"/>
  <c r="G56" i="252" s="1"/>
  <c r="G59" i="252" s="1"/>
  <c r="F32" i="252"/>
  <c r="F48" i="252" s="1"/>
  <c r="F51" i="252" s="1"/>
  <c r="F53" i="252" s="1"/>
  <c r="F56" i="252" s="1"/>
  <c r="F59" i="252" s="1"/>
  <c r="E32" i="252"/>
  <c r="E48" i="252" s="1"/>
  <c r="E51" i="252" s="1"/>
  <c r="E53" i="252" s="1"/>
  <c r="E56" i="252" s="1"/>
  <c r="E59" i="252" s="1"/>
  <c r="D32" i="252"/>
  <c r="D48" i="252" s="1"/>
  <c r="D51" i="252" s="1"/>
  <c r="D53" i="252" s="1"/>
  <c r="D56" i="252" s="1"/>
  <c r="D59" i="252" s="1"/>
  <c r="C32" i="252"/>
  <c r="C48" i="252" s="1"/>
  <c r="C51" i="252" s="1"/>
  <c r="C53" i="252" s="1"/>
  <c r="C56" i="252" s="1"/>
  <c r="C59" i="252" s="1"/>
  <c r="AA47" i="253"/>
  <c r="Y47" i="253"/>
  <c r="X47" i="253"/>
  <c r="W47" i="253"/>
  <c r="V47" i="253"/>
  <c r="U47" i="253"/>
  <c r="T47" i="253"/>
  <c r="S47" i="253"/>
  <c r="R47" i="253"/>
  <c r="Q47" i="253"/>
  <c r="P47" i="253"/>
  <c r="O47" i="253"/>
  <c r="N47" i="253"/>
  <c r="M47" i="253"/>
  <c r="L47" i="253"/>
  <c r="K47" i="253"/>
  <c r="J47" i="253"/>
  <c r="I47" i="253"/>
  <c r="H47" i="253"/>
  <c r="G47" i="253"/>
  <c r="F47" i="253"/>
  <c r="E47" i="253"/>
  <c r="D47" i="253"/>
  <c r="C47" i="253"/>
  <c r="AA32" i="253"/>
  <c r="AA48" i="253" s="1"/>
  <c r="AA51" i="253" s="1"/>
  <c r="AA53" i="253" s="1"/>
  <c r="AA56" i="253" s="1"/>
  <c r="AA59" i="253" s="1"/>
  <c r="Y32" i="253"/>
  <c r="Y48" i="253" s="1"/>
  <c r="Y51" i="253" s="1"/>
  <c r="Y53" i="253" s="1"/>
  <c r="Y56" i="253" s="1"/>
  <c r="Y59" i="253" s="1"/>
  <c r="X32" i="253"/>
  <c r="Z32" i="253" s="1"/>
  <c r="W32" i="253"/>
  <c r="V32" i="253"/>
  <c r="V48" i="253" s="1"/>
  <c r="V51" i="253" s="1"/>
  <c r="V53" i="253" s="1"/>
  <c r="V56" i="253" s="1"/>
  <c r="V59" i="253" s="1"/>
  <c r="U32" i="253"/>
  <c r="U48" i="253" s="1"/>
  <c r="U51" i="253" s="1"/>
  <c r="U53" i="253" s="1"/>
  <c r="U56" i="253" s="1"/>
  <c r="U59" i="253" s="1"/>
  <c r="T32" i="253"/>
  <c r="T48" i="253" s="1"/>
  <c r="T51" i="253" s="1"/>
  <c r="T53" i="253" s="1"/>
  <c r="T56" i="253" s="1"/>
  <c r="T59" i="253" s="1"/>
  <c r="S32" i="253"/>
  <c r="S48" i="253" s="1"/>
  <c r="S51" i="253" s="1"/>
  <c r="S53" i="253" s="1"/>
  <c r="S56" i="253" s="1"/>
  <c r="S59" i="253" s="1"/>
  <c r="R32" i="253"/>
  <c r="Q32" i="253"/>
  <c r="Q48" i="253" s="1"/>
  <c r="Q51" i="253" s="1"/>
  <c r="Q53" i="253" s="1"/>
  <c r="Q56" i="253" s="1"/>
  <c r="Q59" i="253" s="1"/>
  <c r="P32" i="253"/>
  <c r="P48" i="253" s="1"/>
  <c r="P51" i="253" s="1"/>
  <c r="P53" i="253" s="1"/>
  <c r="P56" i="253" s="1"/>
  <c r="P59" i="253" s="1"/>
  <c r="O32" i="253"/>
  <c r="N32" i="253"/>
  <c r="N48" i="253" s="1"/>
  <c r="N51" i="253" s="1"/>
  <c r="N53" i="253" s="1"/>
  <c r="N56" i="253" s="1"/>
  <c r="N59" i="253" s="1"/>
  <c r="M32" i="253"/>
  <c r="M48" i="253" s="1"/>
  <c r="M51" i="253" s="1"/>
  <c r="M53" i="253" s="1"/>
  <c r="M56" i="253" s="1"/>
  <c r="M59" i="253" s="1"/>
  <c r="L32" i="253"/>
  <c r="L48" i="253" s="1"/>
  <c r="L51" i="253" s="1"/>
  <c r="L53" i="253" s="1"/>
  <c r="L56" i="253" s="1"/>
  <c r="L59" i="253" s="1"/>
  <c r="K32" i="253"/>
  <c r="K48" i="253" s="1"/>
  <c r="K51" i="253" s="1"/>
  <c r="K53" i="253" s="1"/>
  <c r="K56" i="253" s="1"/>
  <c r="K59" i="253" s="1"/>
  <c r="J32" i="253"/>
  <c r="I32" i="253"/>
  <c r="I48" i="253" s="1"/>
  <c r="I51" i="253" s="1"/>
  <c r="I53" i="253" s="1"/>
  <c r="I56" i="253" s="1"/>
  <c r="I59" i="253" s="1"/>
  <c r="H32" i="253"/>
  <c r="H48" i="253" s="1"/>
  <c r="H51" i="253" s="1"/>
  <c r="H53" i="253" s="1"/>
  <c r="H56" i="253" s="1"/>
  <c r="H59" i="253" s="1"/>
  <c r="G32" i="253"/>
  <c r="F32" i="253"/>
  <c r="F48" i="253" s="1"/>
  <c r="F51" i="253" s="1"/>
  <c r="F53" i="253" s="1"/>
  <c r="F56" i="253" s="1"/>
  <c r="F59" i="253" s="1"/>
  <c r="E32" i="253"/>
  <c r="E48" i="253" s="1"/>
  <c r="E51" i="253" s="1"/>
  <c r="E53" i="253" s="1"/>
  <c r="E56" i="253" s="1"/>
  <c r="E59" i="253" s="1"/>
  <c r="D32" i="253"/>
  <c r="D48" i="253" s="1"/>
  <c r="D51" i="253" s="1"/>
  <c r="D53" i="253" s="1"/>
  <c r="D56" i="253" s="1"/>
  <c r="D59" i="253" s="1"/>
  <c r="C32" i="253"/>
  <c r="C48" i="253" s="1"/>
  <c r="C51" i="253" s="1"/>
  <c r="C53" i="253" s="1"/>
  <c r="C56" i="253" s="1"/>
  <c r="C59" i="253" s="1"/>
  <c r="AA47" i="254"/>
  <c r="Y47" i="254"/>
  <c r="X47" i="254"/>
  <c r="W47" i="254"/>
  <c r="V47" i="254"/>
  <c r="U47" i="254"/>
  <c r="T47" i="254"/>
  <c r="S47" i="254"/>
  <c r="R47" i="254"/>
  <c r="Q47" i="254"/>
  <c r="P47" i="254"/>
  <c r="O47" i="254"/>
  <c r="N47" i="254"/>
  <c r="M47" i="254"/>
  <c r="L47" i="254"/>
  <c r="K47" i="254"/>
  <c r="J47" i="254"/>
  <c r="I47" i="254"/>
  <c r="H47" i="254"/>
  <c r="G47" i="254"/>
  <c r="F47" i="254"/>
  <c r="E47" i="254"/>
  <c r="D47" i="254"/>
  <c r="C47" i="254"/>
  <c r="AA32" i="254"/>
  <c r="AA48" i="254" s="1"/>
  <c r="AA51" i="254" s="1"/>
  <c r="AA53" i="254" s="1"/>
  <c r="AA56" i="254" s="1"/>
  <c r="AA59" i="254" s="1"/>
  <c r="Y32" i="254"/>
  <c r="Y48" i="254" s="1"/>
  <c r="Y51" i="254" s="1"/>
  <c r="Y53" i="254" s="1"/>
  <c r="Y56" i="254" s="1"/>
  <c r="Y59" i="254" s="1"/>
  <c r="X32" i="254"/>
  <c r="X48" i="254" s="1"/>
  <c r="W32" i="254"/>
  <c r="W48" i="254" s="1"/>
  <c r="W51" i="254" s="1"/>
  <c r="W53" i="254" s="1"/>
  <c r="W56" i="254" s="1"/>
  <c r="W59" i="254" s="1"/>
  <c r="V32" i="254"/>
  <c r="V48" i="254" s="1"/>
  <c r="V51" i="254" s="1"/>
  <c r="V53" i="254" s="1"/>
  <c r="V56" i="254" s="1"/>
  <c r="V59" i="254" s="1"/>
  <c r="U32" i="254"/>
  <c r="U48" i="254" s="1"/>
  <c r="U51" i="254" s="1"/>
  <c r="U53" i="254" s="1"/>
  <c r="U56" i="254" s="1"/>
  <c r="U59" i="254" s="1"/>
  <c r="T32" i="254"/>
  <c r="T48" i="254" s="1"/>
  <c r="T51" i="254" s="1"/>
  <c r="T53" i="254" s="1"/>
  <c r="T56" i="254" s="1"/>
  <c r="T59" i="254" s="1"/>
  <c r="S32" i="254"/>
  <c r="S48" i="254" s="1"/>
  <c r="S51" i="254" s="1"/>
  <c r="S53" i="254" s="1"/>
  <c r="S56" i="254" s="1"/>
  <c r="S59" i="254" s="1"/>
  <c r="R32" i="254"/>
  <c r="Q32" i="254"/>
  <c r="Q48" i="254" s="1"/>
  <c r="Q51" i="254" s="1"/>
  <c r="Q53" i="254" s="1"/>
  <c r="Q56" i="254" s="1"/>
  <c r="Q59" i="254" s="1"/>
  <c r="P32" i="254"/>
  <c r="P48" i="254" s="1"/>
  <c r="P51" i="254" s="1"/>
  <c r="P53" i="254" s="1"/>
  <c r="P56" i="254" s="1"/>
  <c r="P59" i="254" s="1"/>
  <c r="O32" i="254"/>
  <c r="O48" i="254" s="1"/>
  <c r="O51" i="254" s="1"/>
  <c r="O53" i="254" s="1"/>
  <c r="O56" i="254" s="1"/>
  <c r="O59" i="254" s="1"/>
  <c r="N32" i="254"/>
  <c r="N48" i="254" s="1"/>
  <c r="N51" i="254" s="1"/>
  <c r="N53" i="254" s="1"/>
  <c r="N56" i="254" s="1"/>
  <c r="N59" i="254" s="1"/>
  <c r="M32" i="254"/>
  <c r="M48" i="254" s="1"/>
  <c r="M51" i="254" s="1"/>
  <c r="M53" i="254" s="1"/>
  <c r="M56" i="254" s="1"/>
  <c r="M59" i="254" s="1"/>
  <c r="L32" i="254"/>
  <c r="L48" i="254" s="1"/>
  <c r="L51" i="254" s="1"/>
  <c r="L53" i="254" s="1"/>
  <c r="L56" i="254" s="1"/>
  <c r="L59" i="254" s="1"/>
  <c r="K32" i="254"/>
  <c r="K48" i="254" s="1"/>
  <c r="K51" i="254" s="1"/>
  <c r="K53" i="254" s="1"/>
  <c r="K56" i="254" s="1"/>
  <c r="K59" i="254" s="1"/>
  <c r="J32" i="254"/>
  <c r="I32" i="254"/>
  <c r="I48" i="254" s="1"/>
  <c r="I51" i="254" s="1"/>
  <c r="I53" i="254" s="1"/>
  <c r="I56" i="254" s="1"/>
  <c r="I59" i="254" s="1"/>
  <c r="H32" i="254"/>
  <c r="H48" i="254" s="1"/>
  <c r="H51" i="254" s="1"/>
  <c r="H53" i="254" s="1"/>
  <c r="H56" i="254" s="1"/>
  <c r="H59" i="254" s="1"/>
  <c r="G32" i="254"/>
  <c r="G48" i="254" s="1"/>
  <c r="G51" i="254" s="1"/>
  <c r="G53" i="254" s="1"/>
  <c r="G56" i="254" s="1"/>
  <c r="G59" i="254" s="1"/>
  <c r="F32" i="254"/>
  <c r="F48" i="254" s="1"/>
  <c r="F51" i="254" s="1"/>
  <c r="F53" i="254" s="1"/>
  <c r="F56" i="254" s="1"/>
  <c r="F59" i="254" s="1"/>
  <c r="E32" i="254"/>
  <c r="E48" i="254" s="1"/>
  <c r="E51" i="254" s="1"/>
  <c r="E53" i="254" s="1"/>
  <c r="E56" i="254" s="1"/>
  <c r="E59" i="254" s="1"/>
  <c r="D32" i="254"/>
  <c r="D48" i="254" s="1"/>
  <c r="D51" i="254" s="1"/>
  <c r="D53" i="254" s="1"/>
  <c r="D56" i="254" s="1"/>
  <c r="D59" i="254" s="1"/>
  <c r="C32" i="254"/>
  <c r="C48" i="254" s="1"/>
  <c r="C51" i="254" s="1"/>
  <c r="C53" i="254" s="1"/>
  <c r="C56" i="254" s="1"/>
  <c r="C59" i="254" s="1"/>
  <c r="Y48" i="255"/>
  <c r="Y51" i="255" s="1"/>
  <c r="Y53" i="255" s="1"/>
  <c r="Y56" i="255" s="1"/>
  <c r="Y59" i="255" s="1"/>
  <c r="AA47" i="255"/>
  <c r="Y47" i="255"/>
  <c r="X47" i="255"/>
  <c r="Z47" i="255" s="1"/>
  <c r="W47" i="255"/>
  <c r="V47" i="255"/>
  <c r="U47" i="255"/>
  <c r="T47" i="255"/>
  <c r="S47" i="255"/>
  <c r="R47" i="255"/>
  <c r="Q47" i="255"/>
  <c r="P47" i="255"/>
  <c r="O47" i="255"/>
  <c r="N47" i="255"/>
  <c r="M47" i="255"/>
  <c r="L47" i="255"/>
  <c r="K47" i="255"/>
  <c r="J47" i="255"/>
  <c r="I47" i="255"/>
  <c r="H47" i="255"/>
  <c r="G47" i="255"/>
  <c r="F47" i="255"/>
  <c r="E47" i="255"/>
  <c r="D47" i="255"/>
  <c r="C47" i="255"/>
  <c r="AA32" i="255"/>
  <c r="AA48" i="255" s="1"/>
  <c r="AA51" i="255" s="1"/>
  <c r="AA53" i="255" s="1"/>
  <c r="AA56" i="255" s="1"/>
  <c r="AA59" i="255" s="1"/>
  <c r="Y32" i="255"/>
  <c r="X32" i="255"/>
  <c r="X48" i="255" s="1"/>
  <c r="W32" i="255"/>
  <c r="W48" i="255" s="1"/>
  <c r="W51" i="255" s="1"/>
  <c r="W53" i="255" s="1"/>
  <c r="W56" i="255" s="1"/>
  <c r="W59" i="255" s="1"/>
  <c r="V32" i="255"/>
  <c r="V48" i="255" s="1"/>
  <c r="V51" i="255" s="1"/>
  <c r="V53" i="255" s="1"/>
  <c r="V56" i="255" s="1"/>
  <c r="V59" i="255" s="1"/>
  <c r="U32" i="255"/>
  <c r="U48" i="255" s="1"/>
  <c r="U51" i="255" s="1"/>
  <c r="U53" i="255" s="1"/>
  <c r="U56" i="255" s="1"/>
  <c r="U59" i="255" s="1"/>
  <c r="T32" i="255"/>
  <c r="T48" i="255" s="1"/>
  <c r="T51" i="255" s="1"/>
  <c r="T53" i="255" s="1"/>
  <c r="T56" i="255" s="1"/>
  <c r="T59" i="255" s="1"/>
  <c r="S32" i="255"/>
  <c r="S48" i="255" s="1"/>
  <c r="S51" i="255" s="1"/>
  <c r="S53" i="255" s="1"/>
  <c r="S56" i="255" s="1"/>
  <c r="S59" i="255" s="1"/>
  <c r="R32" i="255"/>
  <c r="R48" i="255" s="1"/>
  <c r="R51" i="255" s="1"/>
  <c r="R53" i="255" s="1"/>
  <c r="R56" i="255" s="1"/>
  <c r="R59" i="255" s="1"/>
  <c r="Q32" i="255"/>
  <c r="Q48" i="255" s="1"/>
  <c r="Q51" i="255" s="1"/>
  <c r="Q53" i="255" s="1"/>
  <c r="Q56" i="255" s="1"/>
  <c r="Q59" i="255" s="1"/>
  <c r="P32" i="255"/>
  <c r="P48" i="255" s="1"/>
  <c r="P51" i="255" s="1"/>
  <c r="P53" i="255" s="1"/>
  <c r="P56" i="255" s="1"/>
  <c r="P59" i="255" s="1"/>
  <c r="O32" i="255"/>
  <c r="O48" i="255" s="1"/>
  <c r="O51" i="255" s="1"/>
  <c r="O53" i="255" s="1"/>
  <c r="O56" i="255" s="1"/>
  <c r="O59" i="255" s="1"/>
  <c r="N32" i="255"/>
  <c r="N48" i="255" s="1"/>
  <c r="N51" i="255" s="1"/>
  <c r="N53" i="255" s="1"/>
  <c r="N56" i="255" s="1"/>
  <c r="N59" i="255" s="1"/>
  <c r="M32" i="255"/>
  <c r="M48" i="255" s="1"/>
  <c r="M51" i="255" s="1"/>
  <c r="M53" i="255" s="1"/>
  <c r="M56" i="255" s="1"/>
  <c r="M59" i="255" s="1"/>
  <c r="L32" i="255"/>
  <c r="L48" i="255" s="1"/>
  <c r="L51" i="255" s="1"/>
  <c r="L53" i="255" s="1"/>
  <c r="L56" i="255" s="1"/>
  <c r="L59" i="255" s="1"/>
  <c r="K32" i="255"/>
  <c r="K48" i="255" s="1"/>
  <c r="K51" i="255" s="1"/>
  <c r="K53" i="255" s="1"/>
  <c r="K56" i="255" s="1"/>
  <c r="K59" i="255" s="1"/>
  <c r="J32" i="255"/>
  <c r="J48" i="255" s="1"/>
  <c r="J51" i="255" s="1"/>
  <c r="J53" i="255" s="1"/>
  <c r="J56" i="255" s="1"/>
  <c r="J59" i="255" s="1"/>
  <c r="I32" i="255"/>
  <c r="I48" i="255" s="1"/>
  <c r="I51" i="255" s="1"/>
  <c r="I53" i="255" s="1"/>
  <c r="I56" i="255" s="1"/>
  <c r="I59" i="255" s="1"/>
  <c r="H32" i="255"/>
  <c r="H48" i="255" s="1"/>
  <c r="H51" i="255" s="1"/>
  <c r="H53" i="255" s="1"/>
  <c r="H56" i="255" s="1"/>
  <c r="H59" i="255" s="1"/>
  <c r="G32" i="255"/>
  <c r="G48" i="255" s="1"/>
  <c r="G51" i="255" s="1"/>
  <c r="G53" i="255" s="1"/>
  <c r="G56" i="255" s="1"/>
  <c r="G59" i="255" s="1"/>
  <c r="F32" i="255"/>
  <c r="F48" i="255" s="1"/>
  <c r="F51" i="255" s="1"/>
  <c r="F53" i="255" s="1"/>
  <c r="F56" i="255" s="1"/>
  <c r="F59" i="255" s="1"/>
  <c r="E32" i="255"/>
  <c r="E48" i="255" s="1"/>
  <c r="E51" i="255" s="1"/>
  <c r="E53" i="255" s="1"/>
  <c r="E56" i="255" s="1"/>
  <c r="E59" i="255" s="1"/>
  <c r="D32" i="255"/>
  <c r="D48" i="255" s="1"/>
  <c r="D51" i="255" s="1"/>
  <c r="D53" i="255" s="1"/>
  <c r="D56" i="255" s="1"/>
  <c r="D59" i="255" s="1"/>
  <c r="C32" i="255"/>
  <c r="C48" i="255" s="1"/>
  <c r="C51" i="255" s="1"/>
  <c r="C53" i="255" s="1"/>
  <c r="C56" i="255" s="1"/>
  <c r="C59" i="255" s="1"/>
  <c r="AA47" i="256"/>
  <c r="Y47" i="256"/>
  <c r="X47" i="256"/>
  <c r="Z47" i="256" s="1"/>
  <c r="W47" i="256"/>
  <c r="V47" i="256"/>
  <c r="U47" i="256"/>
  <c r="T47" i="256"/>
  <c r="S47" i="256"/>
  <c r="R47" i="256"/>
  <c r="Q47" i="256"/>
  <c r="P47" i="256"/>
  <c r="O47" i="256"/>
  <c r="N47" i="256"/>
  <c r="M47" i="256"/>
  <c r="L47" i="256"/>
  <c r="K47" i="256"/>
  <c r="J47" i="256"/>
  <c r="I47" i="256"/>
  <c r="H47" i="256"/>
  <c r="G47" i="256"/>
  <c r="F47" i="256"/>
  <c r="E47" i="256"/>
  <c r="D47" i="256"/>
  <c r="C47" i="256"/>
  <c r="AA32" i="256"/>
  <c r="AA48" i="256" s="1"/>
  <c r="AA51" i="256" s="1"/>
  <c r="AA53" i="256" s="1"/>
  <c r="AA56" i="256" s="1"/>
  <c r="AA59" i="256" s="1"/>
  <c r="Y32" i="256"/>
  <c r="Y48" i="256" s="1"/>
  <c r="Y51" i="256" s="1"/>
  <c r="Y53" i="256" s="1"/>
  <c r="Y56" i="256" s="1"/>
  <c r="Y59" i="256" s="1"/>
  <c r="X32" i="256"/>
  <c r="Z32" i="256" s="1"/>
  <c r="W32" i="256"/>
  <c r="V32" i="256"/>
  <c r="V48" i="256" s="1"/>
  <c r="V51" i="256" s="1"/>
  <c r="V53" i="256" s="1"/>
  <c r="V56" i="256" s="1"/>
  <c r="V59" i="256" s="1"/>
  <c r="U32" i="256"/>
  <c r="U48" i="256" s="1"/>
  <c r="U51" i="256" s="1"/>
  <c r="U53" i="256" s="1"/>
  <c r="U56" i="256" s="1"/>
  <c r="U59" i="256" s="1"/>
  <c r="T32" i="256"/>
  <c r="S32" i="256"/>
  <c r="S48" i="256" s="1"/>
  <c r="S51" i="256" s="1"/>
  <c r="S53" i="256" s="1"/>
  <c r="S56" i="256" s="1"/>
  <c r="S59" i="256" s="1"/>
  <c r="R32" i="256"/>
  <c r="Q32" i="256"/>
  <c r="Q48" i="256" s="1"/>
  <c r="Q51" i="256" s="1"/>
  <c r="Q53" i="256" s="1"/>
  <c r="Q56" i="256" s="1"/>
  <c r="Q59" i="256" s="1"/>
  <c r="P32" i="256"/>
  <c r="P48" i="256" s="1"/>
  <c r="P51" i="256" s="1"/>
  <c r="P53" i="256" s="1"/>
  <c r="P56" i="256" s="1"/>
  <c r="P59" i="256" s="1"/>
  <c r="O32" i="256"/>
  <c r="N32" i="256"/>
  <c r="N48" i="256" s="1"/>
  <c r="N51" i="256" s="1"/>
  <c r="N53" i="256" s="1"/>
  <c r="N56" i="256" s="1"/>
  <c r="N59" i="256" s="1"/>
  <c r="M32" i="256"/>
  <c r="M48" i="256" s="1"/>
  <c r="M51" i="256" s="1"/>
  <c r="M53" i="256" s="1"/>
  <c r="M56" i="256" s="1"/>
  <c r="M59" i="256" s="1"/>
  <c r="L32" i="256"/>
  <c r="K32" i="256"/>
  <c r="K48" i="256" s="1"/>
  <c r="K51" i="256" s="1"/>
  <c r="K53" i="256" s="1"/>
  <c r="K56" i="256" s="1"/>
  <c r="K59" i="256" s="1"/>
  <c r="J32" i="256"/>
  <c r="J48" i="256" s="1"/>
  <c r="J51" i="256" s="1"/>
  <c r="J53" i="256" s="1"/>
  <c r="J56" i="256" s="1"/>
  <c r="J59" i="256" s="1"/>
  <c r="I32" i="256"/>
  <c r="I48" i="256" s="1"/>
  <c r="I51" i="256" s="1"/>
  <c r="I53" i="256" s="1"/>
  <c r="I56" i="256" s="1"/>
  <c r="I59" i="256" s="1"/>
  <c r="H32" i="256"/>
  <c r="H48" i="256" s="1"/>
  <c r="H51" i="256" s="1"/>
  <c r="H53" i="256" s="1"/>
  <c r="H56" i="256" s="1"/>
  <c r="H59" i="256" s="1"/>
  <c r="G32" i="256"/>
  <c r="F32" i="256"/>
  <c r="F48" i="256" s="1"/>
  <c r="F51" i="256" s="1"/>
  <c r="F53" i="256" s="1"/>
  <c r="F56" i="256" s="1"/>
  <c r="F59" i="256" s="1"/>
  <c r="E32" i="256"/>
  <c r="E48" i="256" s="1"/>
  <c r="E51" i="256" s="1"/>
  <c r="E53" i="256" s="1"/>
  <c r="E56" i="256" s="1"/>
  <c r="E59" i="256" s="1"/>
  <c r="D32" i="256"/>
  <c r="C32" i="256"/>
  <c r="C48" i="256" s="1"/>
  <c r="C51" i="256" s="1"/>
  <c r="C53" i="256" s="1"/>
  <c r="C56" i="256" s="1"/>
  <c r="C59" i="256" s="1"/>
  <c r="AA47" i="257"/>
  <c r="Y47" i="257"/>
  <c r="X47" i="257"/>
  <c r="Z47" i="257" s="1"/>
  <c r="W47" i="257"/>
  <c r="V47" i="257"/>
  <c r="U47" i="257"/>
  <c r="T47" i="257"/>
  <c r="S47" i="257"/>
  <c r="R47" i="257"/>
  <c r="Q47" i="257"/>
  <c r="P47" i="257"/>
  <c r="O47" i="257"/>
  <c r="N47" i="257"/>
  <c r="M47" i="257"/>
  <c r="L47" i="257"/>
  <c r="K47" i="257"/>
  <c r="J47" i="257"/>
  <c r="I47" i="257"/>
  <c r="H47" i="257"/>
  <c r="G47" i="257"/>
  <c r="F47" i="257"/>
  <c r="E47" i="257"/>
  <c r="D47" i="257"/>
  <c r="C47" i="257"/>
  <c r="AA32" i="257"/>
  <c r="AA48" i="257" s="1"/>
  <c r="AA51" i="257" s="1"/>
  <c r="AA53" i="257" s="1"/>
  <c r="AA56" i="257" s="1"/>
  <c r="AA59" i="257" s="1"/>
  <c r="Y32" i="257"/>
  <c r="X32" i="257"/>
  <c r="Z32" i="257" s="1"/>
  <c r="W32" i="257"/>
  <c r="W48" i="257" s="1"/>
  <c r="W51" i="257" s="1"/>
  <c r="W53" i="257" s="1"/>
  <c r="W56" i="257" s="1"/>
  <c r="W59" i="257" s="1"/>
  <c r="V32" i="257"/>
  <c r="U32" i="257"/>
  <c r="U48" i="257" s="1"/>
  <c r="U51" i="257" s="1"/>
  <c r="U53" i="257" s="1"/>
  <c r="U56" i="257" s="1"/>
  <c r="U59" i="257" s="1"/>
  <c r="T32" i="257"/>
  <c r="T48" i="257" s="1"/>
  <c r="T51" i="257" s="1"/>
  <c r="T53" i="257" s="1"/>
  <c r="T56" i="257" s="1"/>
  <c r="T59" i="257" s="1"/>
  <c r="S32" i="257"/>
  <c r="R32" i="257"/>
  <c r="R48" i="257" s="1"/>
  <c r="R51" i="257" s="1"/>
  <c r="R53" i="257" s="1"/>
  <c r="R56" i="257" s="1"/>
  <c r="R59" i="257" s="1"/>
  <c r="Q32" i="257"/>
  <c r="P32" i="257"/>
  <c r="O32" i="257"/>
  <c r="O48" i="257" s="1"/>
  <c r="O51" i="257" s="1"/>
  <c r="O53" i="257" s="1"/>
  <c r="O56" i="257" s="1"/>
  <c r="O59" i="257" s="1"/>
  <c r="N32" i="257"/>
  <c r="M32" i="257"/>
  <c r="M48" i="257" s="1"/>
  <c r="M51" i="257" s="1"/>
  <c r="M53" i="257" s="1"/>
  <c r="M56" i="257" s="1"/>
  <c r="M59" i="257" s="1"/>
  <c r="L32" i="257"/>
  <c r="L48" i="257" s="1"/>
  <c r="L51" i="257" s="1"/>
  <c r="L53" i="257" s="1"/>
  <c r="L56" i="257" s="1"/>
  <c r="L59" i="257" s="1"/>
  <c r="K32" i="257"/>
  <c r="J32" i="257"/>
  <c r="J48" i="257" s="1"/>
  <c r="J51" i="257" s="1"/>
  <c r="J53" i="257" s="1"/>
  <c r="J56" i="257" s="1"/>
  <c r="J59" i="257" s="1"/>
  <c r="I32" i="257"/>
  <c r="H32" i="257"/>
  <c r="G32" i="257"/>
  <c r="G48" i="257" s="1"/>
  <c r="G51" i="257" s="1"/>
  <c r="G53" i="257" s="1"/>
  <c r="G56" i="257" s="1"/>
  <c r="G59" i="257" s="1"/>
  <c r="F32" i="257"/>
  <c r="E32" i="257"/>
  <c r="E48" i="257" s="1"/>
  <c r="E51" i="257" s="1"/>
  <c r="E53" i="257" s="1"/>
  <c r="E56" i="257" s="1"/>
  <c r="E59" i="257" s="1"/>
  <c r="D32" i="257"/>
  <c r="D48" i="257" s="1"/>
  <c r="D51" i="257" s="1"/>
  <c r="D53" i="257" s="1"/>
  <c r="D56" i="257" s="1"/>
  <c r="D59" i="257" s="1"/>
  <c r="C32" i="257"/>
  <c r="AA47" i="258"/>
  <c r="Y47" i="258"/>
  <c r="X47" i="258"/>
  <c r="W47" i="258"/>
  <c r="V47" i="258"/>
  <c r="U47" i="258"/>
  <c r="T47" i="258"/>
  <c r="S47" i="258"/>
  <c r="R47" i="258"/>
  <c r="Q47" i="258"/>
  <c r="P47" i="258"/>
  <c r="O47" i="258"/>
  <c r="N47" i="258"/>
  <c r="M47" i="258"/>
  <c r="L47" i="258"/>
  <c r="K47" i="258"/>
  <c r="J47" i="258"/>
  <c r="I47" i="258"/>
  <c r="H47" i="258"/>
  <c r="G47" i="258"/>
  <c r="F47" i="258"/>
  <c r="E47" i="258"/>
  <c r="D47" i="258"/>
  <c r="C47" i="258"/>
  <c r="AA32" i="258"/>
  <c r="AA48" i="258" s="1"/>
  <c r="AA51" i="258" s="1"/>
  <c r="AA53" i="258" s="1"/>
  <c r="AA56" i="258" s="1"/>
  <c r="AA59" i="258" s="1"/>
  <c r="Y32" i="258"/>
  <c r="Y48" i="258" s="1"/>
  <c r="Y51" i="258" s="1"/>
  <c r="Y53" i="258" s="1"/>
  <c r="Y56" i="258" s="1"/>
  <c r="Y59" i="258" s="1"/>
  <c r="X32" i="258"/>
  <c r="X48" i="258" s="1"/>
  <c r="W32" i="258"/>
  <c r="V32" i="258"/>
  <c r="V48" i="258" s="1"/>
  <c r="V51" i="258" s="1"/>
  <c r="V53" i="258" s="1"/>
  <c r="V56" i="258" s="1"/>
  <c r="V59" i="258" s="1"/>
  <c r="U32" i="258"/>
  <c r="U48" i="258" s="1"/>
  <c r="U51" i="258" s="1"/>
  <c r="U53" i="258" s="1"/>
  <c r="U56" i="258" s="1"/>
  <c r="U59" i="258" s="1"/>
  <c r="T32" i="258"/>
  <c r="T48" i="258" s="1"/>
  <c r="T51" i="258" s="1"/>
  <c r="T53" i="258" s="1"/>
  <c r="T56" i="258" s="1"/>
  <c r="T59" i="258" s="1"/>
  <c r="S32" i="258"/>
  <c r="S48" i="258" s="1"/>
  <c r="S51" i="258" s="1"/>
  <c r="S53" i="258" s="1"/>
  <c r="S56" i="258" s="1"/>
  <c r="S59" i="258" s="1"/>
  <c r="R32" i="258"/>
  <c r="R48" i="258" s="1"/>
  <c r="R51" i="258" s="1"/>
  <c r="R53" i="258" s="1"/>
  <c r="R56" i="258" s="1"/>
  <c r="R59" i="258" s="1"/>
  <c r="Q32" i="258"/>
  <c r="Q48" i="258" s="1"/>
  <c r="Q51" i="258" s="1"/>
  <c r="Q53" i="258" s="1"/>
  <c r="Q56" i="258" s="1"/>
  <c r="Q59" i="258" s="1"/>
  <c r="P32" i="258"/>
  <c r="P48" i="258" s="1"/>
  <c r="P51" i="258" s="1"/>
  <c r="P53" i="258" s="1"/>
  <c r="P56" i="258" s="1"/>
  <c r="P59" i="258" s="1"/>
  <c r="O32" i="258"/>
  <c r="N32" i="258"/>
  <c r="N48" i="258" s="1"/>
  <c r="N51" i="258" s="1"/>
  <c r="N53" i="258" s="1"/>
  <c r="N56" i="258" s="1"/>
  <c r="N59" i="258" s="1"/>
  <c r="M32" i="258"/>
  <c r="M48" i="258" s="1"/>
  <c r="M51" i="258" s="1"/>
  <c r="M53" i="258" s="1"/>
  <c r="M56" i="258" s="1"/>
  <c r="M59" i="258" s="1"/>
  <c r="L32" i="258"/>
  <c r="L48" i="258" s="1"/>
  <c r="L51" i="258" s="1"/>
  <c r="L53" i="258" s="1"/>
  <c r="L56" i="258" s="1"/>
  <c r="L59" i="258" s="1"/>
  <c r="K32" i="258"/>
  <c r="K48" i="258" s="1"/>
  <c r="K51" i="258" s="1"/>
  <c r="K53" i="258" s="1"/>
  <c r="K56" i="258" s="1"/>
  <c r="K59" i="258" s="1"/>
  <c r="J32" i="258"/>
  <c r="J48" i="258" s="1"/>
  <c r="J51" i="258" s="1"/>
  <c r="J53" i="258" s="1"/>
  <c r="J56" i="258" s="1"/>
  <c r="J59" i="258" s="1"/>
  <c r="I32" i="258"/>
  <c r="I48" i="258" s="1"/>
  <c r="I51" i="258" s="1"/>
  <c r="I53" i="258" s="1"/>
  <c r="I56" i="258" s="1"/>
  <c r="I59" i="258" s="1"/>
  <c r="H32" i="258"/>
  <c r="H48" i="258" s="1"/>
  <c r="H51" i="258" s="1"/>
  <c r="H53" i="258" s="1"/>
  <c r="H56" i="258" s="1"/>
  <c r="H59" i="258" s="1"/>
  <c r="G32" i="258"/>
  <c r="F32" i="258"/>
  <c r="F48" i="258" s="1"/>
  <c r="F51" i="258" s="1"/>
  <c r="F53" i="258" s="1"/>
  <c r="F56" i="258" s="1"/>
  <c r="F59" i="258" s="1"/>
  <c r="E32" i="258"/>
  <c r="E48" i="258" s="1"/>
  <c r="E51" i="258" s="1"/>
  <c r="E53" i="258" s="1"/>
  <c r="E56" i="258" s="1"/>
  <c r="E59" i="258" s="1"/>
  <c r="D32" i="258"/>
  <c r="D48" i="258" s="1"/>
  <c r="D51" i="258" s="1"/>
  <c r="D53" i="258" s="1"/>
  <c r="D56" i="258" s="1"/>
  <c r="D59" i="258" s="1"/>
  <c r="C32" i="258"/>
  <c r="C48" i="258" s="1"/>
  <c r="C51" i="258" s="1"/>
  <c r="C53" i="258" s="1"/>
  <c r="C56" i="258" s="1"/>
  <c r="C59" i="258" s="1"/>
  <c r="R48" i="1"/>
  <c r="R51" i="1" s="1"/>
  <c r="R53" i="1" s="1"/>
  <c r="R56" i="1" s="1"/>
  <c r="R59" i="1" s="1"/>
  <c r="AA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X48" i="1" s="1"/>
  <c r="W32" i="1"/>
  <c r="W48" i="1" s="1"/>
  <c r="W51" i="1" s="1"/>
  <c r="W53" i="1" s="1"/>
  <c r="W56" i="1" s="1"/>
  <c r="W59" i="1" s="1"/>
  <c r="V32" i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M48" i="246" l="1"/>
  <c r="M51" i="246" s="1"/>
  <c r="M53" i="246" s="1"/>
  <c r="M56" i="246" s="1"/>
  <c r="M59" i="246" s="1"/>
  <c r="U48" i="244"/>
  <c r="U51" i="244" s="1"/>
  <c r="U53" i="244" s="1"/>
  <c r="U56" i="244" s="1"/>
  <c r="U59" i="244" s="1"/>
  <c r="S48" i="236"/>
  <c r="S51" i="236" s="1"/>
  <c r="S53" i="236" s="1"/>
  <c r="S56" i="236" s="1"/>
  <c r="S59" i="236" s="1"/>
  <c r="Y48" i="182"/>
  <c r="Y51" i="182" s="1"/>
  <c r="Y53" i="182" s="1"/>
  <c r="Y56" i="182" s="1"/>
  <c r="Y59" i="182" s="1"/>
  <c r="R48" i="113"/>
  <c r="R51" i="113" s="1"/>
  <c r="R53" i="113" s="1"/>
  <c r="R56" i="113" s="1"/>
  <c r="R59" i="113" s="1"/>
  <c r="Q48" i="112"/>
  <c r="Q51" i="112" s="1"/>
  <c r="Q53" i="112" s="1"/>
  <c r="Q56" i="112" s="1"/>
  <c r="Q59" i="112" s="1"/>
  <c r="Z47" i="247"/>
  <c r="H48" i="220"/>
  <c r="H51" i="220" s="1"/>
  <c r="H53" i="220" s="1"/>
  <c r="H56" i="220" s="1"/>
  <c r="H59" i="220" s="1"/>
  <c r="X48" i="220"/>
  <c r="J48" i="198"/>
  <c r="J51" i="198" s="1"/>
  <c r="J53" i="198" s="1"/>
  <c r="J56" i="198" s="1"/>
  <c r="J59" i="198" s="1"/>
  <c r="R48" i="198"/>
  <c r="R51" i="198" s="1"/>
  <c r="R53" i="198" s="1"/>
  <c r="R56" i="198" s="1"/>
  <c r="R59" i="198" s="1"/>
  <c r="Z32" i="198"/>
  <c r="Z47" i="191"/>
  <c r="E48" i="190"/>
  <c r="E51" i="190" s="1"/>
  <c r="E53" i="190" s="1"/>
  <c r="E56" i="190" s="1"/>
  <c r="E59" i="190" s="1"/>
  <c r="M48" i="190"/>
  <c r="M51" i="190" s="1"/>
  <c r="M53" i="190" s="1"/>
  <c r="M56" i="190" s="1"/>
  <c r="M59" i="190" s="1"/>
  <c r="U48" i="190"/>
  <c r="U51" i="190" s="1"/>
  <c r="U53" i="190" s="1"/>
  <c r="U56" i="190" s="1"/>
  <c r="U59" i="190" s="1"/>
  <c r="H48" i="185"/>
  <c r="H51" i="185" s="1"/>
  <c r="H53" i="185" s="1"/>
  <c r="H56" i="185" s="1"/>
  <c r="H59" i="185" s="1"/>
  <c r="P48" i="185"/>
  <c r="P51" i="185" s="1"/>
  <c r="P53" i="185" s="1"/>
  <c r="P56" i="185" s="1"/>
  <c r="P59" i="185" s="1"/>
  <c r="E48" i="180"/>
  <c r="E51" i="180" s="1"/>
  <c r="E53" i="180" s="1"/>
  <c r="E56" i="180" s="1"/>
  <c r="E59" i="180" s="1"/>
  <c r="M48" i="180"/>
  <c r="M51" i="180" s="1"/>
  <c r="M53" i="180" s="1"/>
  <c r="M56" i="180" s="1"/>
  <c r="M59" i="180" s="1"/>
  <c r="U48" i="180"/>
  <c r="U51" i="180" s="1"/>
  <c r="U53" i="180" s="1"/>
  <c r="U56" i="180" s="1"/>
  <c r="U59" i="180" s="1"/>
  <c r="D48" i="172"/>
  <c r="D51" i="172" s="1"/>
  <c r="D53" i="172" s="1"/>
  <c r="D56" i="172" s="1"/>
  <c r="D59" i="172" s="1"/>
  <c r="L48" i="172"/>
  <c r="L51" i="172" s="1"/>
  <c r="L53" i="172" s="1"/>
  <c r="L56" i="172" s="1"/>
  <c r="L59" i="172" s="1"/>
  <c r="T48" i="172"/>
  <c r="T51" i="172" s="1"/>
  <c r="T53" i="172" s="1"/>
  <c r="T56" i="172" s="1"/>
  <c r="T59" i="172" s="1"/>
  <c r="AA48" i="171"/>
  <c r="AA51" i="171" s="1"/>
  <c r="AA53" i="171" s="1"/>
  <c r="AA56" i="171" s="1"/>
  <c r="AA59" i="171" s="1"/>
  <c r="Z47" i="167"/>
  <c r="J48" i="162"/>
  <c r="J51" i="162" s="1"/>
  <c r="J53" i="162" s="1"/>
  <c r="J56" i="162" s="1"/>
  <c r="J59" i="162" s="1"/>
  <c r="R48" i="162"/>
  <c r="R51" i="162" s="1"/>
  <c r="R53" i="162" s="1"/>
  <c r="R56" i="162" s="1"/>
  <c r="R59" i="162" s="1"/>
  <c r="Z32" i="161"/>
  <c r="X48" i="161"/>
  <c r="X51" i="161" s="1"/>
  <c r="Z47" i="160"/>
  <c r="Z47" i="137"/>
  <c r="Z32" i="132"/>
  <c r="X48" i="132"/>
  <c r="X51" i="132" s="1"/>
  <c r="I48" i="124"/>
  <c r="I51" i="124" s="1"/>
  <c r="I53" i="124" s="1"/>
  <c r="I56" i="124" s="1"/>
  <c r="I59" i="124" s="1"/>
  <c r="Y48" i="124"/>
  <c r="Y51" i="124" s="1"/>
  <c r="Y53" i="124" s="1"/>
  <c r="Y56" i="124" s="1"/>
  <c r="Y59" i="124" s="1"/>
  <c r="Z32" i="63"/>
  <c r="X48" i="63"/>
  <c r="X51" i="63" s="1"/>
  <c r="X53" i="63" s="1"/>
  <c r="X56" i="63" s="1"/>
  <c r="T48" i="212"/>
  <c r="T51" i="212" s="1"/>
  <c r="T53" i="212" s="1"/>
  <c r="T56" i="212" s="1"/>
  <c r="T59" i="212" s="1"/>
  <c r="I48" i="182"/>
  <c r="I51" i="182" s="1"/>
  <c r="I53" i="182" s="1"/>
  <c r="I56" i="182" s="1"/>
  <c r="I59" i="182" s="1"/>
  <c r="V48" i="119"/>
  <c r="V51" i="119" s="1"/>
  <c r="V53" i="119" s="1"/>
  <c r="V56" i="119" s="1"/>
  <c r="V59" i="119" s="1"/>
  <c r="K48" i="98"/>
  <c r="K51" i="98" s="1"/>
  <c r="K53" i="98" s="1"/>
  <c r="K56" i="98" s="1"/>
  <c r="K59" i="98" s="1"/>
  <c r="S48" i="88"/>
  <c r="S51" i="88" s="1"/>
  <c r="S53" i="88" s="1"/>
  <c r="S56" i="88" s="1"/>
  <c r="S59" i="88" s="1"/>
  <c r="U48" i="85"/>
  <c r="U51" i="85" s="1"/>
  <c r="U53" i="85" s="1"/>
  <c r="U56" i="85" s="1"/>
  <c r="U59" i="85" s="1"/>
  <c r="V48" i="58"/>
  <c r="V51" i="58" s="1"/>
  <c r="V53" i="58" s="1"/>
  <c r="V56" i="58" s="1"/>
  <c r="V59" i="58" s="1"/>
  <c r="Z47" i="253"/>
  <c r="P48" i="239"/>
  <c r="P51" i="239" s="1"/>
  <c r="P53" i="239" s="1"/>
  <c r="P56" i="239" s="1"/>
  <c r="P59" i="239" s="1"/>
  <c r="Z47" i="239"/>
  <c r="G48" i="228"/>
  <c r="G51" i="228" s="1"/>
  <c r="G53" i="228" s="1"/>
  <c r="G56" i="228" s="1"/>
  <c r="G59" i="228" s="1"/>
  <c r="O48" i="228"/>
  <c r="O51" i="228" s="1"/>
  <c r="O53" i="228" s="1"/>
  <c r="O56" i="228" s="1"/>
  <c r="O59" i="228" s="1"/>
  <c r="W48" i="228"/>
  <c r="W51" i="228" s="1"/>
  <c r="W53" i="228" s="1"/>
  <c r="W56" i="228" s="1"/>
  <c r="W59" i="228" s="1"/>
  <c r="I48" i="223"/>
  <c r="I51" i="223" s="1"/>
  <c r="I53" i="223" s="1"/>
  <c r="I56" i="223" s="1"/>
  <c r="I59" i="223" s="1"/>
  <c r="Q48" i="223"/>
  <c r="Q51" i="223" s="1"/>
  <c r="Q53" i="223" s="1"/>
  <c r="Q56" i="223" s="1"/>
  <c r="Q59" i="223" s="1"/>
  <c r="Y48" i="223"/>
  <c r="Y51" i="223" s="1"/>
  <c r="Y53" i="223" s="1"/>
  <c r="Y56" i="223" s="1"/>
  <c r="Y59" i="223" s="1"/>
  <c r="Z32" i="206"/>
  <c r="Z47" i="197"/>
  <c r="R48" i="185"/>
  <c r="R51" i="185" s="1"/>
  <c r="R53" i="185" s="1"/>
  <c r="R56" i="185" s="1"/>
  <c r="R59" i="185" s="1"/>
  <c r="X48" i="166"/>
  <c r="X51" i="166" s="1"/>
  <c r="X53" i="166" s="1"/>
  <c r="X56" i="166" s="1"/>
  <c r="Z32" i="166"/>
  <c r="J48" i="254"/>
  <c r="J51" i="254" s="1"/>
  <c r="J53" i="254" s="1"/>
  <c r="J56" i="254" s="1"/>
  <c r="J59" i="254" s="1"/>
  <c r="D48" i="238"/>
  <c r="D51" i="238" s="1"/>
  <c r="D53" i="238" s="1"/>
  <c r="D56" i="238" s="1"/>
  <c r="D59" i="238" s="1"/>
  <c r="G48" i="223"/>
  <c r="G51" i="223" s="1"/>
  <c r="G53" i="223" s="1"/>
  <c r="G56" i="223" s="1"/>
  <c r="G59" i="223" s="1"/>
  <c r="H48" i="210"/>
  <c r="H51" i="210" s="1"/>
  <c r="H53" i="210" s="1"/>
  <c r="H56" i="210" s="1"/>
  <c r="H59" i="210" s="1"/>
  <c r="E48" i="184"/>
  <c r="E51" i="184" s="1"/>
  <c r="E53" i="184" s="1"/>
  <c r="E56" i="184" s="1"/>
  <c r="E59" i="184" s="1"/>
  <c r="Z47" i="252"/>
  <c r="X48" i="240"/>
  <c r="O48" i="232"/>
  <c r="O51" i="232" s="1"/>
  <c r="O53" i="232" s="1"/>
  <c r="O56" i="232" s="1"/>
  <c r="O59" i="232" s="1"/>
  <c r="I48" i="194"/>
  <c r="I51" i="194" s="1"/>
  <c r="I53" i="194" s="1"/>
  <c r="I56" i="194" s="1"/>
  <c r="I59" i="194" s="1"/>
  <c r="Q48" i="194"/>
  <c r="Q51" i="194" s="1"/>
  <c r="Q53" i="194" s="1"/>
  <c r="Q56" i="194" s="1"/>
  <c r="Q59" i="194" s="1"/>
  <c r="Y48" i="194"/>
  <c r="Y51" i="194" s="1"/>
  <c r="Y53" i="194" s="1"/>
  <c r="Y56" i="194" s="1"/>
  <c r="Y59" i="194" s="1"/>
  <c r="V48" i="169"/>
  <c r="V51" i="169" s="1"/>
  <c r="V53" i="169" s="1"/>
  <c r="V56" i="169" s="1"/>
  <c r="V59" i="169" s="1"/>
  <c r="C48" i="162"/>
  <c r="C51" i="162" s="1"/>
  <c r="C53" i="162" s="1"/>
  <c r="C56" i="162" s="1"/>
  <c r="C59" i="162" s="1"/>
  <c r="Z32" i="120"/>
  <c r="Q48" i="120"/>
  <c r="Q51" i="120" s="1"/>
  <c r="Q53" i="120" s="1"/>
  <c r="Q56" i="120" s="1"/>
  <c r="Q59" i="120" s="1"/>
  <c r="Z47" i="120"/>
  <c r="X48" i="95"/>
  <c r="Z32" i="95"/>
  <c r="P48" i="247"/>
  <c r="P51" i="247" s="1"/>
  <c r="P53" i="247" s="1"/>
  <c r="P56" i="247" s="1"/>
  <c r="P59" i="247" s="1"/>
  <c r="T48" i="242"/>
  <c r="T51" i="242" s="1"/>
  <c r="T53" i="242" s="1"/>
  <c r="T56" i="242" s="1"/>
  <c r="T59" i="242" s="1"/>
  <c r="Q48" i="218"/>
  <c r="Q51" i="218" s="1"/>
  <c r="Q53" i="218" s="1"/>
  <c r="Q56" i="218" s="1"/>
  <c r="Q59" i="218" s="1"/>
  <c r="AA48" i="216"/>
  <c r="AA51" i="216" s="1"/>
  <c r="AA53" i="216" s="1"/>
  <c r="AA56" i="216" s="1"/>
  <c r="AA59" i="216" s="1"/>
  <c r="L48" i="199"/>
  <c r="L51" i="199" s="1"/>
  <c r="L53" i="199" s="1"/>
  <c r="L56" i="199" s="1"/>
  <c r="L59" i="199" s="1"/>
  <c r="D48" i="164"/>
  <c r="D51" i="164" s="1"/>
  <c r="D53" i="164" s="1"/>
  <c r="D56" i="164" s="1"/>
  <c r="D59" i="164" s="1"/>
  <c r="O48" i="105"/>
  <c r="O51" i="105" s="1"/>
  <c r="O53" i="105" s="1"/>
  <c r="O56" i="105" s="1"/>
  <c r="O59" i="105" s="1"/>
  <c r="L48" i="80"/>
  <c r="L51" i="80" s="1"/>
  <c r="L53" i="80" s="1"/>
  <c r="L56" i="80" s="1"/>
  <c r="L59" i="80" s="1"/>
  <c r="D48" i="54"/>
  <c r="D51" i="54" s="1"/>
  <c r="D53" i="54" s="1"/>
  <c r="D56" i="54" s="1"/>
  <c r="D59" i="54" s="1"/>
  <c r="D48" i="250"/>
  <c r="D51" i="250" s="1"/>
  <c r="D53" i="250" s="1"/>
  <c r="D56" i="250" s="1"/>
  <c r="D59" i="250" s="1"/>
  <c r="L48" i="250"/>
  <c r="L51" i="250" s="1"/>
  <c r="L53" i="250" s="1"/>
  <c r="L56" i="250" s="1"/>
  <c r="L59" i="250" s="1"/>
  <c r="T48" i="250"/>
  <c r="T51" i="250" s="1"/>
  <c r="T53" i="250" s="1"/>
  <c r="T56" i="250" s="1"/>
  <c r="T59" i="250" s="1"/>
  <c r="Z47" i="232"/>
  <c r="X48" i="215"/>
  <c r="Z47" i="208"/>
  <c r="F48" i="207"/>
  <c r="F51" i="207" s="1"/>
  <c r="F53" i="207" s="1"/>
  <c r="F56" i="207" s="1"/>
  <c r="F59" i="207" s="1"/>
  <c r="N48" i="207"/>
  <c r="N51" i="207" s="1"/>
  <c r="N53" i="207" s="1"/>
  <c r="N56" i="207" s="1"/>
  <c r="N59" i="207" s="1"/>
  <c r="V48" i="207"/>
  <c r="V51" i="207" s="1"/>
  <c r="V53" i="207" s="1"/>
  <c r="V56" i="207" s="1"/>
  <c r="V59" i="207" s="1"/>
  <c r="Z47" i="193"/>
  <c r="Z32" i="190"/>
  <c r="Z47" i="190"/>
  <c r="Z32" i="187"/>
  <c r="C48" i="185"/>
  <c r="C51" i="185" s="1"/>
  <c r="C53" i="185" s="1"/>
  <c r="C56" i="185" s="1"/>
  <c r="C59" i="185" s="1"/>
  <c r="G48" i="169"/>
  <c r="G51" i="169" s="1"/>
  <c r="G53" i="169" s="1"/>
  <c r="G56" i="169" s="1"/>
  <c r="G59" i="169" s="1"/>
  <c r="O48" i="169"/>
  <c r="O51" i="169" s="1"/>
  <c r="O53" i="169" s="1"/>
  <c r="O56" i="169" s="1"/>
  <c r="O59" i="169" s="1"/>
  <c r="W48" i="169"/>
  <c r="W51" i="169" s="1"/>
  <c r="W53" i="169" s="1"/>
  <c r="W56" i="169" s="1"/>
  <c r="W59" i="169" s="1"/>
  <c r="Z32" i="150"/>
  <c r="T48" i="187"/>
  <c r="T51" i="187" s="1"/>
  <c r="T53" i="187" s="1"/>
  <c r="T56" i="187" s="1"/>
  <c r="T59" i="187" s="1"/>
  <c r="W48" i="167"/>
  <c r="W51" i="167" s="1"/>
  <c r="W53" i="167" s="1"/>
  <c r="W56" i="167" s="1"/>
  <c r="W59" i="167" s="1"/>
  <c r="E48" i="143"/>
  <c r="E51" i="143" s="1"/>
  <c r="E53" i="143" s="1"/>
  <c r="E56" i="143" s="1"/>
  <c r="E59" i="143" s="1"/>
  <c r="O48" i="136"/>
  <c r="O51" i="136" s="1"/>
  <c r="O53" i="136" s="1"/>
  <c r="O56" i="136" s="1"/>
  <c r="O59" i="136" s="1"/>
  <c r="G48" i="258"/>
  <c r="G51" i="258" s="1"/>
  <c r="G53" i="258" s="1"/>
  <c r="G56" i="258" s="1"/>
  <c r="G59" i="258" s="1"/>
  <c r="X48" i="253"/>
  <c r="Z48" i="253" s="1"/>
  <c r="Z47" i="251"/>
  <c r="Z48" i="249"/>
  <c r="Z47" i="249"/>
  <c r="G48" i="248"/>
  <c r="G51" i="248" s="1"/>
  <c r="G53" i="248" s="1"/>
  <c r="G56" i="248" s="1"/>
  <c r="G59" i="248" s="1"/>
  <c r="O48" i="248"/>
  <c r="O51" i="248" s="1"/>
  <c r="O53" i="248" s="1"/>
  <c r="O56" i="248" s="1"/>
  <c r="O59" i="248" s="1"/>
  <c r="W48" i="248"/>
  <c r="W51" i="248" s="1"/>
  <c r="W53" i="248" s="1"/>
  <c r="W56" i="248" s="1"/>
  <c r="W59" i="248" s="1"/>
  <c r="F48" i="248"/>
  <c r="F51" i="248" s="1"/>
  <c r="F53" i="248" s="1"/>
  <c r="F56" i="248" s="1"/>
  <c r="F59" i="248" s="1"/>
  <c r="N48" i="248"/>
  <c r="N51" i="248" s="1"/>
  <c r="N53" i="248" s="1"/>
  <c r="N56" i="248" s="1"/>
  <c r="N59" i="248" s="1"/>
  <c r="V48" i="248"/>
  <c r="V51" i="248" s="1"/>
  <c r="V53" i="248" s="1"/>
  <c r="V56" i="248" s="1"/>
  <c r="V59" i="248" s="1"/>
  <c r="C48" i="237"/>
  <c r="C51" i="237" s="1"/>
  <c r="C53" i="237" s="1"/>
  <c r="C56" i="237" s="1"/>
  <c r="C59" i="237" s="1"/>
  <c r="P48" i="236"/>
  <c r="P51" i="236" s="1"/>
  <c r="P53" i="236" s="1"/>
  <c r="P56" i="236" s="1"/>
  <c r="P59" i="236" s="1"/>
  <c r="Z47" i="236"/>
  <c r="Z32" i="228"/>
  <c r="I48" i="228"/>
  <c r="I51" i="228" s="1"/>
  <c r="I53" i="228" s="1"/>
  <c r="I56" i="228" s="1"/>
  <c r="I59" i="228" s="1"/>
  <c r="Q48" i="228"/>
  <c r="Q51" i="228" s="1"/>
  <c r="Q53" i="228" s="1"/>
  <c r="Q56" i="228" s="1"/>
  <c r="Q59" i="228" s="1"/>
  <c r="J48" i="215"/>
  <c r="J51" i="215" s="1"/>
  <c r="J53" i="215" s="1"/>
  <c r="J56" i="215" s="1"/>
  <c r="J59" i="215" s="1"/>
  <c r="R48" i="215"/>
  <c r="R51" i="215" s="1"/>
  <c r="R53" i="215" s="1"/>
  <c r="R56" i="215" s="1"/>
  <c r="R59" i="215" s="1"/>
  <c r="I48" i="215"/>
  <c r="I51" i="215" s="1"/>
  <c r="I53" i="215" s="1"/>
  <c r="I56" i="215" s="1"/>
  <c r="I59" i="215" s="1"/>
  <c r="Q48" i="215"/>
  <c r="Q51" i="215" s="1"/>
  <c r="Q53" i="215" s="1"/>
  <c r="Q56" i="215" s="1"/>
  <c r="Q59" i="215" s="1"/>
  <c r="Y48" i="215"/>
  <c r="Y51" i="215" s="1"/>
  <c r="Y53" i="215" s="1"/>
  <c r="Y56" i="215" s="1"/>
  <c r="Y59" i="215" s="1"/>
  <c r="Z47" i="147"/>
  <c r="E48" i="145"/>
  <c r="E51" i="145" s="1"/>
  <c r="E53" i="145" s="1"/>
  <c r="E56" i="145" s="1"/>
  <c r="E59" i="145" s="1"/>
  <c r="M48" i="145"/>
  <c r="M51" i="145" s="1"/>
  <c r="M53" i="145" s="1"/>
  <c r="M56" i="145" s="1"/>
  <c r="M59" i="145" s="1"/>
  <c r="U48" i="145"/>
  <c r="U51" i="145" s="1"/>
  <c r="U53" i="145" s="1"/>
  <c r="U56" i="145" s="1"/>
  <c r="U59" i="145" s="1"/>
  <c r="Z32" i="75"/>
  <c r="X48" i="75"/>
  <c r="X51" i="75" s="1"/>
  <c r="X53" i="75" s="1"/>
  <c r="C48" i="236"/>
  <c r="C51" i="236" s="1"/>
  <c r="C53" i="236" s="1"/>
  <c r="C56" i="236" s="1"/>
  <c r="C59" i="236" s="1"/>
  <c r="S48" i="196"/>
  <c r="S51" i="196" s="1"/>
  <c r="S53" i="196" s="1"/>
  <c r="S56" i="196" s="1"/>
  <c r="S59" i="196" s="1"/>
  <c r="M48" i="184"/>
  <c r="M51" i="184" s="1"/>
  <c r="M53" i="184" s="1"/>
  <c r="M56" i="184" s="1"/>
  <c r="M59" i="184" s="1"/>
  <c r="I48" i="112"/>
  <c r="I51" i="112" s="1"/>
  <c r="I53" i="112" s="1"/>
  <c r="I56" i="112" s="1"/>
  <c r="I59" i="112" s="1"/>
  <c r="C48" i="98"/>
  <c r="C51" i="98" s="1"/>
  <c r="C53" i="98" s="1"/>
  <c r="C56" i="98" s="1"/>
  <c r="C59" i="98" s="1"/>
  <c r="I48" i="97"/>
  <c r="I51" i="97" s="1"/>
  <c r="I53" i="97" s="1"/>
  <c r="I56" i="97" s="1"/>
  <c r="I59" i="97" s="1"/>
  <c r="C48" i="244"/>
  <c r="C51" i="244" s="1"/>
  <c r="C53" i="244" s="1"/>
  <c r="C56" i="244" s="1"/>
  <c r="C59" i="244" s="1"/>
  <c r="P48" i="224"/>
  <c r="P51" i="224" s="1"/>
  <c r="P53" i="224" s="1"/>
  <c r="P56" i="224" s="1"/>
  <c r="P59" i="224" s="1"/>
  <c r="Z47" i="214"/>
  <c r="AA48" i="212"/>
  <c r="AA51" i="212" s="1"/>
  <c r="AA53" i="212" s="1"/>
  <c r="AA56" i="212" s="1"/>
  <c r="AA59" i="212" s="1"/>
  <c r="Z32" i="207"/>
  <c r="X48" i="207"/>
  <c r="F48" i="206"/>
  <c r="F51" i="206" s="1"/>
  <c r="F53" i="206" s="1"/>
  <c r="F56" i="206" s="1"/>
  <c r="F59" i="206" s="1"/>
  <c r="N48" i="206"/>
  <c r="N51" i="206" s="1"/>
  <c r="N53" i="206" s="1"/>
  <c r="N56" i="206" s="1"/>
  <c r="N59" i="206" s="1"/>
  <c r="V48" i="206"/>
  <c r="V51" i="206" s="1"/>
  <c r="V53" i="206" s="1"/>
  <c r="V56" i="206" s="1"/>
  <c r="V59" i="206" s="1"/>
  <c r="Z47" i="204"/>
  <c r="Z47" i="202"/>
  <c r="X48" i="53"/>
  <c r="X51" i="53" s="1"/>
  <c r="Z32" i="53"/>
  <c r="P48" i="53"/>
  <c r="P51" i="53" s="1"/>
  <c r="P53" i="53" s="1"/>
  <c r="P56" i="53" s="1"/>
  <c r="P59" i="53" s="1"/>
  <c r="R48" i="254"/>
  <c r="R51" i="254" s="1"/>
  <c r="R53" i="254" s="1"/>
  <c r="R56" i="254" s="1"/>
  <c r="R59" i="254" s="1"/>
  <c r="T48" i="208"/>
  <c r="T51" i="208" s="1"/>
  <c r="T53" i="208" s="1"/>
  <c r="T56" i="208" s="1"/>
  <c r="T59" i="208" s="1"/>
  <c r="C48" i="202"/>
  <c r="C51" i="202" s="1"/>
  <c r="C53" i="202" s="1"/>
  <c r="C56" i="202" s="1"/>
  <c r="C59" i="202" s="1"/>
  <c r="E48" i="131"/>
  <c r="E51" i="131" s="1"/>
  <c r="E53" i="131" s="1"/>
  <c r="E56" i="131" s="1"/>
  <c r="E59" i="131" s="1"/>
  <c r="V48" i="127"/>
  <c r="V51" i="127" s="1"/>
  <c r="V53" i="127" s="1"/>
  <c r="V56" i="127" s="1"/>
  <c r="V59" i="127" s="1"/>
  <c r="H48" i="101"/>
  <c r="H51" i="101" s="1"/>
  <c r="H53" i="101" s="1"/>
  <c r="H56" i="101" s="1"/>
  <c r="H59" i="101" s="1"/>
  <c r="Y48" i="248"/>
  <c r="Y51" i="248" s="1"/>
  <c r="Y53" i="248" s="1"/>
  <c r="Y56" i="248" s="1"/>
  <c r="Y59" i="248" s="1"/>
  <c r="Z47" i="245"/>
  <c r="I48" i="231"/>
  <c r="I51" i="231" s="1"/>
  <c r="I53" i="231" s="1"/>
  <c r="I56" i="231" s="1"/>
  <c r="I59" i="231" s="1"/>
  <c r="Z47" i="231"/>
  <c r="D48" i="228"/>
  <c r="D51" i="228" s="1"/>
  <c r="D53" i="228" s="1"/>
  <c r="D56" i="228" s="1"/>
  <c r="D59" i="228" s="1"/>
  <c r="F48" i="223"/>
  <c r="F51" i="223" s="1"/>
  <c r="F53" i="223" s="1"/>
  <c r="F56" i="223" s="1"/>
  <c r="F59" i="223" s="1"/>
  <c r="N48" i="223"/>
  <c r="N51" i="223" s="1"/>
  <c r="N53" i="223" s="1"/>
  <c r="N56" i="223" s="1"/>
  <c r="N59" i="223" s="1"/>
  <c r="V48" i="223"/>
  <c r="V51" i="223" s="1"/>
  <c r="V53" i="223" s="1"/>
  <c r="V56" i="223" s="1"/>
  <c r="V59" i="223" s="1"/>
  <c r="AA48" i="222"/>
  <c r="AA51" i="222" s="1"/>
  <c r="AA53" i="222" s="1"/>
  <c r="AA56" i="222" s="1"/>
  <c r="AA59" i="222" s="1"/>
  <c r="Z47" i="218"/>
  <c r="D48" i="215"/>
  <c r="D51" i="215" s="1"/>
  <c r="D53" i="215" s="1"/>
  <c r="D56" i="215" s="1"/>
  <c r="D59" i="215" s="1"/>
  <c r="L48" i="215"/>
  <c r="L51" i="215" s="1"/>
  <c r="L53" i="215" s="1"/>
  <c r="L56" i="215" s="1"/>
  <c r="L59" i="215" s="1"/>
  <c r="T48" i="215"/>
  <c r="T51" i="215" s="1"/>
  <c r="T53" i="215" s="1"/>
  <c r="T56" i="215" s="1"/>
  <c r="T59" i="215" s="1"/>
  <c r="G48" i="206"/>
  <c r="G51" i="206" s="1"/>
  <c r="G53" i="206" s="1"/>
  <c r="G56" i="206" s="1"/>
  <c r="G59" i="206" s="1"/>
  <c r="O48" i="206"/>
  <c r="O51" i="206" s="1"/>
  <c r="O53" i="206" s="1"/>
  <c r="O56" i="206" s="1"/>
  <c r="O59" i="206" s="1"/>
  <c r="W48" i="206"/>
  <c r="W51" i="206" s="1"/>
  <c r="W53" i="206" s="1"/>
  <c r="W56" i="206" s="1"/>
  <c r="W59" i="206" s="1"/>
  <c r="H48" i="198"/>
  <c r="H51" i="198" s="1"/>
  <c r="H53" i="198" s="1"/>
  <c r="H56" i="198" s="1"/>
  <c r="H59" i="198" s="1"/>
  <c r="P48" i="198"/>
  <c r="P51" i="198" s="1"/>
  <c r="P53" i="198" s="1"/>
  <c r="P56" i="198" s="1"/>
  <c r="P59" i="198" s="1"/>
  <c r="O48" i="185"/>
  <c r="O51" i="185" s="1"/>
  <c r="O53" i="185" s="1"/>
  <c r="O56" i="185" s="1"/>
  <c r="O59" i="185" s="1"/>
  <c r="W48" i="185"/>
  <c r="W51" i="185" s="1"/>
  <c r="W53" i="185" s="1"/>
  <c r="W56" i="185" s="1"/>
  <c r="W59" i="185" s="1"/>
  <c r="T48" i="184"/>
  <c r="T51" i="184" s="1"/>
  <c r="T53" i="184" s="1"/>
  <c r="T56" i="184" s="1"/>
  <c r="T59" i="184" s="1"/>
  <c r="Z32" i="172"/>
  <c r="I48" i="172"/>
  <c r="I51" i="172" s="1"/>
  <c r="I53" i="172" s="1"/>
  <c r="I56" i="172" s="1"/>
  <c r="I59" i="172" s="1"/>
  <c r="Q48" i="172"/>
  <c r="Q51" i="172" s="1"/>
  <c r="Q53" i="172" s="1"/>
  <c r="Q56" i="172" s="1"/>
  <c r="Q59" i="172" s="1"/>
  <c r="Y48" i="172"/>
  <c r="Y51" i="172" s="1"/>
  <c r="Y53" i="172" s="1"/>
  <c r="Y56" i="172" s="1"/>
  <c r="Y59" i="172" s="1"/>
  <c r="J48" i="169"/>
  <c r="J51" i="169" s="1"/>
  <c r="J53" i="169" s="1"/>
  <c r="J56" i="169" s="1"/>
  <c r="J59" i="169" s="1"/>
  <c r="R48" i="169"/>
  <c r="R51" i="169" s="1"/>
  <c r="R53" i="169" s="1"/>
  <c r="R56" i="169" s="1"/>
  <c r="R59" i="169" s="1"/>
  <c r="X51" i="143"/>
  <c r="X53" i="143" s="1"/>
  <c r="Z53" i="143" s="1"/>
  <c r="Z32" i="142"/>
  <c r="X48" i="124"/>
  <c r="X51" i="111"/>
  <c r="Z51" i="111" s="1"/>
  <c r="Z48" i="111"/>
  <c r="K48" i="109"/>
  <c r="K51" i="109" s="1"/>
  <c r="K53" i="109" s="1"/>
  <c r="K56" i="109" s="1"/>
  <c r="K59" i="109" s="1"/>
  <c r="S48" i="109"/>
  <c r="S51" i="109" s="1"/>
  <c r="S53" i="109" s="1"/>
  <c r="S56" i="109" s="1"/>
  <c r="S59" i="109" s="1"/>
  <c r="Z47" i="4"/>
  <c r="Z47" i="173"/>
  <c r="I48" i="169"/>
  <c r="I51" i="169" s="1"/>
  <c r="I53" i="169" s="1"/>
  <c r="I56" i="169" s="1"/>
  <c r="I59" i="169" s="1"/>
  <c r="Q48" i="169"/>
  <c r="Q51" i="169" s="1"/>
  <c r="Q53" i="169" s="1"/>
  <c r="Q56" i="169" s="1"/>
  <c r="Q59" i="169" s="1"/>
  <c r="Y48" i="169"/>
  <c r="Y51" i="169" s="1"/>
  <c r="Y53" i="169" s="1"/>
  <c r="Y56" i="169" s="1"/>
  <c r="Y59" i="169" s="1"/>
  <c r="H48" i="169"/>
  <c r="H51" i="169" s="1"/>
  <c r="H53" i="169" s="1"/>
  <c r="H56" i="169" s="1"/>
  <c r="H59" i="169" s="1"/>
  <c r="P48" i="169"/>
  <c r="P51" i="169" s="1"/>
  <c r="P53" i="169" s="1"/>
  <c r="P56" i="169" s="1"/>
  <c r="P59" i="169" s="1"/>
  <c r="E48" i="168"/>
  <c r="E51" i="168" s="1"/>
  <c r="E53" i="168" s="1"/>
  <c r="E56" i="168" s="1"/>
  <c r="E59" i="168" s="1"/>
  <c r="M48" i="168"/>
  <c r="M51" i="168" s="1"/>
  <c r="M53" i="168" s="1"/>
  <c r="M56" i="168" s="1"/>
  <c r="M59" i="168" s="1"/>
  <c r="U48" i="168"/>
  <c r="U51" i="168" s="1"/>
  <c r="U53" i="168" s="1"/>
  <c r="U56" i="168" s="1"/>
  <c r="U59" i="168" s="1"/>
  <c r="AA48" i="167"/>
  <c r="AA51" i="167" s="1"/>
  <c r="AA53" i="167" s="1"/>
  <c r="AA56" i="167" s="1"/>
  <c r="AA59" i="167" s="1"/>
  <c r="E48" i="162"/>
  <c r="E51" i="162" s="1"/>
  <c r="E53" i="162" s="1"/>
  <c r="E56" i="162" s="1"/>
  <c r="E59" i="162" s="1"/>
  <c r="M48" i="162"/>
  <c r="M51" i="162" s="1"/>
  <c r="M53" i="162" s="1"/>
  <c r="M56" i="162" s="1"/>
  <c r="M59" i="162" s="1"/>
  <c r="U48" i="162"/>
  <c r="U51" i="162" s="1"/>
  <c r="U53" i="162" s="1"/>
  <c r="U56" i="162" s="1"/>
  <c r="U59" i="162" s="1"/>
  <c r="Z47" i="151"/>
  <c r="K48" i="150"/>
  <c r="K51" i="150" s="1"/>
  <c r="K53" i="150" s="1"/>
  <c r="K56" i="150" s="1"/>
  <c r="K59" i="150" s="1"/>
  <c r="Z47" i="148"/>
  <c r="Z47" i="136"/>
  <c r="Z47" i="134"/>
  <c r="M48" i="133"/>
  <c r="M51" i="133" s="1"/>
  <c r="M53" i="133" s="1"/>
  <c r="M56" i="133" s="1"/>
  <c r="M59" i="133" s="1"/>
  <c r="D48" i="124"/>
  <c r="D51" i="124" s="1"/>
  <c r="D53" i="124" s="1"/>
  <c r="D56" i="124" s="1"/>
  <c r="D59" i="124" s="1"/>
  <c r="L48" i="124"/>
  <c r="L51" i="124" s="1"/>
  <c r="L53" i="124" s="1"/>
  <c r="L56" i="124" s="1"/>
  <c r="L59" i="124" s="1"/>
  <c r="T48" i="124"/>
  <c r="T51" i="124" s="1"/>
  <c r="T53" i="124" s="1"/>
  <c r="T56" i="124" s="1"/>
  <c r="T59" i="124" s="1"/>
  <c r="G48" i="122"/>
  <c r="G51" i="122" s="1"/>
  <c r="G53" i="122" s="1"/>
  <c r="G56" i="122" s="1"/>
  <c r="G59" i="122" s="1"/>
  <c r="F48" i="121"/>
  <c r="F51" i="121" s="1"/>
  <c r="F53" i="121" s="1"/>
  <c r="F56" i="121" s="1"/>
  <c r="F59" i="121" s="1"/>
  <c r="N48" i="121"/>
  <c r="N51" i="121" s="1"/>
  <c r="N53" i="121" s="1"/>
  <c r="N56" i="121" s="1"/>
  <c r="N59" i="121" s="1"/>
  <c r="V48" i="121"/>
  <c r="V51" i="121" s="1"/>
  <c r="V53" i="121" s="1"/>
  <c r="V56" i="121" s="1"/>
  <c r="V59" i="121" s="1"/>
  <c r="C48" i="120"/>
  <c r="C51" i="120" s="1"/>
  <c r="C53" i="120" s="1"/>
  <c r="C56" i="120" s="1"/>
  <c r="C59" i="120" s="1"/>
  <c r="K48" i="120"/>
  <c r="K51" i="120" s="1"/>
  <c r="K53" i="120" s="1"/>
  <c r="K56" i="120" s="1"/>
  <c r="K59" i="120" s="1"/>
  <c r="S48" i="120"/>
  <c r="S51" i="120" s="1"/>
  <c r="S53" i="120" s="1"/>
  <c r="S56" i="120" s="1"/>
  <c r="S59" i="120" s="1"/>
  <c r="Z48" i="119"/>
  <c r="Z47" i="119"/>
  <c r="Z47" i="117"/>
  <c r="Z47" i="107"/>
  <c r="F48" i="96"/>
  <c r="F51" i="96" s="1"/>
  <c r="F53" i="96" s="1"/>
  <c r="F56" i="96" s="1"/>
  <c r="F59" i="96" s="1"/>
  <c r="Z32" i="93"/>
  <c r="X48" i="93"/>
  <c r="Z48" i="93" s="1"/>
  <c r="Z47" i="93"/>
  <c r="D48" i="82"/>
  <c r="D51" i="82" s="1"/>
  <c r="D53" i="82" s="1"/>
  <c r="D56" i="82" s="1"/>
  <c r="D59" i="82" s="1"/>
  <c r="L48" i="82"/>
  <c r="L51" i="82" s="1"/>
  <c r="L53" i="82" s="1"/>
  <c r="L56" i="82" s="1"/>
  <c r="L59" i="82" s="1"/>
  <c r="F48" i="66"/>
  <c r="F51" i="66" s="1"/>
  <c r="F53" i="66" s="1"/>
  <c r="F56" i="66" s="1"/>
  <c r="F59" i="66" s="1"/>
  <c r="N48" i="66"/>
  <c r="N51" i="66" s="1"/>
  <c r="N53" i="66" s="1"/>
  <c r="N56" i="66" s="1"/>
  <c r="N59" i="66" s="1"/>
  <c r="V48" i="66"/>
  <c r="V51" i="66" s="1"/>
  <c r="V53" i="66" s="1"/>
  <c r="V56" i="66" s="1"/>
  <c r="V59" i="66" s="1"/>
  <c r="Z47" i="58"/>
  <c r="L48" i="49"/>
  <c r="L51" i="49" s="1"/>
  <c r="L53" i="49" s="1"/>
  <c r="L56" i="49" s="1"/>
  <c r="L59" i="49" s="1"/>
  <c r="O48" i="40"/>
  <c r="O51" i="40" s="1"/>
  <c r="O53" i="40" s="1"/>
  <c r="O56" i="40" s="1"/>
  <c r="O59" i="40" s="1"/>
  <c r="Z47" i="18"/>
  <c r="W48" i="104"/>
  <c r="W51" i="104" s="1"/>
  <c r="W53" i="104" s="1"/>
  <c r="W56" i="104" s="1"/>
  <c r="W59" i="104" s="1"/>
  <c r="E48" i="49"/>
  <c r="E51" i="49" s="1"/>
  <c r="E53" i="49" s="1"/>
  <c r="E56" i="49" s="1"/>
  <c r="E59" i="49" s="1"/>
  <c r="AA48" i="119"/>
  <c r="AA51" i="119" s="1"/>
  <c r="AA53" i="119" s="1"/>
  <c r="AA56" i="119" s="1"/>
  <c r="AA59" i="119" s="1"/>
  <c r="H48" i="77"/>
  <c r="H51" i="77" s="1"/>
  <c r="H53" i="77" s="1"/>
  <c r="H56" i="77" s="1"/>
  <c r="H59" i="77" s="1"/>
  <c r="X48" i="77"/>
  <c r="Q48" i="74"/>
  <c r="Q51" i="74" s="1"/>
  <c r="Q53" i="74" s="1"/>
  <c r="Q56" i="74" s="1"/>
  <c r="Q59" i="74" s="1"/>
  <c r="Z47" i="74"/>
  <c r="P48" i="32"/>
  <c r="P51" i="32" s="1"/>
  <c r="P53" i="32" s="1"/>
  <c r="P56" i="32" s="1"/>
  <c r="P59" i="32" s="1"/>
  <c r="X48" i="32"/>
  <c r="C48" i="169"/>
  <c r="C51" i="169" s="1"/>
  <c r="C53" i="169" s="1"/>
  <c r="C56" i="169" s="1"/>
  <c r="C59" i="169" s="1"/>
  <c r="Z32" i="168"/>
  <c r="Z47" i="157"/>
  <c r="Z47" i="156"/>
  <c r="Z47" i="152"/>
  <c r="O48" i="145"/>
  <c r="O51" i="145" s="1"/>
  <c r="O53" i="145" s="1"/>
  <c r="O56" i="145" s="1"/>
  <c r="O59" i="145" s="1"/>
  <c r="G48" i="124"/>
  <c r="G51" i="124" s="1"/>
  <c r="G53" i="124" s="1"/>
  <c r="G56" i="124" s="1"/>
  <c r="G59" i="124" s="1"/>
  <c r="O48" i="124"/>
  <c r="O51" i="124" s="1"/>
  <c r="O53" i="124" s="1"/>
  <c r="O56" i="124" s="1"/>
  <c r="O59" i="124" s="1"/>
  <c r="W48" i="124"/>
  <c r="W51" i="124" s="1"/>
  <c r="W53" i="124" s="1"/>
  <c r="W56" i="124" s="1"/>
  <c r="W59" i="124" s="1"/>
  <c r="F48" i="120"/>
  <c r="F51" i="120" s="1"/>
  <c r="F53" i="120" s="1"/>
  <c r="F56" i="120" s="1"/>
  <c r="F59" i="120" s="1"/>
  <c r="N48" i="120"/>
  <c r="N51" i="120" s="1"/>
  <c r="N53" i="120" s="1"/>
  <c r="N56" i="120" s="1"/>
  <c r="N59" i="120" s="1"/>
  <c r="V48" i="120"/>
  <c r="V51" i="120" s="1"/>
  <c r="V53" i="120" s="1"/>
  <c r="V56" i="120" s="1"/>
  <c r="V59" i="120" s="1"/>
  <c r="H48" i="50"/>
  <c r="H51" i="50" s="1"/>
  <c r="H53" i="50" s="1"/>
  <c r="H56" i="50" s="1"/>
  <c r="H59" i="50" s="1"/>
  <c r="L48" i="176"/>
  <c r="L51" i="176" s="1"/>
  <c r="L53" i="176" s="1"/>
  <c r="L56" i="176" s="1"/>
  <c r="L59" i="176" s="1"/>
  <c r="G48" i="172"/>
  <c r="G51" i="172" s="1"/>
  <c r="G53" i="172" s="1"/>
  <c r="G56" i="172" s="1"/>
  <c r="G59" i="172" s="1"/>
  <c r="O48" i="172"/>
  <c r="O51" i="172" s="1"/>
  <c r="O53" i="172" s="1"/>
  <c r="O56" i="172" s="1"/>
  <c r="O59" i="172" s="1"/>
  <c r="W48" i="172"/>
  <c r="W51" i="172" s="1"/>
  <c r="W53" i="172" s="1"/>
  <c r="W56" i="172" s="1"/>
  <c r="W59" i="172" s="1"/>
  <c r="Z47" i="170"/>
  <c r="J48" i="166"/>
  <c r="J51" i="166" s="1"/>
  <c r="J53" i="166" s="1"/>
  <c r="J56" i="166" s="1"/>
  <c r="J59" i="166" s="1"/>
  <c r="R48" i="166"/>
  <c r="R51" i="166" s="1"/>
  <c r="R53" i="166" s="1"/>
  <c r="R56" i="166" s="1"/>
  <c r="R59" i="166" s="1"/>
  <c r="I48" i="162"/>
  <c r="I51" i="162" s="1"/>
  <c r="I53" i="162" s="1"/>
  <c r="I56" i="162" s="1"/>
  <c r="I59" i="162" s="1"/>
  <c r="Q48" i="162"/>
  <c r="Q51" i="162" s="1"/>
  <c r="Q53" i="162" s="1"/>
  <c r="Q56" i="162" s="1"/>
  <c r="Q59" i="162" s="1"/>
  <c r="Y48" i="162"/>
  <c r="Y51" i="162" s="1"/>
  <c r="Y53" i="162" s="1"/>
  <c r="Y56" i="162" s="1"/>
  <c r="Y59" i="162" s="1"/>
  <c r="Z47" i="155"/>
  <c r="G48" i="150"/>
  <c r="G51" i="150" s="1"/>
  <c r="G53" i="150" s="1"/>
  <c r="G56" i="150" s="1"/>
  <c r="G59" i="150" s="1"/>
  <c r="O48" i="150"/>
  <c r="O51" i="150" s="1"/>
  <c r="O53" i="150" s="1"/>
  <c r="O56" i="150" s="1"/>
  <c r="O59" i="150" s="1"/>
  <c r="W48" i="150"/>
  <c r="W51" i="150" s="1"/>
  <c r="W53" i="150" s="1"/>
  <c r="W56" i="150" s="1"/>
  <c r="W59" i="150" s="1"/>
  <c r="Z32" i="145"/>
  <c r="Z32" i="130"/>
  <c r="Z47" i="130"/>
  <c r="C48" i="122"/>
  <c r="C51" i="122" s="1"/>
  <c r="C53" i="122" s="1"/>
  <c r="C56" i="122" s="1"/>
  <c r="C59" i="122" s="1"/>
  <c r="S48" i="122"/>
  <c r="S51" i="122" s="1"/>
  <c r="S53" i="122" s="1"/>
  <c r="S56" i="122" s="1"/>
  <c r="S59" i="122" s="1"/>
  <c r="J48" i="121"/>
  <c r="J51" i="121" s="1"/>
  <c r="J53" i="121" s="1"/>
  <c r="J56" i="121" s="1"/>
  <c r="J59" i="121" s="1"/>
  <c r="R48" i="121"/>
  <c r="R51" i="121" s="1"/>
  <c r="R53" i="121" s="1"/>
  <c r="R56" i="121" s="1"/>
  <c r="R59" i="121" s="1"/>
  <c r="Z32" i="121"/>
  <c r="Z47" i="113"/>
  <c r="Z47" i="108"/>
  <c r="Z47" i="103"/>
  <c r="Z47" i="97"/>
  <c r="J48" i="96"/>
  <c r="J51" i="96" s="1"/>
  <c r="J53" i="96" s="1"/>
  <c r="J56" i="96" s="1"/>
  <c r="J59" i="96" s="1"/>
  <c r="R48" i="96"/>
  <c r="R51" i="96" s="1"/>
  <c r="R53" i="96" s="1"/>
  <c r="R56" i="96" s="1"/>
  <c r="R59" i="96" s="1"/>
  <c r="Z32" i="96"/>
  <c r="Z47" i="71"/>
  <c r="G48" i="95"/>
  <c r="G51" i="95" s="1"/>
  <c r="G53" i="95" s="1"/>
  <c r="G56" i="95" s="1"/>
  <c r="G59" i="95" s="1"/>
  <c r="O48" i="95"/>
  <c r="O51" i="95" s="1"/>
  <c r="O53" i="95" s="1"/>
  <c r="O56" i="95" s="1"/>
  <c r="O59" i="95" s="1"/>
  <c r="W48" i="95"/>
  <c r="W51" i="95" s="1"/>
  <c r="W53" i="95" s="1"/>
  <c r="W56" i="95" s="1"/>
  <c r="W59" i="95" s="1"/>
  <c r="Z32" i="77"/>
  <c r="Z47" i="67"/>
  <c r="O48" i="50"/>
  <c r="O51" i="50" s="1"/>
  <c r="O53" i="50" s="1"/>
  <c r="O56" i="50" s="1"/>
  <c r="O59" i="50" s="1"/>
  <c r="Z32" i="38"/>
  <c r="E48" i="37"/>
  <c r="E51" i="37" s="1"/>
  <c r="E53" i="37" s="1"/>
  <c r="E56" i="37" s="1"/>
  <c r="E59" i="37" s="1"/>
  <c r="D48" i="37"/>
  <c r="D51" i="37" s="1"/>
  <c r="D53" i="37" s="1"/>
  <c r="D56" i="37" s="1"/>
  <c r="D59" i="37" s="1"/>
  <c r="L48" i="37"/>
  <c r="L51" i="37" s="1"/>
  <c r="L53" i="37" s="1"/>
  <c r="L56" i="37" s="1"/>
  <c r="L59" i="37" s="1"/>
  <c r="C48" i="34"/>
  <c r="C51" i="34" s="1"/>
  <c r="C53" i="34" s="1"/>
  <c r="C56" i="34" s="1"/>
  <c r="C59" i="34" s="1"/>
  <c r="K48" i="34"/>
  <c r="K51" i="34" s="1"/>
  <c r="K53" i="34" s="1"/>
  <c r="K56" i="34" s="1"/>
  <c r="K59" i="34" s="1"/>
  <c r="S48" i="34"/>
  <c r="S51" i="34" s="1"/>
  <c r="S53" i="34" s="1"/>
  <c r="S56" i="34" s="1"/>
  <c r="S59" i="34" s="1"/>
  <c r="J48" i="6"/>
  <c r="J51" i="6" s="1"/>
  <c r="J53" i="6" s="1"/>
  <c r="J56" i="6" s="1"/>
  <c r="J59" i="6" s="1"/>
  <c r="R48" i="6"/>
  <c r="R51" i="6" s="1"/>
  <c r="R53" i="6" s="1"/>
  <c r="R56" i="6" s="1"/>
  <c r="R59" i="6" s="1"/>
  <c r="I48" i="6"/>
  <c r="I51" i="6" s="1"/>
  <c r="I53" i="6" s="1"/>
  <c r="I56" i="6" s="1"/>
  <c r="I59" i="6" s="1"/>
  <c r="Z47" i="6"/>
  <c r="C48" i="3"/>
  <c r="C51" i="3" s="1"/>
  <c r="C53" i="3" s="1"/>
  <c r="C56" i="3" s="1"/>
  <c r="C59" i="3" s="1"/>
  <c r="S48" i="3"/>
  <c r="S51" i="3" s="1"/>
  <c r="S53" i="3" s="1"/>
  <c r="S56" i="3" s="1"/>
  <c r="S59" i="3" s="1"/>
  <c r="L48" i="2"/>
  <c r="L51" i="2" s="1"/>
  <c r="L53" i="2" s="1"/>
  <c r="L56" i="2" s="1"/>
  <c r="L59" i="2" s="1"/>
  <c r="E48" i="94"/>
  <c r="E51" i="94" s="1"/>
  <c r="E53" i="94" s="1"/>
  <c r="E56" i="94" s="1"/>
  <c r="E59" i="94" s="1"/>
  <c r="M48" i="94"/>
  <c r="M51" i="94" s="1"/>
  <c r="M53" i="94" s="1"/>
  <c r="M56" i="94" s="1"/>
  <c r="M59" i="94" s="1"/>
  <c r="U48" i="94"/>
  <c r="U51" i="94" s="1"/>
  <c r="U53" i="94" s="1"/>
  <c r="U56" i="94" s="1"/>
  <c r="U59" i="94" s="1"/>
  <c r="R48" i="91"/>
  <c r="R51" i="91" s="1"/>
  <c r="R53" i="91" s="1"/>
  <c r="R56" i="91" s="1"/>
  <c r="R59" i="91" s="1"/>
  <c r="X51" i="76"/>
  <c r="X53" i="76" s="1"/>
  <c r="I48" i="73"/>
  <c r="I51" i="73" s="1"/>
  <c r="I53" i="73" s="1"/>
  <c r="I56" i="73" s="1"/>
  <c r="I59" i="73" s="1"/>
  <c r="Q48" i="73"/>
  <c r="Q51" i="73" s="1"/>
  <c r="Q53" i="73" s="1"/>
  <c r="Q56" i="73" s="1"/>
  <c r="Q59" i="73" s="1"/>
  <c r="Y48" i="73"/>
  <c r="Y51" i="73" s="1"/>
  <c r="Y53" i="73" s="1"/>
  <c r="Y56" i="73" s="1"/>
  <c r="Y59" i="73" s="1"/>
  <c r="H48" i="73"/>
  <c r="H51" i="73" s="1"/>
  <c r="H53" i="73" s="1"/>
  <c r="H56" i="73" s="1"/>
  <c r="H59" i="73" s="1"/>
  <c r="P48" i="73"/>
  <c r="P51" i="73" s="1"/>
  <c r="P53" i="73" s="1"/>
  <c r="P56" i="73" s="1"/>
  <c r="P59" i="73" s="1"/>
  <c r="Z47" i="68"/>
  <c r="J48" i="50"/>
  <c r="J51" i="50" s="1"/>
  <c r="J53" i="50" s="1"/>
  <c r="J56" i="50" s="1"/>
  <c r="J59" i="50" s="1"/>
  <c r="R48" i="50"/>
  <c r="R51" i="50" s="1"/>
  <c r="R53" i="50" s="1"/>
  <c r="R56" i="50" s="1"/>
  <c r="R59" i="50" s="1"/>
  <c r="C48" i="41"/>
  <c r="C51" i="41" s="1"/>
  <c r="C53" i="41" s="1"/>
  <c r="C56" i="41" s="1"/>
  <c r="C59" i="41" s="1"/>
  <c r="Z32" i="40"/>
  <c r="Z48" i="10"/>
  <c r="U48" i="77"/>
  <c r="U51" i="77" s="1"/>
  <c r="U53" i="77" s="1"/>
  <c r="U56" i="77" s="1"/>
  <c r="U59" i="77" s="1"/>
  <c r="Z47" i="70"/>
  <c r="O48" i="26"/>
  <c r="O51" i="26" s="1"/>
  <c r="O53" i="26" s="1"/>
  <c r="O56" i="26" s="1"/>
  <c r="O59" i="26" s="1"/>
  <c r="X48" i="2"/>
  <c r="G48" i="92"/>
  <c r="G51" i="92" s="1"/>
  <c r="G53" i="92" s="1"/>
  <c r="G56" i="92" s="1"/>
  <c r="G59" i="92" s="1"/>
  <c r="O48" i="92"/>
  <c r="O51" i="92" s="1"/>
  <c r="O53" i="92" s="1"/>
  <c r="O56" i="92" s="1"/>
  <c r="O59" i="92" s="1"/>
  <c r="W48" i="92"/>
  <c r="W51" i="92" s="1"/>
  <c r="W53" i="92" s="1"/>
  <c r="W56" i="92" s="1"/>
  <c r="W59" i="92" s="1"/>
  <c r="L48" i="74"/>
  <c r="L51" i="74" s="1"/>
  <c r="L53" i="74" s="1"/>
  <c r="L56" i="74" s="1"/>
  <c r="L59" i="74" s="1"/>
  <c r="T48" i="74"/>
  <c r="T51" i="74" s="1"/>
  <c r="T53" i="74" s="1"/>
  <c r="T56" i="74" s="1"/>
  <c r="T59" i="74" s="1"/>
  <c r="K48" i="63"/>
  <c r="K51" i="63" s="1"/>
  <c r="K53" i="63" s="1"/>
  <c r="K56" i="63" s="1"/>
  <c r="K59" i="63" s="1"/>
  <c r="C48" i="56"/>
  <c r="C51" i="56" s="1"/>
  <c r="C53" i="56" s="1"/>
  <c r="C56" i="56" s="1"/>
  <c r="C59" i="56" s="1"/>
  <c r="K48" i="56"/>
  <c r="K51" i="56" s="1"/>
  <c r="K53" i="56" s="1"/>
  <c r="K56" i="56" s="1"/>
  <c r="K59" i="56" s="1"/>
  <c r="Q48" i="37"/>
  <c r="Q51" i="37" s="1"/>
  <c r="Q53" i="37" s="1"/>
  <c r="Q56" i="37" s="1"/>
  <c r="Q59" i="37" s="1"/>
  <c r="H48" i="26"/>
  <c r="H51" i="26" s="1"/>
  <c r="H53" i="26" s="1"/>
  <c r="H56" i="26" s="1"/>
  <c r="H59" i="26" s="1"/>
  <c r="X48" i="26"/>
  <c r="Z32" i="2"/>
  <c r="U48" i="95"/>
  <c r="U51" i="95" s="1"/>
  <c r="U53" i="95" s="1"/>
  <c r="U56" i="95" s="1"/>
  <c r="U59" i="95" s="1"/>
  <c r="Z32" i="94"/>
  <c r="Z47" i="94"/>
  <c r="Z47" i="92"/>
  <c r="G48" i="86"/>
  <c r="G51" i="86" s="1"/>
  <c r="G53" i="86" s="1"/>
  <c r="G56" i="86" s="1"/>
  <c r="G59" i="86" s="1"/>
  <c r="Z47" i="84"/>
  <c r="C48" i="75"/>
  <c r="C51" i="75" s="1"/>
  <c r="C53" i="75" s="1"/>
  <c r="C56" i="75" s="1"/>
  <c r="C59" i="75" s="1"/>
  <c r="K48" i="75"/>
  <c r="K51" i="75" s="1"/>
  <c r="K53" i="75" s="1"/>
  <c r="K56" i="75" s="1"/>
  <c r="K59" i="75" s="1"/>
  <c r="S48" i="75"/>
  <c r="S51" i="75" s="1"/>
  <c r="S53" i="75" s="1"/>
  <c r="S56" i="75" s="1"/>
  <c r="S59" i="75" s="1"/>
  <c r="D48" i="73"/>
  <c r="D51" i="73" s="1"/>
  <c r="D53" i="73" s="1"/>
  <c r="D56" i="73" s="1"/>
  <c r="D59" i="73" s="1"/>
  <c r="L48" i="73"/>
  <c r="L51" i="73" s="1"/>
  <c r="L53" i="73" s="1"/>
  <c r="L56" i="73" s="1"/>
  <c r="L59" i="73" s="1"/>
  <c r="Z47" i="65"/>
  <c r="Z32" i="59"/>
  <c r="X48" i="59"/>
  <c r="F48" i="57"/>
  <c r="F51" i="57" s="1"/>
  <c r="F53" i="57" s="1"/>
  <c r="F56" i="57" s="1"/>
  <c r="F59" i="57" s="1"/>
  <c r="N48" i="57"/>
  <c r="N51" i="57" s="1"/>
  <c r="N53" i="57" s="1"/>
  <c r="N56" i="57" s="1"/>
  <c r="N59" i="57" s="1"/>
  <c r="V48" i="57"/>
  <c r="V51" i="57" s="1"/>
  <c r="V53" i="57" s="1"/>
  <c r="V56" i="57" s="1"/>
  <c r="V59" i="57" s="1"/>
  <c r="AA48" i="55"/>
  <c r="AA51" i="55" s="1"/>
  <c r="AA53" i="55" s="1"/>
  <c r="AA56" i="55" s="1"/>
  <c r="AA59" i="55" s="1"/>
  <c r="D48" i="53"/>
  <c r="D51" i="53" s="1"/>
  <c r="D53" i="53" s="1"/>
  <c r="D56" i="53" s="1"/>
  <c r="D59" i="53" s="1"/>
  <c r="Z47" i="52"/>
  <c r="Z47" i="45"/>
  <c r="Z47" i="43"/>
  <c r="K48" i="37"/>
  <c r="K51" i="37" s="1"/>
  <c r="K53" i="37" s="1"/>
  <c r="K56" i="37" s="1"/>
  <c r="K59" i="37" s="1"/>
  <c r="S48" i="37"/>
  <c r="S51" i="37" s="1"/>
  <c r="S53" i="37" s="1"/>
  <c r="S56" i="37" s="1"/>
  <c r="S59" i="37" s="1"/>
  <c r="Z47" i="35"/>
  <c r="J48" i="34"/>
  <c r="J51" i="34" s="1"/>
  <c r="J53" i="34" s="1"/>
  <c r="J56" i="34" s="1"/>
  <c r="J59" i="34" s="1"/>
  <c r="R48" i="34"/>
  <c r="R51" i="34" s="1"/>
  <c r="R53" i="34" s="1"/>
  <c r="R56" i="34" s="1"/>
  <c r="R59" i="34" s="1"/>
  <c r="Z47" i="20"/>
  <c r="H48" i="6"/>
  <c r="H51" i="6" s="1"/>
  <c r="H53" i="6" s="1"/>
  <c r="H56" i="6" s="1"/>
  <c r="H59" i="6" s="1"/>
  <c r="P48" i="6"/>
  <c r="P51" i="6" s="1"/>
  <c r="P53" i="6" s="1"/>
  <c r="P56" i="6" s="1"/>
  <c r="P59" i="6" s="1"/>
  <c r="X48" i="6"/>
  <c r="X51" i="6" s="1"/>
  <c r="Z48" i="248"/>
  <c r="X51" i="248"/>
  <c r="Z48" i="231"/>
  <c r="X51" i="231"/>
  <c r="X53" i="231" s="1"/>
  <c r="F48" i="1"/>
  <c r="F51" i="1" s="1"/>
  <c r="F53" i="1" s="1"/>
  <c r="F56" i="1" s="1"/>
  <c r="F59" i="1" s="1"/>
  <c r="V48" i="1"/>
  <c r="V51" i="1" s="1"/>
  <c r="V53" i="1" s="1"/>
  <c r="V56" i="1" s="1"/>
  <c r="V59" i="1" s="1"/>
  <c r="AA48" i="251"/>
  <c r="AA51" i="251" s="1"/>
  <c r="AA53" i="251" s="1"/>
  <c r="AA56" i="251" s="1"/>
  <c r="AA59" i="251" s="1"/>
  <c r="Z32" i="249"/>
  <c r="G48" i="247"/>
  <c r="G51" i="247" s="1"/>
  <c r="G53" i="247" s="1"/>
  <c r="G56" i="247" s="1"/>
  <c r="G59" i="247" s="1"/>
  <c r="O48" i="247"/>
  <c r="O51" i="247" s="1"/>
  <c r="O53" i="247" s="1"/>
  <c r="O56" i="247" s="1"/>
  <c r="O59" i="247" s="1"/>
  <c r="W48" i="247"/>
  <c r="W51" i="247" s="1"/>
  <c r="W53" i="247" s="1"/>
  <c r="W56" i="247" s="1"/>
  <c r="W59" i="247" s="1"/>
  <c r="Z32" i="244"/>
  <c r="G48" i="238"/>
  <c r="G51" i="238" s="1"/>
  <c r="G53" i="238" s="1"/>
  <c r="G56" i="238" s="1"/>
  <c r="G59" i="238" s="1"/>
  <c r="O48" i="238"/>
  <c r="O51" i="238" s="1"/>
  <c r="O53" i="238" s="1"/>
  <c r="O56" i="238" s="1"/>
  <c r="O59" i="238" s="1"/>
  <c r="W48" i="238"/>
  <c r="W51" i="238" s="1"/>
  <c r="W53" i="238" s="1"/>
  <c r="W56" i="238" s="1"/>
  <c r="W59" i="238" s="1"/>
  <c r="D48" i="225"/>
  <c r="D51" i="225" s="1"/>
  <c r="D53" i="225" s="1"/>
  <c r="D56" i="225" s="1"/>
  <c r="D59" i="225" s="1"/>
  <c r="L48" i="225"/>
  <c r="L51" i="225" s="1"/>
  <c r="L53" i="225" s="1"/>
  <c r="L56" i="225" s="1"/>
  <c r="L59" i="225" s="1"/>
  <c r="T48" i="225"/>
  <c r="T51" i="225" s="1"/>
  <c r="T53" i="225" s="1"/>
  <c r="T56" i="225" s="1"/>
  <c r="T59" i="225" s="1"/>
  <c r="X48" i="224"/>
  <c r="Z32" i="223"/>
  <c r="H48" i="221"/>
  <c r="H51" i="221" s="1"/>
  <c r="H53" i="221" s="1"/>
  <c r="H56" i="221" s="1"/>
  <c r="H59" i="221" s="1"/>
  <c r="P48" i="221"/>
  <c r="P51" i="221" s="1"/>
  <c r="P53" i="221" s="1"/>
  <c r="P56" i="221" s="1"/>
  <c r="P59" i="221" s="1"/>
  <c r="F48" i="220"/>
  <c r="F51" i="220" s="1"/>
  <c r="F53" i="220" s="1"/>
  <c r="F56" i="220" s="1"/>
  <c r="F59" i="220" s="1"/>
  <c r="N48" i="220"/>
  <c r="N51" i="220" s="1"/>
  <c r="N53" i="220" s="1"/>
  <c r="N56" i="220" s="1"/>
  <c r="N59" i="220" s="1"/>
  <c r="V48" i="220"/>
  <c r="V51" i="220" s="1"/>
  <c r="V53" i="220" s="1"/>
  <c r="V56" i="220" s="1"/>
  <c r="V59" i="220" s="1"/>
  <c r="Z48" i="219"/>
  <c r="F48" i="218"/>
  <c r="F51" i="218" s="1"/>
  <c r="F53" i="218" s="1"/>
  <c r="F56" i="218" s="1"/>
  <c r="F59" i="218" s="1"/>
  <c r="E48" i="216"/>
  <c r="E51" i="216" s="1"/>
  <c r="E53" i="216" s="1"/>
  <c r="E56" i="216" s="1"/>
  <c r="E59" i="216" s="1"/>
  <c r="M48" i="216"/>
  <c r="M51" i="216" s="1"/>
  <c r="M53" i="216" s="1"/>
  <c r="M56" i="216" s="1"/>
  <c r="M59" i="216" s="1"/>
  <c r="U48" i="216"/>
  <c r="U51" i="216" s="1"/>
  <c r="U53" i="216" s="1"/>
  <c r="U56" i="216" s="1"/>
  <c r="U59" i="216" s="1"/>
  <c r="Y48" i="242"/>
  <c r="Y51" i="242" s="1"/>
  <c r="Y53" i="242" s="1"/>
  <c r="Y56" i="242" s="1"/>
  <c r="Y59" i="242" s="1"/>
  <c r="AA48" i="232"/>
  <c r="AA51" i="232" s="1"/>
  <c r="AA53" i="232" s="1"/>
  <c r="AA56" i="232" s="1"/>
  <c r="AA59" i="232" s="1"/>
  <c r="U48" i="250"/>
  <c r="U51" i="250" s="1"/>
  <c r="U53" i="250" s="1"/>
  <c r="U56" i="250" s="1"/>
  <c r="U59" i="250" s="1"/>
  <c r="C48" i="257"/>
  <c r="C51" i="257" s="1"/>
  <c r="C53" i="257" s="1"/>
  <c r="C56" i="257" s="1"/>
  <c r="C59" i="257" s="1"/>
  <c r="K48" i="257"/>
  <c r="K51" i="257" s="1"/>
  <c r="K53" i="257" s="1"/>
  <c r="K56" i="257" s="1"/>
  <c r="K59" i="257" s="1"/>
  <c r="S48" i="257"/>
  <c r="S51" i="257" s="1"/>
  <c r="S53" i="257" s="1"/>
  <c r="S56" i="257" s="1"/>
  <c r="S59" i="257" s="1"/>
  <c r="D48" i="256"/>
  <c r="D51" i="256" s="1"/>
  <c r="D53" i="256" s="1"/>
  <c r="D56" i="256" s="1"/>
  <c r="D59" i="256" s="1"/>
  <c r="L48" i="256"/>
  <c r="L51" i="256" s="1"/>
  <c r="L53" i="256" s="1"/>
  <c r="L56" i="256" s="1"/>
  <c r="L59" i="256" s="1"/>
  <c r="T48" i="256"/>
  <c r="T51" i="256" s="1"/>
  <c r="T53" i="256" s="1"/>
  <c r="T56" i="256" s="1"/>
  <c r="T59" i="256" s="1"/>
  <c r="X48" i="256"/>
  <c r="G48" i="253"/>
  <c r="G51" i="253" s="1"/>
  <c r="G53" i="253" s="1"/>
  <c r="G56" i="253" s="1"/>
  <c r="G59" i="253" s="1"/>
  <c r="O48" i="253"/>
  <c r="O51" i="253" s="1"/>
  <c r="O53" i="253" s="1"/>
  <c r="O56" i="253" s="1"/>
  <c r="O59" i="253" s="1"/>
  <c r="W48" i="253"/>
  <c r="W51" i="253" s="1"/>
  <c r="W53" i="253" s="1"/>
  <c r="W56" i="253" s="1"/>
  <c r="W59" i="253" s="1"/>
  <c r="K48" i="251"/>
  <c r="K51" i="251" s="1"/>
  <c r="K53" i="251" s="1"/>
  <c r="K56" i="251" s="1"/>
  <c r="K59" i="251" s="1"/>
  <c r="S48" i="251"/>
  <c r="S51" i="251" s="1"/>
  <c r="S53" i="251" s="1"/>
  <c r="S56" i="251" s="1"/>
  <c r="S59" i="251" s="1"/>
  <c r="Z47" i="250"/>
  <c r="C48" i="249"/>
  <c r="C51" i="249" s="1"/>
  <c r="C53" i="249" s="1"/>
  <c r="C56" i="249" s="1"/>
  <c r="C59" i="249" s="1"/>
  <c r="K48" i="249"/>
  <c r="K51" i="249" s="1"/>
  <c r="K53" i="249" s="1"/>
  <c r="K56" i="249" s="1"/>
  <c r="K59" i="249" s="1"/>
  <c r="S48" i="249"/>
  <c r="S51" i="249" s="1"/>
  <c r="S53" i="249" s="1"/>
  <c r="S56" i="249" s="1"/>
  <c r="S59" i="249" s="1"/>
  <c r="J48" i="240"/>
  <c r="J51" i="240" s="1"/>
  <c r="J53" i="240" s="1"/>
  <c r="J56" i="240" s="1"/>
  <c r="J59" i="240" s="1"/>
  <c r="R48" i="240"/>
  <c r="R51" i="240" s="1"/>
  <c r="R53" i="240" s="1"/>
  <c r="R56" i="240" s="1"/>
  <c r="R59" i="240" s="1"/>
  <c r="F48" i="228"/>
  <c r="F51" i="228" s="1"/>
  <c r="F53" i="228" s="1"/>
  <c r="F56" i="228" s="1"/>
  <c r="F59" i="228" s="1"/>
  <c r="N48" i="228"/>
  <c r="N51" i="228" s="1"/>
  <c r="N53" i="228" s="1"/>
  <c r="N56" i="228" s="1"/>
  <c r="N59" i="228" s="1"/>
  <c r="V48" i="228"/>
  <c r="V51" i="228" s="1"/>
  <c r="V53" i="228" s="1"/>
  <c r="V56" i="228" s="1"/>
  <c r="V59" i="228" s="1"/>
  <c r="AA48" i="227"/>
  <c r="AA51" i="227" s="1"/>
  <c r="AA53" i="227" s="1"/>
  <c r="AA56" i="227" s="1"/>
  <c r="AA59" i="227" s="1"/>
  <c r="J48" i="227"/>
  <c r="J51" i="227" s="1"/>
  <c r="J53" i="227" s="1"/>
  <c r="J56" i="227" s="1"/>
  <c r="J59" i="227" s="1"/>
  <c r="R48" i="227"/>
  <c r="R51" i="227" s="1"/>
  <c r="R53" i="227" s="1"/>
  <c r="R56" i="227" s="1"/>
  <c r="R59" i="227" s="1"/>
  <c r="AA48" i="226"/>
  <c r="AA51" i="226" s="1"/>
  <c r="AA53" i="226" s="1"/>
  <c r="AA56" i="226" s="1"/>
  <c r="AA59" i="226" s="1"/>
  <c r="K48" i="246"/>
  <c r="K51" i="246" s="1"/>
  <c r="K53" i="246" s="1"/>
  <c r="K56" i="246" s="1"/>
  <c r="K59" i="246" s="1"/>
  <c r="Q48" i="229"/>
  <c r="Q51" i="229" s="1"/>
  <c r="Q53" i="229" s="1"/>
  <c r="Q56" i="229" s="1"/>
  <c r="Q59" i="229" s="1"/>
  <c r="N48" i="1"/>
  <c r="N51" i="1" s="1"/>
  <c r="N53" i="1" s="1"/>
  <c r="N56" i="1" s="1"/>
  <c r="N59" i="1" s="1"/>
  <c r="Z47" i="1"/>
  <c r="X51" i="239"/>
  <c r="Z51" i="239" s="1"/>
  <c r="C48" i="226"/>
  <c r="C51" i="226" s="1"/>
  <c r="C53" i="226" s="1"/>
  <c r="C56" i="226" s="1"/>
  <c r="C59" i="226" s="1"/>
  <c r="K48" i="226"/>
  <c r="K51" i="226" s="1"/>
  <c r="K53" i="226" s="1"/>
  <c r="K56" i="226" s="1"/>
  <c r="K59" i="226" s="1"/>
  <c r="S48" i="226"/>
  <c r="S51" i="226" s="1"/>
  <c r="S53" i="226" s="1"/>
  <c r="S56" i="226" s="1"/>
  <c r="S59" i="226" s="1"/>
  <c r="E48" i="224"/>
  <c r="E51" i="224" s="1"/>
  <c r="E53" i="224" s="1"/>
  <c r="E56" i="224" s="1"/>
  <c r="E59" i="224" s="1"/>
  <c r="M48" i="224"/>
  <c r="M51" i="224" s="1"/>
  <c r="M53" i="224" s="1"/>
  <c r="M56" i="224" s="1"/>
  <c r="M59" i="224" s="1"/>
  <c r="U48" i="224"/>
  <c r="U51" i="224" s="1"/>
  <c r="U53" i="224" s="1"/>
  <c r="U56" i="224" s="1"/>
  <c r="U59" i="224" s="1"/>
  <c r="G48" i="222"/>
  <c r="G51" i="222" s="1"/>
  <c r="G53" i="222" s="1"/>
  <c r="G56" i="222" s="1"/>
  <c r="G59" i="222" s="1"/>
  <c r="O48" i="222"/>
  <c r="O51" i="222" s="1"/>
  <c r="O53" i="222" s="1"/>
  <c r="O56" i="222" s="1"/>
  <c r="O59" i="222" s="1"/>
  <c r="W48" i="222"/>
  <c r="W51" i="222" s="1"/>
  <c r="W53" i="222" s="1"/>
  <c r="W56" i="222" s="1"/>
  <c r="W59" i="222" s="1"/>
  <c r="AA48" i="221"/>
  <c r="AA51" i="221" s="1"/>
  <c r="AA53" i="221" s="1"/>
  <c r="AA56" i="221" s="1"/>
  <c r="AA59" i="221" s="1"/>
  <c r="J48" i="219"/>
  <c r="J51" i="219" s="1"/>
  <c r="J53" i="219" s="1"/>
  <c r="J56" i="219" s="1"/>
  <c r="J59" i="219" s="1"/>
  <c r="R48" i="219"/>
  <c r="R51" i="219" s="1"/>
  <c r="R53" i="219" s="1"/>
  <c r="R56" i="219" s="1"/>
  <c r="R59" i="219" s="1"/>
  <c r="U48" i="238"/>
  <c r="U51" i="238" s="1"/>
  <c r="U53" i="238" s="1"/>
  <c r="U56" i="238" s="1"/>
  <c r="U59" i="238" s="1"/>
  <c r="W48" i="234"/>
  <c r="W51" i="234" s="1"/>
  <c r="W53" i="234" s="1"/>
  <c r="W56" i="234" s="1"/>
  <c r="W59" i="234" s="1"/>
  <c r="Z48" i="243"/>
  <c r="H48" i="237"/>
  <c r="H51" i="237" s="1"/>
  <c r="H53" i="237" s="1"/>
  <c r="H56" i="237" s="1"/>
  <c r="H59" i="237" s="1"/>
  <c r="P48" i="237"/>
  <c r="P51" i="237" s="1"/>
  <c r="P53" i="237" s="1"/>
  <c r="P56" i="237" s="1"/>
  <c r="P59" i="237" s="1"/>
  <c r="Z32" i="236"/>
  <c r="G48" i="230"/>
  <c r="G51" i="230" s="1"/>
  <c r="G53" i="230" s="1"/>
  <c r="G56" i="230" s="1"/>
  <c r="G59" i="230" s="1"/>
  <c r="O48" i="230"/>
  <c r="O51" i="230" s="1"/>
  <c r="O53" i="230" s="1"/>
  <c r="O56" i="230" s="1"/>
  <c r="O59" i="230" s="1"/>
  <c r="W48" i="230"/>
  <c r="W51" i="230" s="1"/>
  <c r="W53" i="230" s="1"/>
  <c r="W56" i="230" s="1"/>
  <c r="W59" i="230" s="1"/>
  <c r="C48" i="221"/>
  <c r="C51" i="221" s="1"/>
  <c r="C53" i="221" s="1"/>
  <c r="C56" i="221" s="1"/>
  <c r="C59" i="221" s="1"/>
  <c r="K48" i="221"/>
  <c r="K51" i="221" s="1"/>
  <c r="K53" i="221" s="1"/>
  <c r="K56" i="221" s="1"/>
  <c r="K59" i="221" s="1"/>
  <c r="S48" i="221"/>
  <c r="S51" i="221" s="1"/>
  <c r="S53" i="221" s="1"/>
  <c r="S56" i="221" s="1"/>
  <c r="S59" i="221" s="1"/>
  <c r="K48" i="1"/>
  <c r="K51" i="1" s="1"/>
  <c r="K53" i="1" s="1"/>
  <c r="K56" i="1" s="1"/>
  <c r="K59" i="1" s="1"/>
  <c r="W48" i="258"/>
  <c r="W51" i="258" s="1"/>
  <c r="W53" i="258" s="1"/>
  <c r="W56" i="258" s="1"/>
  <c r="W59" i="258" s="1"/>
  <c r="S48" i="243"/>
  <c r="S51" i="243" s="1"/>
  <c r="S53" i="243" s="1"/>
  <c r="S56" i="243" s="1"/>
  <c r="S59" i="243" s="1"/>
  <c r="F48" i="257"/>
  <c r="F51" i="257" s="1"/>
  <c r="F53" i="257" s="1"/>
  <c r="F56" i="257" s="1"/>
  <c r="F59" i="257" s="1"/>
  <c r="N48" i="257"/>
  <c r="N51" i="257" s="1"/>
  <c r="N53" i="257" s="1"/>
  <c r="N56" i="257" s="1"/>
  <c r="N59" i="257" s="1"/>
  <c r="V48" i="257"/>
  <c r="V51" i="257" s="1"/>
  <c r="V53" i="257" s="1"/>
  <c r="V56" i="257" s="1"/>
  <c r="V59" i="257" s="1"/>
  <c r="G48" i="256"/>
  <c r="G51" i="256" s="1"/>
  <c r="G53" i="256" s="1"/>
  <c r="G56" i="256" s="1"/>
  <c r="G59" i="256" s="1"/>
  <c r="O48" i="256"/>
  <c r="O51" i="256" s="1"/>
  <c r="O53" i="256" s="1"/>
  <c r="O56" i="256" s="1"/>
  <c r="O59" i="256" s="1"/>
  <c r="W48" i="256"/>
  <c r="W51" i="256" s="1"/>
  <c r="W53" i="256" s="1"/>
  <c r="W56" i="256" s="1"/>
  <c r="W59" i="256" s="1"/>
  <c r="J48" i="253"/>
  <c r="J51" i="253" s="1"/>
  <c r="J53" i="253" s="1"/>
  <c r="J56" i="253" s="1"/>
  <c r="J59" i="253" s="1"/>
  <c r="R48" i="253"/>
  <c r="R51" i="253" s="1"/>
  <c r="R53" i="253" s="1"/>
  <c r="R56" i="253" s="1"/>
  <c r="R59" i="253" s="1"/>
  <c r="F48" i="249"/>
  <c r="F51" i="249" s="1"/>
  <c r="F53" i="249" s="1"/>
  <c r="F56" i="249" s="1"/>
  <c r="F59" i="249" s="1"/>
  <c r="N48" i="249"/>
  <c r="N51" i="249" s="1"/>
  <c r="N53" i="249" s="1"/>
  <c r="N56" i="249" s="1"/>
  <c r="N59" i="249" s="1"/>
  <c r="V48" i="249"/>
  <c r="V51" i="249" s="1"/>
  <c r="V53" i="249" s="1"/>
  <c r="V56" i="249" s="1"/>
  <c r="V59" i="249" s="1"/>
  <c r="E48" i="249"/>
  <c r="E51" i="249" s="1"/>
  <c r="E53" i="249" s="1"/>
  <c r="E56" i="249" s="1"/>
  <c r="E59" i="249" s="1"/>
  <c r="M48" i="249"/>
  <c r="M51" i="249" s="1"/>
  <c r="M53" i="249" s="1"/>
  <c r="M56" i="249" s="1"/>
  <c r="M59" i="249" s="1"/>
  <c r="U48" i="249"/>
  <c r="U51" i="249" s="1"/>
  <c r="U53" i="249" s="1"/>
  <c r="U56" i="249" s="1"/>
  <c r="U59" i="249" s="1"/>
  <c r="AA48" i="246"/>
  <c r="AA51" i="246" s="1"/>
  <c r="AA53" i="246" s="1"/>
  <c r="AA56" i="246" s="1"/>
  <c r="AA59" i="246" s="1"/>
  <c r="J48" i="246"/>
  <c r="J51" i="246" s="1"/>
  <c r="J53" i="246" s="1"/>
  <c r="J56" i="246" s="1"/>
  <c r="J59" i="246" s="1"/>
  <c r="F48" i="244"/>
  <c r="F51" i="244" s="1"/>
  <c r="F53" i="244" s="1"/>
  <c r="F56" i="244" s="1"/>
  <c r="F59" i="244" s="1"/>
  <c r="N48" i="244"/>
  <c r="N51" i="244" s="1"/>
  <c r="N53" i="244" s="1"/>
  <c r="N56" i="244" s="1"/>
  <c r="N59" i="244" s="1"/>
  <c r="V48" i="244"/>
  <c r="V51" i="244" s="1"/>
  <c r="V53" i="244" s="1"/>
  <c r="V56" i="244" s="1"/>
  <c r="V59" i="244" s="1"/>
  <c r="Z47" i="242"/>
  <c r="E48" i="240"/>
  <c r="E51" i="240" s="1"/>
  <c r="E53" i="240" s="1"/>
  <c r="E56" i="240" s="1"/>
  <c r="E59" i="240" s="1"/>
  <c r="M48" i="240"/>
  <c r="M51" i="240" s="1"/>
  <c r="M53" i="240" s="1"/>
  <c r="M56" i="240" s="1"/>
  <c r="M59" i="240" s="1"/>
  <c r="U48" i="240"/>
  <c r="U51" i="240" s="1"/>
  <c r="U53" i="240" s="1"/>
  <c r="U56" i="240" s="1"/>
  <c r="U59" i="240" s="1"/>
  <c r="C48" i="239"/>
  <c r="C51" i="239" s="1"/>
  <c r="C53" i="239" s="1"/>
  <c r="C56" i="239" s="1"/>
  <c r="C59" i="239" s="1"/>
  <c r="K48" i="239"/>
  <c r="K51" i="239" s="1"/>
  <c r="K53" i="239" s="1"/>
  <c r="K56" i="239" s="1"/>
  <c r="K59" i="239" s="1"/>
  <c r="S48" i="239"/>
  <c r="S51" i="239" s="1"/>
  <c r="S53" i="239" s="1"/>
  <c r="S56" i="239" s="1"/>
  <c r="S59" i="239" s="1"/>
  <c r="AA48" i="239"/>
  <c r="AA51" i="239" s="1"/>
  <c r="AA53" i="239" s="1"/>
  <c r="AA56" i="239" s="1"/>
  <c r="AA59" i="239" s="1"/>
  <c r="J48" i="232"/>
  <c r="J51" i="232" s="1"/>
  <c r="J53" i="232" s="1"/>
  <c r="J56" i="232" s="1"/>
  <c r="J59" i="232" s="1"/>
  <c r="R48" i="232"/>
  <c r="R51" i="232" s="1"/>
  <c r="R53" i="232" s="1"/>
  <c r="R56" i="232" s="1"/>
  <c r="R59" i="232" s="1"/>
  <c r="D48" i="231"/>
  <c r="D51" i="231" s="1"/>
  <c r="D53" i="231" s="1"/>
  <c r="D56" i="231" s="1"/>
  <c r="D59" i="231" s="1"/>
  <c r="L48" i="231"/>
  <c r="L51" i="231" s="1"/>
  <c r="L53" i="231" s="1"/>
  <c r="L56" i="231" s="1"/>
  <c r="L59" i="231" s="1"/>
  <c r="T48" i="231"/>
  <c r="T51" i="231" s="1"/>
  <c r="T53" i="231" s="1"/>
  <c r="T56" i="231" s="1"/>
  <c r="T59" i="231" s="1"/>
  <c r="H48" i="229"/>
  <c r="H51" i="229" s="1"/>
  <c r="H53" i="229" s="1"/>
  <c r="H56" i="229" s="1"/>
  <c r="H59" i="229" s="1"/>
  <c r="P48" i="229"/>
  <c r="P51" i="229" s="1"/>
  <c r="P53" i="229" s="1"/>
  <c r="P56" i="229" s="1"/>
  <c r="P59" i="229" s="1"/>
  <c r="Z47" i="225"/>
  <c r="J48" i="220"/>
  <c r="J51" i="220" s="1"/>
  <c r="J53" i="220" s="1"/>
  <c r="J56" i="220" s="1"/>
  <c r="J59" i="220" s="1"/>
  <c r="R48" i="220"/>
  <c r="R51" i="220" s="1"/>
  <c r="R53" i="220" s="1"/>
  <c r="R56" i="220" s="1"/>
  <c r="R59" i="220" s="1"/>
  <c r="I48" i="220"/>
  <c r="I51" i="220" s="1"/>
  <c r="I53" i="220" s="1"/>
  <c r="I56" i="220" s="1"/>
  <c r="I59" i="220" s="1"/>
  <c r="Q48" i="220"/>
  <c r="Q51" i="220" s="1"/>
  <c r="Q53" i="220" s="1"/>
  <c r="Q56" i="220" s="1"/>
  <c r="Q59" i="220" s="1"/>
  <c r="AA48" i="218"/>
  <c r="AA51" i="218" s="1"/>
  <c r="AA53" i="218" s="1"/>
  <c r="AA56" i="218" s="1"/>
  <c r="AA59" i="218" s="1"/>
  <c r="D48" i="217"/>
  <c r="D51" i="217" s="1"/>
  <c r="D53" i="217" s="1"/>
  <c r="D56" i="217" s="1"/>
  <c r="D59" i="217" s="1"/>
  <c r="L48" i="217"/>
  <c r="L51" i="217" s="1"/>
  <c r="L53" i="217" s="1"/>
  <c r="L56" i="217" s="1"/>
  <c r="L59" i="217" s="1"/>
  <c r="T48" i="217"/>
  <c r="T51" i="217" s="1"/>
  <c r="T53" i="217" s="1"/>
  <c r="T56" i="217" s="1"/>
  <c r="T59" i="217" s="1"/>
  <c r="J48" i="222"/>
  <c r="J51" i="222" s="1"/>
  <c r="J53" i="222" s="1"/>
  <c r="J56" i="222" s="1"/>
  <c r="J59" i="222" s="1"/>
  <c r="R48" i="222"/>
  <c r="R51" i="222" s="1"/>
  <c r="R53" i="222" s="1"/>
  <c r="R56" i="222" s="1"/>
  <c r="R59" i="222" s="1"/>
  <c r="E48" i="219"/>
  <c r="E51" i="219" s="1"/>
  <c r="E53" i="219" s="1"/>
  <c r="E56" i="219" s="1"/>
  <c r="E59" i="219" s="1"/>
  <c r="M48" i="219"/>
  <c r="M51" i="219" s="1"/>
  <c r="M53" i="219" s="1"/>
  <c r="M56" i="219" s="1"/>
  <c r="M59" i="219" s="1"/>
  <c r="U48" i="219"/>
  <c r="U51" i="219" s="1"/>
  <c r="U53" i="219" s="1"/>
  <c r="U56" i="219" s="1"/>
  <c r="U59" i="219" s="1"/>
  <c r="C48" i="218"/>
  <c r="C51" i="218" s="1"/>
  <c r="C53" i="218" s="1"/>
  <c r="C56" i="218" s="1"/>
  <c r="C59" i="218" s="1"/>
  <c r="K48" i="218"/>
  <c r="K51" i="218" s="1"/>
  <c r="K53" i="218" s="1"/>
  <c r="K56" i="218" s="1"/>
  <c r="K59" i="218" s="1"/>
  <c r="S48" i="218"/>
  <c r="S51" i="218" s="1"/>
  <c r="S53" i="218" s="1"/>
  <c r="S56" i="218" s="1"/>
  <c r="S59" i="218" s="1"/>
  <c r="Z32" i="224"/>
  <c r="J48" i="243"/>
  <c r="J51" i="243" s="1"/>
  <c r="J53" i="243" s="1"/>
  <c r="J56" i="243" s="1"/>
  <c r="J59" i="243" s="1"/>
  <c r="Q48" i="242"/>
  <c r="Q51" i="242" s="1"/>
  <c r="Q53" i="242" s="1"/>
  <c r="Q56" i="242" s="1"/>
  <c r="Q59" i="242" s="1"/>
  <c r="Z48" i="235"/>
  <c r="M48" i="233"/>
  <c r="M51" i="233" s="1"/>
  <c r="M53" i="233" s="1"/>
  <c r="M56" i="233" s="1"/>
  <c r="M59" i="233" s="1"/>
  <c r="U48" i="233"/>
  <c r="U51" i="233" s="1"/>
  <c r="U53" i="233" s="1"/>
  <c r="U56" i="233" s="1"/>
  <c r="U59" i="233" s="1"/>
  <c r="O48" i="258"/>
  <c r="O51" i="258" s="1"/>
  <c r="O53" i="258" s="1"/>
  <c r="O56" i="258" s="1"/>
  <c r="O59" i="258" s="1"/>
  <c r="P48" i="251"/>
  <c r="P51" i="251" s="1"/>
  <c r="P53" i="251" s="1"/>
  <c r="P56" i="251" s="1"/>
  <c r="P59" i="251" s="1"/>
  <c r="Z47" i="258"/>
  <c r="I48" i="257"/>
  <c r="I51" i="257" s="1"/>
  <c r="I53" i="257" s="1"/>
  <c r="I56" i="257" s="1"/>
  <c r="I59" i="257" s="1"/>
  <c r="Q48" i="257"/>
  <c r="Q51" i="257" s="1"/>
  <c r="Q53" i="257" s="1"/>
  <c r="Q56" i="257" s="1"/>
  <c r="Q59" i="257" s="1"/>
  <c r="Y48" i="257"/>
  <c r="Y51" i="257" s="1"/>
  <c r="Y53" i="257" s="1"/>
  <c r="Y56" i="257" s="1"/>
  <c r="Y59" i="257" s="1"/>
  <c r="H48" i="257"/>
  <c r="H51" i="257" s="1"/>
  <c r="H53" i="257" s="1"/>
  <c r="H56" i="257" s="1"/>
  <c r="H59" i="257" s="1"/>
  <c r="P48" i="257"/>
  <c r="P51" i="257" s="1"/>
  <c r="P53" i="257" s="1"/>
  <c r="P56" i="257" s="1"/>
  <c r="P59" i="257" s="1"/>
  <c r="R48" i="256"/>
  <c r="R51" i="256" s="1"/>
  <c r="R53" i="256" s="1"/>
  <c r="R56" i="256" s="1"/>
  <c r="R59" i="256" s="1"/>
  <c r="Z47" i="254"/>
  <c r="Z47" i="234"/>
  <c r="W48" i="231"/>
  <c r="W51" i="231" s="1"/>
  <c r="W53" i="231" s="1"/>
  <c r="W56" i="231" s="1"/>
  <c r="W59" i="231" s="1"/>
  <c r="Z47" i="226"/>
  <c r="C48" i="224"/>
  <c r="C51" i="224" s="1"/>
  <c r="C53" i="224" s="1"/>
  <c r="C56" i="224" s="1"/>
  <c r="C59" i="224" s="1"/>
  <c r="K48" i="224"/>
  <c r="K51" i="224" s="1"/>
  <c r="K53" i="224" s="1"/>
  <c r="K56" i="224" s="1"/>
  <c r="K59" i="224" s="1"/>
  <c r="S48" i="224"/>
  <c r="S51" i="224" s="1"/>
  <c r="S53" i="224" s="1"/>
  <c r="S56" i="224" s="1"/>
  <c r="S59" i="224" s="1"/>
  <c r="E48" i="220"/>
  <c r="E51" i="220" s="1"/>
  <c r="E53" i="220" s="1"/>
  <c r="E56" i="220" s="1"/>
  <c r="E59" i="220" s="1"/>
  <c r="M48" i="220"/>
  <c r="M51" i="220" s="1"/>
  <c r="M53" i="220" s="1"/>
  <c r="M56" i="220" s="1"/>
  <c r="M59" i="220" s="1"/>
  <c r="U48" i="220"/>
  <c r="U51" i="220" s="1"/>
  <c r="U53" i="220" s="1"/>
  <c r="U56" i="220" s="1"/>
  <c r="U59" i="220" s="1"/>
  <c r="D48" i="220"/>
  <c r="D51" i="220" s="1"/>
  <c r="D53" i="220" s="1"/>
  <c r="D56" i="220" s="1"/>
  <c r="D59" i="220" s="1"/>
  <c r="L48" i="220"/>
  <c r="L51" i="220" s="1"/>
  <c r="L53" i="220" s="1"/>
  <c r="L56" i="220" s="1"/>
  <c r="L59" i="220" s="1"/>
  <c r="T48" i="220"/>
  <c r="T51" i="220" s="1"/>
  <c r="T53" i="220" s="1"/>
  <c r="T56" i="220" s="1"/>
  <c r="T59" i="220" s="1"/>
  <c r="G48" i="217"/>
  <c r="G51" i="217" s="1"/>
  <c r="G53" i="217" s="1"/>
  <c r="G56" i="217" s="1"/>
  <c r="G59" i="217" s="1"/>
  <c r="O48" i="217"/>
  <c r="O51" i="217" s="1"/>
  <c r="O53" i="217" s="1"/>
  <c r="O56" i="217" s="1"/>
  <c r="O59" i="217" s="1"/>
  <c r="W48" i="217"/>
  <c r="W51" i="217" s="1"/>
  <c r="W53" i="217" s="1"/>
  <c r="W56" i="217" s="1"/>
  <c r="W59" i="217" s="1"/>
  <c r="Z32" i="212"/>
  <c r="I48" i="212"/>
  <c r="I51" i="212" s="1"/>
  <c r="I53" i="212" s="1"/>
  <c r="I56" i="212" s="1"/>
  <c r="I59" i="212" s="1"/>
  <c r="Q48" i="212"/>
  <c r="Q51" i="212" s="1"/>
  <c r="Q53" i="212" s="1"/>
  <c r="Q56" i="212" s="1"/>
  <c r="Q59" i="212" s="1"/>
  <c r="Y48" i="212"/>
  <c r="Y51" i="212" s="1"/>
  <c r="Y53" i="212" s="1"/>
  <c r="Y56" i="212" s="1"/>
  <c r="Y59" i="212" s="1"/>
  <c r="E48" i="211"/>
  <c r="E51" i="211" s="1"/>
  <c r="E53" i="211" s="1"/>
  <c r="E56" i="211" s="1"/>
  <c r="E59" i="211" s="1"/>
  <c r="M48" i="211"/>
  <c r="M51" i="211" s="1"/>
  <c r="M53" i="211" s="1"/>
  <c r="M56" i="211" s="1"/>
  <c r="M59" i="211" s="1"/>
  <c r="U48" i="211"/>
  <c r="U51" i="211" s="1"/>
  <c r="U53" i="211" s="1"/>
  <c r="U56" i="211" s="1"/>
  <c r="U59" i="211" s="1"/>
  <c r="AA48" i="210"/>
  <c r="AA51" i="210" s="1"/>
  <c r="AA53" i="210" s="1"/>
  <c r="AA56" i="210" s="1"/>
  <c r="AA59" i="210" s="1"/>
  <c r="Z47" i="192"/>
  <c r="D48" i="191"/>
  <c r="D51" i="191" s="1"/>
  <c r="D53" i="191" s="1"/>
  <c r="D56" i="191" s="1"/>
  <c r="D59" i="191" s="1"/>
  <c r="L48" i="191"/>
  <c r="L51" i="191" s="1"/>
  <c r="L53" i="191" s="1"/>
  <c r="L56" i="191" s="1"/>
  <c r="L59" i="191" s="1"/>
  <c r="T48" i="191"/>
  <c r="T51" i="191" s="1"/>
  <c r="T53" i="191" s="1"/>
  <c r="T56" i="191" s="1"/>
  <c r="T59" i="191" s="1"/>
  <c r="X48" i="187"/>
  <c r="Z32" i="184"/>
  <c r="I48" i="184"/>
  <c r="I51" i="184" s="1"/>
  <c r="I53" i="184" s="1"/>
  <c r="I56" i="184" s="1"/>
  <c r="I59" i="184" s="1"/>
  <c r="Q48" i="184"/>
  <c r="Q51" i="184" s="1"/>
  <c r="Q53" i="184" s="1"/>
  <c r="Q56" i="184" s="1"/>
  <c r="Q59" i="184" s="1"/>
  <c r="D48" i="181"/>
  <c r="D51" i="181" s="1"/>
  <c r="D53" i="181" s="1"/>
  <c r="D56" i="181" s="1"/>
  <c r="D59" i="181" s="1"/>
  <c r="L48" i="181"/>
  <c r="L51" i="181" s="1"/>
  <c r="L53" i="181" s="1"/>
  <c r="L56" i="181" s="1"/>
  <c r="L59" i="181" s="1"/>
  <c r="T48" i="181"/>
  <c r="T51" i="181" s="1"/>
  <c r="T53" i="181" s="1"/>
  <c r="T56" i="181" s="1"/>
  <c r="T59" i="181" s="1"/>
  <c r="J48" i="180"/>
  <c r="J51" i="180" s="1"/>
  <c r="J53" i="180" s="1"/>
  <c r="J56" i="180" s="1"/>
  <c r="J59" i="180" s="1"/>
  <c r="R48" i="180"/>
  <c r="R51" i="180" s="1"/>
  <c r="R53" i="180" s="1"/>
  <c r="R56" i="180" s="1"/>
  <c r="R59" i="180" s="1"/>
  <c r="Z32" i="180"/>
  <c r="I48" i="180"/>
  <c r="I51" i="180" s="1"/>
  <c r="I53" i="180" s="1"/>
  <c r="I56" i="180" s="1"/>
  <c r="I59" i="180" s="1"/>
  <c r="Q48" i="180"/>
  <c r="Q51" i="180" s="1"/>
  <c r="Q53" i="180" s="1"/>
  <c r="Q56" i="180" s="1"/>
  <c r="Q59" i="180" s="1"/>
  <c r="Y48" i="180"/>
  <c r="Y51" i="180" s="1"/>
  <c r="Y53" i="180" s="1"/>
  <c r="Y56" i="180" s="1"/>
  <c r="Y59" i="180" s="1"/>
  <c r="F48" i="179"/>
  <c r="F51" i="179" s="1"/>
  <c r="F53" i="179" s="1"/>
  <c r="F56" i="179" s="1"/>
  <c r="F59" i="179" s="1"/>
  <c r="N48" i="179"/>
  <c r="N51" i="179" s="1"/>
  <c r="N53" i="179" s="1"/>
  <c r="N56" i="179" s="1"/>
  <c r="N59" i="179" s="1"/>
  <c r="V48" i="179"/>
  <c r="V51" i="179" s="1"/>
  <c r="V53" i="179" s="1"/>
  <c r="V56" i="179" s="1"/>
  <c r="V59" i="179" s="1"/>
  <c r="E48" i="176"/>
  <c r="E51" i="176" s="1"/>
  <c r="E53" i="176" s="1"/>
  <c r="E56" i="176" s="1"/>
  <c r="E59" i="176" s="1"/>
  <c r="M48" i="176"/>
  <c r="M51" i="176" s="1"/>
  <c r="M53" i="176" s="1"/>
  <c r="M56" i="176" s="1"/>
  <c r="M59" i="176" s="1"/>
  <c r="U48" i="176"/>
  <c r="U51" i="176" s="1"/>
  <c r="U53" i="176" s="1"/>
  <c r="U56" i="176" s="1"/>
  <c r="U59" i="176" s="1"/>
  <c r="Z47" i="166"/>
  <c r="Y48" i="166"/>
  <c r="Y51" i="166" s="1"/>
  <c r="Y53" i="166" s="1"/>
  <c r="Y56" i="166" s="1"/>
  <c r="Y59" i="166" s="1"/>
  <c r="H48" i="216"/>
  <c r="H51" i="216" s="1"/>
  <c r="H53" i="216" s="1"/>
  <c r="H56" i="216" s="1"/>
  <c r="H59" i="216" s="1"/>
  <c r="P48" i="216"/>
  <c r="P51" i="216" s="1"/>
  <c r="P53" i="216" s="1"/>
  <c r="P56" i="216" s="1"/>
  <c r="P59" i="216" s="1"/>
  <c r="F48" i="215"/>
  <c r="F51" i="215" s="1"/>
  <c r="F53" i="215" s="1"/>
  <c r="F56" i="215" s="1"/>
  <c r="F59" i="215" s="1"/>
  <c r="N48" i="215"/>
  <c r="N51" i="215" s="1"/>
  <c r="N53" i="215" s="1"/>
  <c r="N56" i="215" s="1"/>
  <c r="N59" i="215" s="1"/>
  <c r="V48" i="215"/>
  <c r="V51" i="215" s="1"/>
  <c r="V53" i="215" s="1"/>
  <c r="V56" i="215" s="1"/>
  <c r="V59" i="215" s="1"/>
  <c r="C48" i="210"/>
  <c r="C51" i="210" s="1"/>
  <c r="C53" i="210" s="1"/>
  <c r="C56" i="210" s="1"/>
  <c r="C59" i="210" s="1"/>
  <c r="K48" i="210"/>
  <c r="K51" i="210" s="1"/>
  <c r="K53" i="210" s="1"/>
  <c r="K56" i="210" s="1"/>
  <c r="K59" i="210" s="1"/>
  <c r="S48" i="210"/>
  <c r="S51" i="210" s="1"/>
  <c r="S53" i="210" s="1"/>
  <c r="S56" i="210" s="1"/>
  <c r="S59" i="210" s="1"/>
  <c r="I48" i="206"/>
  <c r="I51" i="206" s="1"/>
  <c r="I53" i="206" s="1"/>
  <c r="I56" i="206" s="1"/>
  <c r="I59" i="206" s="1"/>
  <c r="Q48" i="206"/>
  <c r="Q51" i="206" s="1"/>
  <c r="Q53" i="206" s="1"/>
  <c r="Q56" i="206" s="1"/>
  <c r="Q59" i="206" s="1"/>
  <c r="Y48" i="206"/>
  <c r="Y51" i="206" s="1"/>
  <c r="Y53" i="206" s="1"/>
  <c r="Y56" i="206" s="1"/>
  <c r="Y59" i="206" s="1"/>
  <c r="Z47" i="206"/>
  <c r="H48" i="195"/>
  <c r="H51" i="195" s="1"/>
  <c r="H53" i="195" s="1"/>
  <c r="H56" i="195" s="1"/>
  <c r="H59" i="195" s="1"/>
  <c r="P48" i="195"/>
  <c r="P51" i="195" s="1"/>
  <c r="P53" i="195" s="1"/>
  <c r="P56" i="195" s="1"/>
  <c r="P59" i="195" s="1"/>
  <c r="X48" i="190"/>
  <c r="P48" i="187"/>
  <c r="P51" i="187" s="1"/>
  <c r="P53" i="187" s="1"/>
  <c r="P56" i="187" s="1"/>
  <c r="P59" i="187" s="1"/>
  <c r="J48" i="183"/>
  <c r="J51" i="183" s="1"/>
  <c r="J53" i="183" s="1"/>
  <c r="J56" i="183" s="1"/>
  <c r="J59" i="183" s="1"/>
  <c r="R48" i="183"/>
  <c r="R51" i="183" s="1"/>
  <c r="R53" i="183" s="1"/>
  <c r="R56" i="183" s="1"/>
  <c r="R59" i="183" s="1"/>
  <c r="Z51" i="160"/>
  <c r="X53" i="160"/>
  <c r="N48" i="218"/>
  <c r="N51" i="218" s="1"/>
  <c r="N53" i="218" s="1"/>
  <c r="N56" i="218" s="1"/>
  <c r="N59" i="218" s="1"/>
  <c r="V48" i="218"/>
  <c r="V51" i="218" s="1"/>
  <c r="V53" i="218" s="1"/>
  <c r="V56" i="218" s="1"/>
  <c r="V59" i="218" s="1"/>
  <c r="H48" i="213"/>
  <c r="H51" i="213" s="1"/>
  <c r="H53" i="213" s="1"/>
  <c r="H56" i="213" s="1"/>
  <c r="H59" i="213" s="1"/>
  <c r="P48" i="213"/>
  <c r="P51" i="213" s="1"/>
  <c r="P53" i="213" s="1"/>
  <c r="P56" i="213" s="1"/>
  <c r="P59" i="213" s="1"/>
  <c r="H48" i="208"/>
  <c r="H51" i="208" s="1"/>
  <c r="H53" i="208" s="1"/>
  <c r="H56" i="208" s="1"/>
  <c r="H59" i="208" s="1"/>
  <c r="P48" i="208"/>
  <c r="P51" i="208" s="1"/>
  <c r="P53" i="208" s="1"/>
  <c r="P56" i="208" s="1"/>
  <c r="P59" i="208" s="1"/>
  <c r="X51" i="205"/>
  <c r="Z48" i="201"/>
  <c r="X53" i="200"/>
  <c r="F48" i="194"/>
  <c r="F51" i="194" s="1"/>
  <c r="F53" i="194" s="1"/>
  <c r="F56" i="194" s="1"/>
  <c r="F59" i="194" s="1"/>
  <c r="N48" i="194"/>
  <c r="N51" i="194" s="1"/>
  <c r="N53" i="194" s="1"/>
  <c r="N56" i="194" s="1"/>
  <c r="N59" i="194" s="1"/>
  <c r="V48" i="194"/>
  <c r="V51" i="194" s="1"/>
  <c r="V53" i="194" s="1"/>
  <c r="V56" i="194" s="1"/>
  <c r="V59" i="194" s="1"/>
  <c r="AA48" i="192"/>
  <c r="AA51" i="192" s="1"/>
  <c r="AA53" i="192" s="1"/>
  <c r="AA56" i="192" s="1"/>
  <c r="AA59" i="192" s="1"/>
  <c r="J48" i="190"/>
  <c r="J51" i="190" s="1"/>
  <c r="J53" i="190" s="1"/>
  <c r="J56" i="190" s="1"/>
  <c r="J59" i="190" s="1"/>
  <c r="R48" i="190"/>
  <c r="R51" i="190" s="1"/>
  <c r="R53" i="190" s="1"/>
  <c r="R56" i="190" s="1"/>
  <c r="R59" i="190" s="1"/>
  <c r="F48" i="189"/>
  <c r="F51" i="189" s="1"/>
  <c r="F53" i="189" s="1"/>
  <c r="F56" i="189" s="1"/>
  <c r="F59" i="189" s="1"/>
  <c r="N48" i="189"/>
  <c r="N51" i="189" s="1"/>
  <c r="N53" i="189" s="1"/>
  <c r="N56" i="189" s="1"/>
  <c r="N59" i="189" s="1"/>
  <c r="V48" i="189"/>
  <c r="V51" i="189" s="1"/>
  <c r="V53" i="189" s="1"/>
  <c r="V56" i="189" s="1"/>
  <c r="V59" i="189" s="1"/>
  <c r="G48" i="186"/>
  <c r="G51" i="186" s="1"/>
  <c r="G53" i="186" s="1"/>
  <c r="G56" i="186" s="1"/>
  <c r="G59" i="186" s="1"/>
  <c r="O48" i="186"/>
  <c r="O51" i="186" s="1"/>
  <c r="O53" i="186" s="1"/>
  <c r="O56" i="186" s="1"/>
  <c r="O59" i="186" s="1"/>
  <c r="W48" i="186"/>
  <c r="W51" i="186" s="1"/>
  <c r="W53" i="186" s="1"/>
  <c r="W56" i="186" s="1"/>
  <c r="W59" i="186" s="1"/>
  <c r="G48" i="182"/>
  <c r="G51" i="182" s="1"/>
  <c r="G53" i="182" s="1"/>
  <c r="G56" i="182" s="1"/>
  <c r="G59" i="182" s="1"/>
  <c r="O48" i="182"/>
  <c r="O51" i="182" s="1"/>
  <c r="O53" i="182" s="1"/>
  <c r="O56" i="182" s="1"/>
  <c r="O59" i="182" s="1"/>
  <c r="W48" i="182"/>
  <c r="W51" i="182" s="1"/>
  <c r="W53" i="182" s="1"/>
  <c r="W56" i="182" s="1"/>
  <c r="W59" i="182" s="1"/>
  <c r="J48" i="171"/>
  <c r="J51" i="171" s="1"/>
  <c r="J53" i="171" s="1"/>
  <c r="J56" i="171" s="1"/>
  <c r="J59" i="171" s="1"/>
  <c r="R48" i="171"/>
  <c r="R51" i="171" s="1"/>
  <c r="R53" i="171" s="1"/>
  <c r="R56" i="171" s="1"/>
  <c r="R59" i="171" s="1"/>
  <c r="X48" i="165"/>
  <c r="Z32" i="165"/>
  <c r="G48" i="214"/>
  <c r="G51" i="214" s="1"/>
  <c r="G53" i="214" s="1"/>
  <c r="G56" i="214" s="1"/>
  <c r="G59" i="214" s="1"/>
  <c r="O48" i="214"/>
  <c r="O51" i="214" s="1"/>
  <c r="O53" i="214" s="1"/>
  <c r="O56" i="214" s="1"/>
  <c r="O59" i="214" s="1"/>
  <c r="W48" i="214"/>
  <c r="W51" i="214" s="1"/>
  <c r="W53" i="214" s="1"/>
  <c r="W56" i="214" s="1"/>
  <c r="W59" i="214" s="1"/>
  <c r="E48" i="212"/>
  <c r="E51" i="212" s="1"/>
  <c r="E53" i="212" s="1"/>
  <c r="E56" i="212" s="1"/>
  <c r="E59" i="212" s="1"/>
  <c r="M48" i="212"/>
  <c r="M51" i="212" s="1"/>
  <c r="M53" i="212" s="1"/>
  <c r="M56" i="212" s="1"/>
  <c r="M59" i="212" s="1"/>
  <c r="U48" i="212"/>
  <c r="U51" i="212" s="1"/>
  <c r="U53" i="212" s="1"/>
  <c r="U56" i="212" s="1"/>
  <c r="U59" i="212" s="1"/>
  <c r="D48" i="209"/>
  <c r="D51" i="209" s="1"/>
  <c r="D53" i="209" s="1"/>
  <c r="D56" i="209" s="1"/>
  <c r="D59" i="209" s="1"/>
  <c r="L48" i="209"/>
  <c r="L51" i="209" s="1"/>
  <c r="L53" i="209" s="1"/>
  <c r="L56" i="209" s="1"/>
  <c r="L59" i="209" s="1"/>
  <c r="T48" i="209"/>
  <c r="T51" i="209" s="1"/>
  <c r="T53" i="209" s="1"/>
  <c r="T56" i="209" s="1"/>
  <c r="T59" i="209" s="1"/>
  <c r="C48" i="206"/>
  <c r="C51" i="206" s="1"/>
  <c r="C53" i="206" s="1"/>
  <c r="C56" i="206" s="1"/>
  <c r="C59" i="206" s="1"/>
  <c r="K48" i="206"/>
  <c r="K51" i="206" s="1"/>
  <c r="K53" i="206" s="1"/>
  <c r="K56" i="206" s="1"/>
  <c r="K59" i="206" s="1"/>
  <c r="S48" i="206"/>
  <c r="S51" i="206" s="1"/>
  <c r="S53" i="206" s="1"/>
  <c r="S56" i="206" s="1"/>
  <c r="S59" i="206" s="1"/>
  <c r="G48" i="202"/>
  <c r="G51" i="202" s="1"/>
  <c r="G53" i="202" s="1"/>
  <c r="G56" i="202" s="1"/>
  <c r="G59" i="202" s="1"/>
  <c r="O48" i="202"/>
  <c r="O51" i="202" s="1"/>
  <c r="O53" i="202" s="1"/>
  <c r="O56" i="202" s="1"/>
  <c r="O59" i="202" s="1"/>
  <c r="W48" i="202"/>
  <c r="W51" i="202" s="1"/>
  <c r="W53" i="202" s="1"/>
  <c r="W56" i="202" s="1"/>
  <c r="W59" i="202" s="1"/>
  <c r="I48" i="198"/>
  <c r="I51" i="198" s="1"/>
  <c r="I53" i="198" s="1"/>
  <c r="I56" i="198" s="1"/>
  <c r="I59" i="198" s="1"/>
  <c r="Q48" i="198"/>
  <c r="Q51" i="198" s="1"/>
  <c r="Q53" i="198" s="1"/>
  <c r="Q56" i="198" s="1"/>
  <c r="Q59" i="198" s="1"/>
  <c r="Y48" i="198"/>
  <c r="Y51" i="198" s="1"/>
  <c r="Y53" i="198" s="1"/>
  <c r="Y56" i="198" s="1"/>
  <c r="Y59" i="198" s="1"/>
  <c r="Z47" i="198"/>
  <c r="G48" i="197"/>
  <c r="G51" i="197" s="1"/>
  <c r="G53" i="197" s="1"/>
  <c r="G56" i="197" s="1"/>
  <c r="G59" i="197" s="1"/>
  <c r="O48" i="197"/>
  <c r="O51" i="197" s="1"/>
  <c r="O53" i="197" s="1"/>
  <c r="O56" i="197" s="1"/>
  <c r="O59" i="197" s="1"/>
  <c r="W48" i="197"/>
  <c r="W51" i="197" s="1"/>
  <c r="W53" i="197" s="1"/>
  <c r="W56" i="197" s="1"/>
  <c r="W59" i="197" s="1"/>
  <c r="F48" i="197"/>
  <c r="F51" i="197" s="1"/>
  <c r="F53" i="197" s="1"/>
  <c r="F56" i="197" s="1"/>
  <c r="F59" i="197" s="1"/>
  <c r="N48" i="197"/>
  <c r="N51" i="197" s="1"/>
  <c r="N53" i="197" s="1"/>
  <c r="N56" i="197" s="1"/>
  <c r="N59" i="197" s="1"/>
  <c r="V48" i="197"/>
  <c r="V51" i="197" s="1"/>
  <c r="V53" i="197" s="1"/>
  <c r="V56" i="197" s="1"/>
  <c r="V59" i="197" s="1"/>
  <c r="G48" i="194"/>
  <c r="G51" i="194" s="1"/>
  <c r="G53" i="194" s="1"/>
  <c r="G56" i="194" s="1"/>
  <c r="G59" i="194" s="1"/>
  <c r="O48" i="194"/>
  <c r="O51" i="194" s="1"/>
  <c r="O53" i="194" s="1"/>
  <c r="O56" i="194" s="1"/>
  <c r="O59" i="194" s="1"/>
  <c r="W48" i="194"/>
  <c r="W51" i="194" s="1"/>
  <c r="W53" i="194" s="1"/>
  <c r="W56" i="194" s="1"/>
  <c r="W59" i="194" s="1"/>
  <c r="C48" i="192"/>
  <c r="C51" i="192" s="1"/>
  <c r="C53" i="192" s="1"/>
  <c r="C56" i="192" s="1"/>
  <c r="C59" i="192" s="1"/>
  <c r="K48" i="192"/>
  <c r="K51" i="192" s="1"/>
  <c r="K53" i="192" s="1"/>
  <c r="K56" i="192" s="1"/>
  <c r="K59" i="192" s="1"/>
  <c r="S48" i="192"/>
  <c r="S51" i="192" s="1"/>
  <c r="S53" i="192" s="1"/>
  <c r="S56" i="192" s="1"/>
  <c r="S59" i="192" s="1"/>
  <c r="C48" i="190"/>
  <c r="C51" i="190" s="1"/>
  <c r="C53" i="190" s="1"/>
  <c r="C56" i="190" s="1"/>
  <c r="C59" i="190" s="1"/>
  <c r="K48" i="190"/>
  <c r="K51" i="190" s="1"/>
  <c r="K53" i="190" s="1"/>
  <c r="K56" i="190" s="1"/>
  <c r="K59" i="190" s="1"/>
  <c r="S48" i="190"/>
  <c r="S51" i="190" s="1"/>
  <c r="S53" i="190" s="1"/>
  <c r="S56" i="190" s="1"/>
  <c r="S59" i="190" s="1"/>
  <c r="AA48" i="187"/>
  <c r="AA51" i="187" s="1"/>
  <c r="AA53" i="187" s="1"/>
  <c r="AA56" i="187" s="1"/>
  <c r="AA59" i="187" s="1"/>
  <c r="R48" i="187"/>
  <c r="R51" i="187" s="1"/>
  <c r="R53" i="187" s="1"/>
  <c r="R56" i="187" s="1"/>
  <c r="R59" i="187" s="1"/>
  <c r="D48" i="185"/>
  <c r="D51" i="185" s="1"/>
  <c r="D53" i="185" s="1"/>
  <c r="D56" i="185" s="1"/>
  <c r="D59" i="185" s="1"/>
  <c r="L48" i="185"/>
  <c r="L51" i="185" s="1"/>
  <c r="L53" i="185" s="1"/>
  <c r="L56" i="185" s="1"/>
  <c r="L59" i="185" s="1"/>
  <c r="T48" i="185"/>
  <c r="T51" i="185" s="1"/>
  <c r="T53" i="185" s="1"/>
  <c r="T56" i="185" s="1"/>
  <c r="T59" i="185" s="1"/>
  <c r="Z47" i="182"/>
  <c r="G48" i="178"/>
  <c r="G51" i="178" s="1"/>
  <c r="G53" i="178" s="1"/>
  <c r="G56" i="178" s="1"/>
  <c r="G59" i="178" s="1"/>
  <c r="O48" i="178"/>
  <c r="O51" i="178" s="1"/>
  <c r="O53" i="178" s="1"/>
  <c r="O56" i="178" s="1"/>
  <c r="O59" i="178" s="1"/>
  <c r="W48" i="178"/>
  <c r="W51" i="178" s="1"/>
  <c r="W53" i="178" s="1"/>
  <c r="W56" i="178" s="1"/>
  <c r="W59" i="178" s="1"/>
  <c r="Z32" i="176"/>
  <c r="X48" i="176"/>
  <c r="F48" i="164"/>
  <c r="F51" i="164" s="1"/>
  <c r="F53" i="164" s="1"/>
  <c r="F56" i="164" s="1"/>
  <c r="F59" i="164" s="1"/>
  <c r="N48" i="164"/>
  <c r="N51" i="164" s="1"/>
  <c r="N53" i="164" s="1"/>
  <c r="N56" i="164" s="1"/>
  <c r="N59" i="164" s="1"/>
  <c r="V48" i="164"/>
  <c r="V51" i="164" s="1"/>
  <c r="V53" i="164" s="1"/>
  <c r="V56" i="164" s="1"/>
  <c r="V59" i="164" s="1"/>
  <c r="AA48" i="213"/>
  <c r="AA51" i="213" s="1"/>
  <c r="AA53" i="213" s="1"/>
  <c r="AA56" i="213" s="1"/>
  <c r="AA59" i="213" s="1"/>
  <c r="F48" i="210"/>
  <c r="F51" i="210" s="1"/>
  <c r="F53" i="210" s="1"/>
  <c r="F56" i="210" s="1"/>
  <c r="F59" i="210" s="1"/>
  <c r="N48" i="210"/>
  <c r="N51" i="210" s="1"/>
  <c r="N53" i="210" s="1"/>
  <c r="N56" i="210" s="1"/>
  <c r="N59" i="210" s="1"/>
  <c r="V48" i="210"/>
  <c r="V51" i="210" s="1"/>
  <c r="V53" i="210" s="1"/>
  <c r="V56" i="210" s="1"/>
  <c r="V59" i="210" s="1"/>
  <c r="G48" i="196"/>
  <c r="G51" i="196" s="1"/>
  <c r="G53" i="196" s="1"/>
  <c r="G56" i="196" s="1"/>
  <c r="G59" i="196" s="1"/>
  <c r="O48" i="196"/>
  <c r="O51" i="196" s="1"/>
  <c r="O53" i="196" s="1"/>
  <c r="O56" i="196" s="1"/>
  <c r="O59" i="196" s="1"/>
  <c r="W48" i="196"/>
  <c r="W51" i="196" s="1"/>
  <c r="W53" i="196" s="1"/>
  <c r="W56" i="196" s="1"/>
  <c r="W59" i="196" s="1"/>
  <c r="Z48" i="193"/>
  <c r="H48" i="181"/>
  <c r="H51" i="181" s="1"/>
  <c r="H53" i="181" s="1"/>
  <c r="H56" i="181" s="1"/>
  <c r="H59" i="181" s="1"/>
  <c r="P48" i="181"/>
  <c r="P51" i="181" s="1"/>
  <c r="P53" i="181" s="1"/>
  <c r="P56" i="181" s="1"/>
  <c r="P59" i="181" s="1"/>
  <c r="J48" i="179"/>
  <c r="J51" i="179" s="1"/>
  <c r="J53" i="179" s="1"/>
  <c r="J56" i="179" s="1"/>
  <c r="J59" i="179" s="1"/>
  <c r="R48" i="179"/>
  <c r="R51" i="179" s="1"/>
  <c r="R53" i="179" s="1"/>
  <c r="R56" i="179" s="1"/>
  <c r="R59" i="179" s="1"/>
  <c r="S48" i="169"/>
  <c r="S51" i="169" s="1"/>
  <c r="S53" i="169" s="1"/>
  <c r="S56" i="169" s="1"/>
  <c r="S59" i="169" s="1"/>
  <c r="C48" i="215"/>
  <c r="C51" i="215" s="1"/>
  <c r="C53" i="215" s="1"/>
  <c r="C56" i="215" s="1"/>
  <c r="C59" i="215" s="1"/>
  <c r="K48" i="215"/>
  <c r="K51" i="215" s="1"/>
  <c r="K53" i="215" s="1"/>
  <c r="K56" i="215" s="1"/>
  <c r="K59" i="215" s="1"/>
  <c r="S48" i="215"/>
  <c r="S51" i="215" s="1"/>
  <c r="S53" i="215" s="1"/>
  <c r="S56" i="215" s="1"/>
  <c r="S59" i="215" s="1"/>
  <c r="C48" i="213"/>
  <c r="C51" i="213" s="1"/>
  <c r="C53" i="213" s="1"/>
  <c r="C56" i="213" s="1"/>
  <c r="C59" i="213" s="1"/>
  <c r="K48" i="213"/>
  <c r="K51" i="213" s="1"/>
  <c r="K53" i="213" s="1"/>
  <c r="K56" i="213" s="1"/>
  <c r="K59" i="213" s="1"/>
  <c r="S48" i="213"/>
  <c r="S51" i="213" s="1"/>
  <c r="S53" i="213" s="1"/>
  <c r="S56" i="213" s="1"/>
  <c r="S59" i="213" s="1"/>
  <c r="G48" i="212"/>
  <c r="G51" i="212" s="1"/>
  <c r="G53" i="212" s="1"/>
  <c r="G56" i="212" s="1"/>
  <c r="G59" i="212" s="1"/>
  <c r="O48" i="212"/>
  <c r="O51" i="212" s="1"/>
  <c r="O53" i="212" s="1"/>
  <c r="O56" i="212" s="1"/>
  <c r="O59" i="212" s="1"/>
  <c r="W48" i="212"/>
  <c r="W51" i="212" s="1"/>
  <c r="W53" i="212" s="1"/>
  <c r="W56" i="212" s="1"/>
  <c r="W59" i="212" s="1"/>
  <c r="AA48" i="211"/>
  <c r="AA51" i="211" s="1"/>
  <c r="AA53" i="211" s="1"/>
  <c r="AA56" i="211" s="1"/>
  <c r="AA59" i="211" s="1"/>
  <c r="J48" i="211"/>
  <c r="J51" i="211" s="1"/>
  <c r="J53" i="211" s="1"/>
  <c r="J56" i="211" s="1"/>
  <c r="J59" i="211" s="1"/>
  <c r="R48" i="211"/>
  <c r="R51" i="211" s="1"/>
  <c r="R53" i="211" s="1"/>
  <c r="R56" i="211" s="1"/>
  <c r="R59" i="211" s="1"/>
  <c r="J48" i="207"/>
  <c r="J51" i="207" s="1"/>
  <c r="J53" i="207" s="1"/>
  <c r="J56" i="207" s="1"/>
  <c r="J59" i="207" s="1"/>
  <c r="R48" i="207"/>
  <c r="R51" i="207" s="1"/>
  <c r="R53" i="207" s="1"/>
  <c r="R56" i="207" s="1"/>
  <c r="R59" i="207" s="1"/>
  <c r="I48" i="207"/>
  <c r="I51" i="207" s="1"/>
  <c r="I53" i="207" s="1"/>
  <c r="I56" i="207" s="1"/>
  <c r="I59" i="207" s="1"/>
  <c r="Q48" i="207"/>
  <c r="Q51" i="207" s="1"/>
  <c r="Q53" i="207" s="1"/>
  <c r="Q56" i="207" s="1"/>
  <c r="Q59" i="207" s="1"/>
  <c r="Y48" i="207"/>
  <c r="Y51" i="207" s="1"/>
  <c r="Y53" i="207" s="1"/>
  <c r="Y56" i="207" s="1"/>
  <c r="Y59" i="207" s="1"/>
  <c r="I48" i="202"/>
  <c r="I51" i="202" s="1"/>
  <c r="I53" i="202" s="1"/>
  <c r="I56" i="202" s="1"/>
  <c r="I59" i="202" s="1"/>
  <c r="Q48" i="202"/>
  <c r="Q51" i="202" s="1"/>
  <c r="Q53" i="202" s="1"/>
  <c r="Q56" i="202" s="1"/>
  <c r="Q59" i="202" s="1"/>
  <c r="Y48" i="202"/>
  <c r="Y51" i="202" s="1"/>
  <c r="Y53" i="202" s="1"/>
  <c r="Y56" i="202" s="1"/>
  <c r="Y59" i="202" s="1"/>
  <c r="X48" i="202"/>
  <c r="C48" i="198"/>
  <c r="C51" i="198" s="1"/>
  <c r="C53" i="198" s="1"/>
  <c r="C56" i="198" s="1"/>
  <c r="C59" i="198" s="1"/>
  <c r="K48" i="198"/>
  <c r="K51" i="198" s="1"/>
  <c r="K53" i="198" s="1"/>
  <c r="K56" i="198" s="1"/>
  <c r="K59" i="198" s="1"/>
  <c r="S48" i="198"/>
  <c r="S51" i="198" s="1"/>
  <c r="S53" i="198" s="1"/>
  <c r="S56" i="198" s="1"/>
  <c r="S59" i="198" s="1"/>
  <c r="Z47" i="196"/>
  <c r="AA48" i="186"/>
  <c r="AA51" i="186" s="1"/>
  <c r="AA53" i="186" s="1"/>
  <c r="AA56" i="186" s="1"/>
  <c r="AA59" i="186" s="1"/>
  <c r="F48" i="185"/>
  <c r="F51" i="185" s="1"/>
  <c r="F53" i="185" s="1"/>
  <c r="F56" i="185" s="1"/>
  <c r="F59" i="185" s="1"/>
  <c r="N48" i="185"/>
  <c r="N51" i="185" s="1"/>
  <c r="N53" i="185" s="1"/>
  <c r="N56" i="185" s="1"/>
  <c r="N59" i="185" s="1"/>
  <c r="V48" i="185"/>
  <c r="V51" i="185" s="1"/>
  <c r="V53" i="185" s="1"/>
  <c r="V56" i="185" s="1"/>
  <c r="V59" i="185" s="1"/>
  <c r="G48" i="184"/>
  <c r="G51" i="184" s="1"/>
  <c r="G53" i="184" s="1"/>
  <c r="G56" i="184" s="1"/>
  <c r="G59" i="184" s="1"/>
  <c r="O48" i="184"/>
  <c r="O51" i="184" s="1"/>
  <c r="O53" i="184" s="1"/>
  <c r="O56" i="184" s="1"/>
  <c r="O59" i="184" s="1"/>
  <c r="W48" i="184"/>
  <c r="W51" i="184" s="1"/>
  <c r="W53" i="184" s="1"/>
  <c r="W56" i="184" s="1"/>
  <c r="W59" i="184" s="1"/>
  <c r="F48" i="183"/>
  <c r="F51" i="183" s="1"/>
  <c r="F53" i="183" s="1"/>
  <c r="F56" i="183" s="1"/>
  <c r="F59" i="183" s="1"/>
  <c r="N48" i="183"/>
  <c r="N51" i="183" s="1"/>
  <c r="N53" i="183" s="1"/>
  <c r="N56" i="183" s="1"/>
  <c r="N59" i="183" s="1"/>
  <c r="V48" i="183"/>
  <c r="V51" i="183" s="1"/>
  <c r="V53" i="183" s="1"/>
  <c r="V56" i="183" s="1"/>
  <c r="V59" i="183" s="1"/>
  <c r="AA48" i="182"/>
  <c r="AA51" i="182" s="1"/>
  <c r="AA53" i="182" s="1"/>
  <c r="AA56" i="182" s="1"/>
  <c r="AA59" i="182" s="1"/>
  <c r="G48" i="180"/>
  <c r="G51" i="180" s="1"/>
  <c r="G53" i="180" s="1"/>
  <c r="G56" i="180" s="1"/>
  <c r="G59" i="180" s="1"/>
  <c r="O48" i="180"/>
  <c r="O51" i="180" s="1"/>
  <c r="O53" i="180" s="1"/>
  <c r="O56" i="180" s="1"/>
  <c r="O59" i="180" s="1"/>
  <c r="W48" i="180"/>
  <c r="W51" i="180" s="1"/>
  <c r="W53" i="180" s="1"/>
  <c r="W56" i="180" s="1"/>
  <c r="W59" i="180" s="1"/>
  <c r="J48" i="214"/>
  <c r="J51" i="214" s="1"/>
  <c r="J53" i="214" s="1"/>
  <c r="J56" i="214" s="1"/>
  <c r="J59" i="214" s="1"/>
  <c r="R48" i="214"/>
  <c r="R51" i="214" s="1"/>
  <c r="R53" i="214" s="1"/>
  <c r="R56" i="214" s="1"/>
  <c r="R59" i="214" s="1"/>
  <c r="G48" i="209"/>
  <c r="G51" i="209" s="1"/>
  <c r="G53" i="209" s="1"/>
  <c r="G56" i="209" s="1"/>
  <c r="G59" i="209" s="1"/>
  <c r="O48" i="209"/>
  <c r="O51" i="209" s="1"/>
  <c r="O53" i="209" s="1"/>
  <c r="O56" i="209" s="1"/>
  <c r="O59" i="209" s="1"/>
  <c r="W48" i="209"/>
  <c r="W51" i="209" s="1"/>
  <c r="W53" i="209" s="1"/>
  <c r="W56" i="209" s="1"/>
  <c r="W59" i="209" s="1"/>
  <c r="Z48" i="198"/>
  <c r="Z32" i="197"/>
  <c r="Z32" i="194"/>
  <c r="J48" i="193"/>
  <c r="J51" i="193" s="1"/>
  <c r="J53" i="193" s="1"/>
  <c r="J56" i="193" s="1"/>
  <c r="J59" i="193" s="1"/>
  <c r="R48" i="193"/>
  <c r="R51" i="193" s="1"/>
  <c r="R53" i="193" s="1"/>
  <c r="R56" i="193" s="1"/>
  <c r="R59" i="193" s="1"/>
  <c r="X51" i="193"/>
  <c r="G48" i="188"/>
  <c r="G51" i="188" s="1"/>
  <c r="G53" i="188" s="1"/>
  <c r="G56" i="188" s="1"/>
  <c r="G59" i="188" s="1"/>
  <c r="O48" i="188"/>
  <c r="O51" i="188" s="1"/>
  <c r="O53" i="188" s="1"/>
  <c r="O56" i="188" s="1"/>
  <c r="O59" i="188" s="1"/>
  <c r="W48" i="188"/>
  <c r="W51" i="188" s="1"/>
  <c r="W53" i="188" s="1"/>
  <c r="W56" i="188" s="1"/>
  <c r="W59" i="188" s="1"/>
  <c r="C48" i="182"/>
  <c r="C51" i="182" s="1"/>
  <c r="C53" i="182" s="1"/>
  <c r="C56" i="182" s="1"/>
  <c r="C59" i="182" s="1"/>
  <c r="K48" i="182"/>
  <c r="K51" i="182" s="1"/>
  <c r="K53" i="182" s="1"/>
  <c r="K56" i="182" s="1"/>
  <c r="K59" i="182" s="1"/>
  <c r="S48" i="182"/>
  <c r="S51" i="182" s="1"/>
  <c r="S53" i="182" s="1"/>
  <c r="S56" i="182" s="1"/>
  <c r="S59" i="182" s="1"/>
  <c r="AA48" i="178"/>
  <c r="AA51" i="178" s="1"/>
  <c r="AA53" i="178" s="1"/>
  <c r="AA56" i="178" s="1"/>
  <c r="AA59" i="178" s="1"/>
  <c r="H48" i="177"/>
  <c r="H51" i="177" s="1"/>
  <c r="H53" i="177" s="1"/>
  <c r="H56" i="177" s="1"/>
  <c r="H59" i="177" s="1"/>
  <c r="P48" i="177"/>
  <c r="P51" i="177" s="1"/>
  <c r="P53" i="177" s="1"/>
  <c r="P56" i="177" s="1"/>
  <c r="P59" i="177" s="1"/>
  <c r="F48" i="175"/>
  <c r="F51" i="175" s="1"/>
  <c r="F53" i="175" s="1"/>
  <c r="F56" i="175" s="1"/>
  <c r="F59" i="175" s="1"/>
  <c r="N48" i="175"/>
  <c r="N51" i="175" s="1"/>
  <c r="N53" i="175" s="1"/>
  <c r="N56" i="175" s="1"/>
  <c r="N59" i="175" s="1"/>
  <c r="V48" i="175"/>
  <c r="V51" i="175" s="1"/>
  <c r="V53" i="175" s="1"/>
  <c r="V56" i="175" s="1"/>
  <c r="V59" i="175" s="1"/>
  <c r="Z47" i="209"/>
  <c r="E48" i="208"/>
  <c r="E51" i="208" s="1"/>
  <c r="E53" i="208" s="1"/>
  <c r="E56" i="208" s="1"/>
  <c r="E59" i="208" s="1"/>
  <c r="M48" i="208"/>
  <c r="M51" i="208" s="1"/>
  <c r="M53" i="208" s="1"/>
  <c r="M56" i="208" s="1"/>
  <c r="M59" i="208" s="1"/>
  <c r="U48" i="208"/>
  <c r="U51" i="208" s="1"/>
  <c r="U53" i="208" s="1"/>
  <c r="U56" i="208" s="1"/>
  <c r="U59" i="208" s="1"/>
  <c r="G48" i="190"/>
  <c r="G51" i="190" s="1"/>
  <c r="G53" i="190" s="1"/>
  <c r="G56" i="190" s="1"/>
  <c r="G59" i="190" s="1"/>
  <c r="O48" i="190"/>
  <c r="O51" i="190" s="1"/>
  <c r="O53" i="190" s="1"/>
  <c r="O56" i="190" s="1"/>
  <c r="O59" i="190" s="1"/>
  <c r="W48" i="190"/>
  <c r="W51" i="190" s="1"/>
  <c r="W53" i="190" s="1"/>
  <c r="W56" i="190" s="1"/>
  <c r="W59" i="190" s="1"/>
  <c r="Z47" i="188"/>
  <c r="F48" i="187"/>
  <c r="F51" i="187" s="1"/>
  <c r="F53" i="187" s="1"/>
  <c r="F56" i="187" s="1"/>
  <c r="F59" i="187" s="1"/>
  <c r="N48" i="187"/>
  <c r="N51" i="187" s="1"/>
  <c r="N53" i="187" s="1"/>
  <c r="N56" i="187" s="1"/>
  <c r="N59" i="187" s="1"/>
  <c r="V48" i="187"/>
  <c r="V51" i="187" s="1"/>
  <c r="V53" i="187" s="1"/>
  <c r="V56" i="187" s="1"/>
  <c r="V59" i="187" s="1"/>
  <c r="C48" i="178"/>
  <c r="C51" i="178" s="1"/>
  <c r="C53" i="178" s="1"/>
  <c r="C56" i="178" s="1"/>
  <c r="C59" i="178" s="1"/>
  <c r="K48" i="178"/>
  <c r="K51" i="178" s="1"/>
  <c r="K53" i="178" s="1"/>
  <c r="K56" i="178" s="1"/>
  <c r="K59" i="178" s="1"/>
  <c r="S48" i="178"/>
  <c r="S51" i="178" s="1"/>
  <c r="S53" i="178" s="1"/>
  <c r="S56" i="178" s="1"/>
  <c r="S59" i="178" s="1"/>
  <c r="C48" i="174"/>
  <c r="C51" i="174" s="1"/>
  <c r="C53" i="174" s="1"/>
  <c r="C56" i="174" s="1"/>
  <c r="C59" i="174" s="1"/>
  <c r="K48" i="174"/>
  <c r="K51" i="174" s="1"/>
  <c r="K53" i="174" s="1"/>
  <c r="K56" i="174" s="1"/>
  <c r="K59" i="174" s="1"/>
  <c r="S48" i="174"/>
  <c r="S51" i="174" s="1"/>
  <c r="S53" i="174" s="1"/>
  <c r="S56" i="174" s="1"/>
  <c r="S59" i="174" s="1"/>
  <c r="H48" i="173"/>
  <c r="H51" i="173" s="1"/>
  <c r="H53" i="173" s="1"/>
  <c r="H56" i="173" s="1"/>
  <c r="H59" i="173" s="1"/>
  <c r="P48" i="173"/>
  <c r="P51" i="173" s="1"/>
  <c r="P53" i="173" s="1"/>
  <c r="P56" i="173" s="1"/>
  <c r="P59" i="173" s="1"/>
  <c r="G48" i="159"/>
  <c r="G51" i="159" s="1"/>
  <c r="G53" i="159" s="1"/>
  <c r="G56" i="159" s="1"/>
  <c r="G59" i="159" s="1"/>
  <c r="O48" i="159"/>
  <c r="O51" i="159" s="1"/>
  <c r="O53" i="159" s="1"/>
  <c r="O56" i="159" s="1"/>
  <c r="O59" i="159" s="1"/>
  <c r="W48" i="159"/>
  <c r="W51" i="159" s="1"/>
  <c r="W53" i="159" s="1"/>
  <c r="W56" i="159" s="1"/>
  <c r="W59" i="159" s="1"/>
  <c r="F48" i="155"/>
  <c r="F51" i="155" s="1"/>
  <c r="F53" i="155" s="1"/>
  <c r="F56" i="155" s="1"/>
  <c r="F59" i="155" s="1"/>
  <c r="N48" i="155"/>
  <c r="N51" i="155" s="1"/>
  <c r="N53" i="155" s="1"/>
  <c r="N56" i="155" s="1"/>
  <c r="N59" i="155" s="1"/>
  <c r="V48" i="155"/>
  <c r="V51" i="155" s="1"/>
  <c r="V53" i="155" s="1"/>
  <c r="V56" i="155" s="1"/>
  <c r="V59" i="155" s="1"/>
  <c r="H48" i="153"/>
  <c r="H51" i="153" s="1"/>
  <c r="H53" i="153" s="1"/>
  <c r="H56" i="153" s="1"/>
  <c r="H59" i="153" s="1"/>
  <c r="P48" i="153"/>
  <c r="P51" i="153" s="1"/>
  <c r="P53" i="153" s="1"/>
  <c r="P56" i="153" s="1"/>
  <c r="P59" i="153" s="1"/>
  <c r="M48" i="140"/>
  <c r="M51" i="140" s="1"/>
  <c r="M53" i="140" s="1"/>
  <c r="M56" i="140" s="1"/>
  <c r="M59" i="140" s="1"/>
  <c r="G48" i="176"/>
  <c r="G51" i="176" s="1"/>
  <c r="G53" i="176" s="1"/>
  <c r="G56" i="176" s="1"/>
  <c r="G59" i="176" s="1"/>
  <c r="O48" i="176"/>
  <c r="O51" i="176" s="1"/>
  <c r="O53" i="176" s="1"/>
  <c r="O56" i="176" s="1"/>
  <c r="O59" i="176" s="1"/>
  <c r="W48" i="176"/>
  <c r="W51" i="176" s="1"/>
  <c r="W53" i="176" s="1"/>
  <c r="W56" i="176" s="1"/>
  <c r="W59" i="176" s="1"/>
  <c r="AA48" i="175"/>
  <c r="AA51" i="175" s="1"/>
  <c r="AA53" i="175" s="1"/>
  <c r="AA56" i="175" s="1"/>
  <c r="AA59" i="175" s="1"/>
  <c r="J48" i="175"/>
  <c r="J51" i="175" s="1"/>
  <c r="J53" i="175" s="1"/>
  <c r="J56" i="175" s="1"/>
  <c r="J59" i="175" s="1"/>
  <c r="R48" i="175"/>
  <c r="R51" i="175" s="1"/>
  <c r="R53" i="175" s="1"/>
  <c r="R56" i="175" s="1"/>
  <c r="R59" i="175" s="1"/>
  <c r="G48" i="174"/>
  <c r="G51" i="174" s="1"/>
  <c r="G53" i="174" s="1"/>
  <c r="G56" i="174" s="1"/>
  <c r="G59" i="174" s="1"/>
  <c r="O48" i="174"/>
  <c r="O51" i="174" s="1"/>
  <c r="O53" i="174" s="1"/>
  <c r="O56" i="174" s="1"/>
  <c r="O59" i="174" s="1"/>
  <c r="W48" i="174"/>
  <c r="W51" i="174" s="1"/>
  <c r="W53" i="174" s="1"/>
  <c r="W56" i="174" s="1"/>
  <c r="W59" i="174" s="1"/>
  <c r="C48" i="172"/>
  <c r="C51" i="172" s="1"/>
  <c r="C53" i="172" s="1"/>
  <c r="C56" i="172" s="1"/>
  <c r="C59" i="172" s="1"/>
  <c r="K48" i="172"/>
  <c r="K51" i="172" s="1"/>
  <c r="K53" i="172" s="1"/>
  <c r="K56" i="172" s="1"/>
  <c r="K59" i="172" s="1"/>
  <c r="S48" i="172"/>
  <c r="S51" i="172" s="1"/>
  <c r="S53" i="172" s="1"/>
  <c r="S56" i="172" s="1"/>
  <c r="S59" i="172" s="1"/>
  <c r="G48" i="170"/>
  <c r="G51" i="170" s="1"/>
  <c r="G53" i="170" s="1"/>
  <c r="G56" i="170" s="1"/>
  <c r="G59" i="170" s="1"/>
  <c r="O48" i="170"/>
  <c r="O51" i="170" s="1"/>
  <c r="O53" i="170" s="1"/>
  <c r="O56" i="170" s="1"/>
  <c r="O59" i="170" s="1"/>
  <c r="W48" i="170"/>
  <c r="W51" i="170" s="1"/>
  <c r="W53" i="170" s="1"/>
  <c r="W56" i="170" s="1"/>
  <c r="W59" i="170" s="1"/>
  <c r="E48" i="169"/>
  <c r="E51" i="169" s="1"/>
  <c r="E53" i="169" s="1"/>
  <c r="E56" i="169" s="1"/>
  <c r="E59" i="169" s="1"/>
  <c r="M48" i="169"/>
  <c r="M51" i="169" s="1"/>
  <c r="M53" i="169" s="1"/>
  <c r="M56" i="169" s="1"/>
  <c r="M59" i="169" s="1"/>
  <c r="U48" i="169"/>
  <c r="U51" i="169" s="1"/>
  <c r="U53" i="169" s="1"/>
  <c r="U56" i="169" s="1"/>
  <c r="U59" i="169" s="1"/>
  <c r="D48" i="169"/>
  <c r="D51" i="169" s="1"/>
  <c r="D53" i="169" s="1"/>
  <c r="D56" i="169" s="1"/>
  <c r="D59" i="169" s="1"/>
  <c r="L48" i="169"/>
  <c r="L51" i="169" s="1"/>
  <c r="L53" i="169" s="1"/>
  <c r="L56" i="169" s="1"/>
  <c r="L59" i="169" s="1"/>
  <c r="T48" i="169"/>
  <c r="T51" i="169" s="1"/>
  <c r="T53" i="169" s="1"/>
  <c r="T56" i="169" s="1"/>
  <c r="T59" i="169" s="1"/>
  <c r="J48" i="168"/>
  <c r="J51" i="168" s="1"/>
  <c r="J53" i="168" s="1"/>
  <c r="J56" i="168" s="1"/>
  <c r="J59" i="168" s="1"/>
  <c r="R48" i="168"/>
  <c r="R51" i="168" s="1"/>
  <c r="R53" i="168" s="1"/>
  <c r="R56" i="168" s="1"/>
  <c r="R59" i="168" s="1"/>
  <c r="I48" i="168"/>
  <c r="I51" i="168" s="1"/>
  <c r="I53" i="168" s="1"/>
  <c r="I56" i="168" s="1"/>
  <c r="I59" i="168" s="1"/>
  <c r="Q48" i="168"/>
  <c r="Q51" i="168" s="1"/>
  <c r="Q53" i="168" s="1"/>
  <c r="Q56" i="168" s="1"/>
  <c r="Q59" i="168" s="1"/>
  <c r="F48" i="167"/>
  <c r="F51" i="167" s="1"/>
  <c r="F53" i="167" s="1"/>
  <c r="F56" i="167" s="1"/>
  <c r="F59" i="167" s="1"/>
  <c r="N48" i="167"/>
  <c r="N51" i="167" s="1"/>
  <c r="N53" i="167" s="1"/>
  <c r="N56" i="167" s="1"/>
  <c r="N59" i="167" s="1"/>
  <c r="V48" i="167"/>
  <c r="V51" i="167" s="1"/>
  <c r="V53" i="167" s="1"/>
  <c r="V56" i="167" s="1"/>
  <c r="V59" i="167" s="1"/>
  <c r="C48" i="166"/>
  <c r="C51" i="166" s="1"/>
  <c r="C53" i="166" s="1"/>
  <c r="C56" i="166" s="1"/>
  <c r="C59" i="166" s="1"/>
  <c r="K48" i="166"/>
  <c r="K51" i="166" s="1"/>
  <c r="K53" i="166" s="1"/>
  <c r="K56" i="166" s="1"/>
  <c r="K59" i="166" s="1"/>
  <c r="S48" i="166"/>
  <c r="S51" i="166" s="1"/>
  <c r="S53" i="166" s="1"/>
  <c r="S56" i="166" s="1"/>
  <c r="S59" i="166" s="1"/>
  <c r="I48" i="165"/>
  <c r="I51" i="165" s="1"/>
  <c r="I53" i="165" s="1"/>
  <c r="I56" i="165" s="1"/>
  <c r="I59" i="165" s="1"/>
  <c r="Q48" i="165"/>
  <c r="Q51" i="165" s="1"/>
  <c r="Q53" i="165" s="1"/>
  <c r="Q56" i="165" s="1"/>
  <c r="Q59" i="165" s="1"/>
  <c r="Y48" i="165"/>
  <c r="Y51" i="165" s="1"/>
  <c r="Y53" i="165" s="1"/>
  <c r="Y56" i="165" s="1"/>
  <c r="Y59" i="165" s="1"/>
  <c r="Z47" i="165"/>
  <c r="Z32" i="159"/>
  <c r="Z47" i="159"/>
  <c r="G48" i="157"/>
  <c r="G51" i="157" s="1"/>
  <c r="G53" i="157" s="1"/>
  <c r="G56" i="157" s="1"/>
  <c r="G59" i="157" s="1"/>
  <c r="O48" i="157"/>
  <c r="O51" i="157" s="1"/>
  <c r="O53" i="157" s="1"/>
  <c r="O56" i="157" s="1"/>
  <c r="O59" i="157" s="1"/>
  <c r="W48" i="157"/>
  <c r="W51" i="157" s="1"/>
  <c r="W53" i="157" s="1"/>
  <c r="W56" i="157" s="1"/>
  <c r="W59" i="157" s="1"/>
  <c r="H48" i="142"/>
  <c r="H51" i="142" s="1"/>
  <c r="H53" i="142" s="1"/>
  <c r="H56" i="142" s="1"/>
  <c r="H59" i="142" s="1"/>
  <c r="P48" i="142"/>
  <c r="P51" i="142" s="1"/>
  <c r="P53" i="142" s="1"/>
  <c r="P56" i="142" s="1"/>
  <c r="P59" i="142" s="1"/>
  <c r="X48" i="142"/>
  <c r="X51" i="142" s="1"/>
  <c r="X53" i="142" s="1"/>
  <c r="X56" i="142" s="1"/>
  <c r="Z47" i="131"/>
  <c r="E48" i="124"/>
  <c r="E51" i="124" s="1"/>
  <c r="E53" i="124" s="1"/>
  <c r="E56" i="124" s="1"/>
  <c r="E59" i="124" s="1"/>
  <c r="M48" i="124"/>
  <c r="M51" i="124" s="1"/>
  <c r="M53" i="124" s="1"/>
  <c r="M56" i="124" s="1"/>
  <c r="M59" i="124" s="1"/>
  <c r="U48" i="124"/>
  <c r="U51" i="124" s="1"/>
  <c r="U53" i="124" s="1"/>
  <c r="U56" i="124" s="1"/>
  <c r="U59" i="124" s="1"/>
  <c r="Z47" i="121"/>
  <c r="Y48" i="121"/>
  <c r="Y51" i="121" s="1"/>
  <c r="Y53" i="121" s="1"/>
  <c r="Y56" i="121" s="1"/>
  <c r="Y59" i="121" s="1"/>
  <c r="I48" i="159"/>
  <c r="I51" i="159" s="1"/>
  <c r="I53" i="159" s="1"/>
  <c r="I56" i="159" s="1"/>
  <c r="I59" i="159" s="1"/>
  <c r="I48" i="152"/>
  <c r="I51" i="152" s="1"/>
  <c r="I53" i="152" s="1"/>
  <c r="I56" i="152" s="1"/>
  <c r="I59" i="152" s="1"/>
  <c r="Q48" i="152"/>
  <c r="Q51" i="152" s="1"/>
  <c r="Q53" i="152" s="1"/>
  <c r="Q56" i="152" s="1"/>
  <c r="Q59" i="152" s="1"/>
  <c r="X51" i="130"/>
  <c r="Z48" i="130"/>
  <c r="N48" i="127"/>
  <c r="N51" i="127" s="1"/>
  <c r="N53" i="127" s="1"/>
  <c r="N56" i="127" s="1"/>
  <c r="N59" i="127" s="1"/>
  <c r="E48" i="81"/>
  <c r="E51" i="81" s="1"/>
  <c r="E53" i="81" s="1"/>
  <c r="E56" i="81" s="1"/>
  <c r="E59" i="81" s="1"/>
  <c r="M48" i="81"/>
  <c r="M51" i="81" s="1"/>
  <c r="M53" i="81" s="1"/>
  <c r="M56" i="81" s="1"/>
  <c r="M59" i="81" s="1"/>
  <c r="U48" i="81"/>
  <c r="U51" i="81" s="1"/>
  <c r="U53" i="81" s="1"/>
  <c r="U56" i="81" s="1"/>
  <c r="U59" i="81" s="1"/>
  <c r="M48" i="19"/>
  <c r="M51" i="19" s="1"/>
  <c r="M53" i="19" s="1"/>
  <c r="M56" i="19" s="1"/>
  <c r="M59" i="19" s="1"/>
  <c r="E48" i="11"/>
  <c r="E51" i="11" s="1"/>
  <c r="E53" i="11" s="1"/>
  <c r="E56" i="11" s="1"/>
  <c r="E59" i="11" s="1"/>
  <c r="U48" i="11"/>
  <c r="U51" i="11" s="1"/>
  <c r="U53" i="11" s="1"/>
  <c r="U56" i="11" s="1"/>
  <c r="U59" i="11" s="1"/>
  <c r="D48" i="177"/>
  <c r="D51" i="177" s="1"/>
  <c r="D53" i="177" s="1"/>
  <c r="D56" i="177" s="1"/>
  <c r="D59" i="177" s="1"/>
  <c r="L48" i="177"/>
  <c r="L51" i="177" s="1"/>
  <c r="L53" i="177" s="1"/>
  <c r="L56" i="177" s="1"/>
  <c r="L59" i="177" s="1"/>
  <c r="T48" i="177"/>
  <c r="T51" i="177" s="1"/>
  <c r="T53" i="177" s="1"/>
  <c r="T56" i="177" s="1"/>
  <c r="T59" i="177" s="1"/>
  <c r="L48" i="166"/>
  <c r="L51" i="166" s="1"/>
  <c r="L53" i="166" s="1"/>
  <c r="L56" i="166" s="1"/>
  <c r="L59" i="166" s="1"/>
  <c r="I48" i="161"/>
  <c r="I51" i="161" s="1"/>
  <c r="I53" i="161" s="1"/>
  <c r="I56" i="161" s="1"/>
  <c r="I59" i="161" s="1"/>
  <c r="Q48" i="161"/>
  <c r="Q51" i="161" s="1"/>
  <c r="Q53" i="161" s="1"/>
  <c r="Q56" i="161" s="1"/>
  <c r="Q59" i="161" s="1"/>
  <c r="F48" i="160"/>
  <c r="F51" i="160" s="1"/>
  <c r="F53" i="160" s="1"/>
  <c r="F56" i="160" s="1"/>
  <c r="F59" i="160" s="1"/>
  <c r="N48" i="160"/>
  <c r="N51" i="160" s="1"/>
  <c r="N53" i="160" s="1"/>
  <c r="N56" i="160" s="1"/>
  <c r="N59" i="160" s="1"/>
  <c r="V48" i="160"/>
  <c r="V51" i="160" s="1"/>
  <c r="V53" i="160" s="1"/>
  <c r="V56" i="160" s="1"/>
  <c r="V59" i="160" s="1"/>
  <c r="AA48" i="159"/>
  <c r="AA51" i="159" s="1"/>
  <c r="AA53" i="159" s="1"/>
  <c r="AA56" i="159" s="1"/>
  <c r="AA59" i="159" s="1"/>
  <c r="H48" i="158"/>
  <c r="H51" i="158" s="1"/>
  <c r="H53" i="158" s="1"/>
  <c r="H56" i="158" s="1"/>
  <c r="H59" i="158" s="1"/>
  <c r="P48" i="158"/>
  <c r="P51" i="158" s="1"/>
  <c r="P53" i="158" s="1"/>
  <c r="P56" i="158" s="1"/>
  <c r="P59" i="158" s="1"/>
  <c r="G48" i="154"/>
  <c r="G51" i="154" s="1"/>
  <c r="G53" i="154" s="1"/>
  <c r="G56" i="154" s="1"/>
  <c r="G59" i="154" s="1"/>
  <c r="O48" i="154"/>
  <c r="O51" i="154" s="1"/>
  <c r="O53" i="154" s="1"/>
  <c r="O56" i="154" s="1"/>
  <c r="O59" i="154" s="1"/>
  <c r="W48" i="154"/>
  <c r="W51" i="154" s="1"/>
  <c r="W53" i="154" s="1"/>
  <c r="W56" i="154" s="1"/>
  <c r="W59" i="154" s="1"/>
  <c r="G48" i="146"/>
  <c r="G51" i="146" s="1"/>
  <c r="G53" i="146" s="1"/>
  <c r="G56" i="146" s="1"/>
  <c r="G59" i="146" s="1"/>
  <c r="O48" i="146"/>
  <c r="O51" i="146" s="1"/>
  <c r="O53" i="146" s="1"/>
  <c r="O56" i="146" s="1"/>
  <c r="O59" i="146" s="1"/>
  <c r="W48" i="146"/>
  <c r="W51" i="146" s="1"/>
  <c r="W53" i="146" s="1"/>
  <c r="W56" i="146" s="1"/>
  <c r="W59" i="146" s="1"/>
  <c r="H48" i="145"/>
  <c r="H51" i="145" s="1"/>
  <c r="H53" i="145" s="1"/>
  <c r="H56" i="145" s="1"/>
  <c r="H59" i="145" s="1"/>
  <c r="P48" i="145"/>
  <c r="P51" i="145" s="1"/>
  <c r="P53" i="145" s="1"/>
  <c r="P56" i="145" s="1"/>
  <c r="P59" i="145" s="1"/>
  <c r="X48" i="145"/>
  <c r="Z48" i="145" s="1"/>
  <c r="J48" i="176"/>
  <c r="J51" i="176" s="1"/>
  <c r="J53" i="176" s="1"/>
  <c r="J56" i="176" s="1"/>
  <c r="J59" i="176" s="1"/>
  <c r="R48" i="176"/>
  <c r="R51" i="176" s="1"/>
  <c r="R53" i="176" s="1"/>
  <c r="R56" i="176" s="1"/>
  <c r="R59" i="176" s="1"/>
  <c r="I48" i="176"/>
  <c r="I51" i="176" s="1"/>
  <c r="I53" i="176" s="1"/>
  <c r="I56" i="176" s="1"/>
  <c r="I59" i="176" s="1"/>
  <c r="Q48" i="176"/>
  <c r="Q51" i="176" s="1"/>
  <c r="Q53" i="176" s="1"/>
  <c r="Q56" i="176" s="1"/>
  <c r="Q59" i="176" s="1"/>
  <c r="AA48" i="174"/>
  <c r="AA51" i="174" s="1"/>
  <c r="AA53" i="174" s="1"/>
  <c r="AA56" i="174" s="1"/>
  <c r="AA59" i="174" s="1"/>
  <c r="F48" i="172"/>
  <c r="F51" i="172" s="1"/>
  <c r="F53" i="172" s="1"/>
  <c r="F56" i="172" s="1"/>
  <c r="F59" i="172" s="1"/>
  <c r="N48" i="172"/>
  <c r="N51" i="172" s="1"/>
  <c r="N53" i="172" s="1"/>
  <c r="N56" i="172" s="1"/>
  <c r="N59" i="172" s="1"/>
  <c r="V48" i="172"/>
  <c r="V51" i="172" s="1"/>
  <c r="V53" i="172" s="1"/>
  <c r="V56" i="172" s="1"/>
  <c r="V59" i="172" s="1"/>
  <c r="E48" i="172"/>
  <c r="E51" i="172" s="1"/>
  <c r="E53" i="172" s="1"/>
  <c r="E56" i="172" s="1"/>
  <c r="E59" i="172" s="1"/>
  <c r="M48" i="172"/>
  <c r="M51" i="172" s="1"/>
  <c r="M53" i="172" s="1"/>
  <c r="M56" i="172" s="1"/>
  <c r="M59" i="172" s="1"/>
  <c r="U48" i="172"/>
  <c r="U51" i="172" s="1"/>
  <c r="U53" i="172" s="1"/>
  <c r="U56" i="172" s="1"/>
  <c r="U59" i="172" s="1"/>
  <c r="F48" i="171"/>
  <c r="F51" i="171" s="1"/>
  <c r="F53" i="171" s="1"/>
  <c r="F56" i="171" s="1"/>
  <c r="F59" i="171" s="1"/>
  <c r="N48" i="171"/>
  <c r="N51" i="171" s="1"/>
  <c r="N53" i="171" s="1"/>
  <c r="N56" i="171" s="1"/>
  <c r="N59" i="171" s="1"/>
  <c r="V48" i="171"/>
  <c r="V51" i="171" s="1"/>
  <c r="V53" i="171" s="1"/>
  <c r="V56" i="171" s="1"/>
  <c r="V59" i="171" s="1"/>
  <c r="AA48" i="170"/>
  <c r="AA51" i="170" s="1"/>
  <c r="AA53" i="170" s="1"/>
  <c r="AA56" i="170" s="1"/>
  <c r="AA59" i="170" s="1"/>
  <c r="F48" i="166"/>
  <c r="F51" i="166" s="1"/>
  <c r="F53" i="166" s="1"/>
  <c r="F56" i="166" s="1"/>
  <c r="F59" i="166" s="1"/>
  <c r="N48" i="166"/>
  <c r="N51" i="166" s="1"/>
  <c r="N53" i="166" s="1"/>
  <c r="N56" i="166" s="1"/>
  <c r="N59" i="166" s="1"/>
  <c r="V48" i="166"/>
  <c r="V51" i="166" s="1"/>
  <c r="V53" i="166" s="1"/>
  <c r="V56" i="166" s="1"/>
  <c r="V59" i="166" s="1"/>
  <c r="E48" i="166"/>
  <c r="E51" i="166" s="1"/>
  <c r="E53" i="166" s="1"/>
  <c r="E56" i="166" s="1"/>
  <c r="E59" i="166" s="1"/>
  <c r="M48" i="166"/>
  <c r="M51" i="166" s="1"/>
  <c r="M53" i="166" s="1"/>
  <c r="M56" i="166" s="1"/>
  <c r="M59" i="166" s="1"/>
  <c r="D48" i="165"/>
  <c r="D51" i="165" s="1"/>
  <c r="D53" i="165" s="1"/>
  <c r="D56" i="165" s="1"/>
  <c r="D59" i="165" s="1"/>
  <c r="L48" i="165"/>
  <c r="L51" i="165" s="1"/>
  <c r="L53" i="165" s="1"/>
  <c r="L56" i="165" s="1"/>
  <c r="L59" i="165" s="1"/>
  <c r="T48" i="165"/>
  <c r="T51" i="165" s="1"/>
  <c r="T53" i="165" s="1"/>
  <c r="T56" i="165" s="1"/>
  <c r="T59" i="165" s="1"/>
  <c r="AA48" i="164"/>
  <c r="AA51" i="164" s="1"/>
  <c r="AA53" i="164" s="1"/>
  <c r="AA56" i="164" s="1"/>
  <c r="AA59" i="164" s="1"/>
  <c r="C48" i="161"/>
  <c r="C51" i="161" s="1"/>
  <c r="C53" i="161" s="1"/>
  <c r="C56" i="161" s="1"/>
  <c r="C59" i="161" s="1"/>
  <c r="K48" i="161"/>
  <c r="K51" i="161" s="1"/>
  <c r="K53" i="161" s="1"/>
  <c r="K56" i="161" s="1"/>
  <c r="K59" i="161" s="1"/>
  <c r="S48" i="161"/>
  <c r="S51" i="161" s="1"/>
  <c r="S53" i="161" s="1"/>
  <c r="S56" i="161" s="1"/>
  <c r="S59" i="161" s="1"/>
  <c r="C48" i="159"/>
  <c r="C51" i="159" s="1"/>
  <c r="C53" i="159" s="1"/>
  <c r="C56" i="159" s="1"/>
  <c r="C59" i="159" s="1"/>
  <c r="K48" i="159"/>
  <c r="K51" i="159" s="1"/>
  <c r="K53" i="159" s="1"/>
  <c r="K56" i="159" s="1"/>
  <c r="K59" i="159" s="1"/>
  <c r="Z32" i="158"/>
  <c r="J48" i="157"/>
  <c r="J51" i="157" s="1"/>
  <c r="J53" i="157" s="1"/>
  <c r="J56" i="157" s="1"/>
  <c r="J59" i="157" s="1"/>
  <c r="R48" i="157"/>
  <c r="R51" i="157" s="1"/>
  <c r="R53" i="157" s="1"/>
  <c r="R56" i="157" s="1"/>
  <c r="R59" i="157" s="1"/>
  <c r="Z32" i="157"/>
  <c r="I48" i="157"/>
  <c r="I51" i="157" s="1"/>
  <c r="I53" i="157" s="1"/>
  <c r="I56" i="157" s="1"/>
  <c r="I59" i="157" s="1"/>
  <c r="Q48" i="157"/>
  <c r="Q51" i="157" s="1"/>
  <c r="Q53" i="157" s="1"/>
  <c r="Q56" i="157" s="1"/>
  <c r="Q59" i="157" s="1"/>
  <c r="J48" i="156"/>
  <c r="J51" i="156" s="1"/>
  <c r="J53" i="156" s="1"/>
  <c r="J56" i="156" s="1"/>
  <c r="J59" i="156" s="1"/>
  <c r="R48" i="156"/>
  <c r="R51" i="156" s="1"/>
  <c r="R53" i="156" s="1"/>
  <c r="R56" i="156" s="1"/>
  <c r="R59" i="156" s="1"/>
  <c r="F48" i="150"/>
  <c r="F51" i="150" s="1"/>
  <c r="F53" i="150" s="1"/>
  <c r="F56" i="150" s="1"/>
  <c r="F59" i="150" s="1"/>
  <c r="N48" i="150"/>
  <c r="N51" i="150" s="1"/>
  <c r="N53" i="150" s="1"/>
  <c r="N56" i="150" s="1"/>
  <c r="N59" i="150" s="1"/>
  <c r="V48" i="150"/>
  <c r="V51" i="150" s="1"/>
  <c r="V53" i="150" s="1"/>
  <c r="V56" i="150" s="1"/>
  <c r="V59" i="150" s="1"/>
  <c r="J48" i="145"/>
  <c r="J51" i="145" s="1"/>
  <c r="J53" i="145" s="1"/>
  <c r="J56" i="145" s="1"/>
  <c r="J59" i="145" s="1"/>
  <c r="R48" i="145"/>
  <c r="R51" i="145" s="1"/>
  <c r="R53" i="145" s="1"/>
  <c r="R56" i="145" s="1"/>
  <c r="R59" i="145" s="1"/>
  <c r="Q48" i="145"/>
  <c r="Q51" i="145" s="1"/>
  <c r="Q53" i="145" s="1"/>
  <c r="Q56" i="145" s="1"/>
  <c r="Q59" i="145" s="1"/>
  <c r="AA48" i="142"/>
  <c r="AA51" i="142" s="1"/>
  <c r="AA53" i="142" s="1"/>
  <c r="AA56" i="142" s="1"/>
  <c r="AA59" i="142" s="1"/>
  <c r="Z48" i="123"/>
  <c r="Y51" i="123"/>
  <c r="Y53" i="123" s="1"/>
  <c r="Y56" i="123" s="1"/>
  <c r="Y59" i="123" s="1"/>
  <c r="C48" i="170"/>
  <c r="C51" i="170" s="1"/>
  <c r="C53" i="170" s="1"/>
  <c r="C56" i="170" s="1"/>
  <c r="C59" i="170" s="1"/>
  <c r="K48" i="170"/>
  <c r="K51" i="170" s="1"/>
  <c r="K53" i="170" s="1"/>
  <c r="K56" i="170" s="1"/>
  <c r="K59" i="170" s="1"/>
  <c r="S48" i="170"/>
  <c r="S51" i="170" s="1"/>
  <c r="S53" i="170" s="1"/>
  <c r="S56" i="170" s="1"/>
  <c r="S59" i="170" s="1"/>
  <c r="J48" i="167"/>
  <c r="J51" i="167" s="1"/>
  <c r="J53" i="167" s="1"/>
  <c r="J56" i="167" s="1"/>
  <c r="J59" i="167" s="1"/>
  <c r="R48" i="167"/>
  <c r="R51" i="167" s="1"/>
  <c r="R53" i="167" s="1"/>
  <c r="R56" i="167" s="1"/>
  <c r="R59" i="167" s="1"/>
  <c r="J48" i="158"/>
  <c r="J51" i="158" s="1"/>
  <c r="J53" i="158" s="1"/>
  <c r="J56" i="158" s="1"/>
  <c r="J59" i="158" s="1"/>
  <c r="D48" i="149"/>
  <c r="D51" i="149" s="1"/>
  <c r="D53" i="149" s="1"/>
  <c r="D56" i="149" s="1"/>
  <c r="D59" i="149" s="1"/>
  <c r="T48" i="149"/>
  <c r="T51" i="149" s="1"/>
  <c r="T53" i="149" s="1"/>
  <c r="T56" i="149" s="1"/>
  <c r="T59" i="149" s="1"/>
  <c r="J48" i="139"/>
  <c r="J51" i="139" s="1"/>
  <c r="J53" i="139" s="1"/>
  <c r="J56" i="139" s="1"/>
  <c r="J59" i="139" s="1"/>
  <c r="R48" i="139"/>
  <c r="R51" i="139" s="1"/>
  <c r="R53" i="139" s="1"/>
  <c r="R56" i="139" s="1"/>
  <c r="R59" i="139" s="1"/>
  <c r="D48" i="129"/>
  <c r="D51" i="129" s="1"/>
  <c r="D53" i="129" s="1"/>
  <c r="D56" i="129" s="1"/>
  <c r="D59" i="129" s="1"/>
  <c r="L48" i="129"/>
  <c r="L51" i="129" s="1"/>
  <c r="L53" i="129" s="1"/>
  <c r="L56" i="129" s="1"/>
  <c r="L59" i="129" s="1"/>
  <c r="D48" i="173"/>
  <c r="D51" i="173" s="1"/>
  <c r="D53" i="173" s="1"/>
  <c r="D56" i="173" s="1"/>
  <c r="D59" i="173" s="1"/>
  <c r="L48" i="173"/>
  <c r="L51" i="173" s="1"/>
  <c r="L53" i="173" s="1"/>
  <c r="L56" i="173" s="1"/>
  <c r="L59" i="173" s="1"/>
  <c r="T48" i="173"/>
  <c r="T51" i="173" s="1"/>
  <c r="T53" i="173" s="1"/>
  <c r="T56" i="173" s="1"/>
  <c r="T59" i="173" s="1"/>
  <c r="E48" i="165"/>
  <c r="E51" i="165" s="1"/>
  <c r="E53" i="165" s="1"/>
  <c r="E56" i="165" s="1"/>
  <c r="E59" i="165" s="1"/>
  <c r="M48" i="165"/>
  <c r="M51" i="165" s="1"/>
  <c r="M53" i="165" s="1"/>
  <c r="M56" i="165" s="1"/>
  <c r="M59" i="165" s="1"/>
  <c r="U48" i="165"/>
  <c r="U51" i="165" s="1"/>
  <c r="U53" i="165" s="1"/>
  <c r="U56" i="165" s="1"/>
  <c r="U59" i="165" s="1"/>
  <c r="G48" i="163"/>
  <c r="G51" i="163" s="1"/>
  <c r="G53" i="163" s="1"/>
  <c r="G56" i="163" s="1"/>
  <c r="G59" i="163" s="1"/>
  <c r="O48" i="163"/>
  <c r="O51" i="163" s="1"/>
  <c r="O53" i="163" s="1"/>
  <c r="O56" i="163" s="1"/>
  <c r="O59" i="163" s="1"/>
  <c r="W48" i="163"/>
  <c r="W51" i="163" s="1"/>
  <c r="W53" i="163" s="1"/>
  <c r="W56" i="163" s="1"/>
  <c r="W59" i="163" s="1"/>
  <c r="D48" i="162"/>
  <c r="D51" i="162" s="1"/>
  <c r="D53" i="162" s="1"/>
  <c r="D56" i="162" s="1"/>
  <c r="D59" i="162" s="1"/>
  <c r="L48" i="162"/>
  <c r="L51" i="162" s="1"/>
  <c r="L53" i="162" s="1"/>
  <c r="L56" i="162" s="1"/>
  <c r="L59" i="162" s="1"/>
  <c r="T48" i="162"/>
  <c r="T51" i="162" s="1"/>
  <c r="T53" i="162" s="1"/>
  <c r="T56" i="162" s="1"/>
  <c r="T59" i="162" s="1"/>
  <c r="J48" i="151"/>
  <c r="J51" i="151" s="1"/>
  <c r="J53" i="151" s="1"/>
  <c r="J56" i="151" s="1"/>
  <c r="J59" i="151" s="1"/>
  <c r="R48" i="151"/>
  <c r="R51" i="151" s="1"/>
  <c r="R53" i="151" s="1"/>
  <c r="R56" i="151" s="1"/>
  <c r="R59" i="151" s="1"/>
  <c r="AA48" i="138"/>
  <c r="AA51" i="138" s="1"/>
  <c r="AA53" i="138" s="1"/>
  <c r="AA56" i="138" s="1"/>
  <c r="AA59" i="138" s="1"/>
  <c r="Z48" i="175"/>
  <c r="G48" i="165"/>
  <c r="G51" i="165" s="1"/>
  <c r="G53" i="165" s="1"/>
  <c r="G56" i="165" s="1"/>
  <c r="G59" i="165" s="1"/>
  <c r="O48" i="165"/>
  <c r="O51" i="165" s="1"/>
  <c r="O53" i="165" s="1"/>
  <c r="O56" i="165" s="1"/>
  <c r="O59" i="165" s="1"/>
  <c r="W48" i="165"/>
  <c r="W51" i="165" s="1"/>
  <c r="W53" i="165" s="1"/>
  <c r="W56" i="165" s="1"/>
  <c r="W59" i="165" s="1"/>
  <c r="Z47" i="163"/>
  <c r="F48" i="162"/>
  <c r="F51" i="162" s="1"/>
  <c r="F53" i="162" s="1"/>
  <c r="F56" i="162" s="1"/>
  <c r="F59" i="162" s="1"/>
  <c r="N48" i="162"/>
  <c r="N51" i="162" s="1"/>
  <c r="N53" i="162" s="1"/>
  <c r="N56" i="162" s="1"/>
  <c r="N59" i="162" s="1"/>
  <c r="V48" i="162"/>
  <c r="V51" i="162" s="1"/>
  <c r="V53" i="162" s="1"/>
  <c r="V56" i="162" s="1"/>
  <c r="V59" i="162" s="1"/>
  <c r="F48" i="161"/>
  <c r="F51" i="161" s="1"/>
  <c r="F53" i="161" s="1"/>
  <c r="F56" i="161" s="1"/>
  <c r="F59" i="161" s="1"/>
  <c r="N48" i="161"/>
  <c r="N51" i="161" s="1"/>
  <c r="N53" i="161" s="1"/>
  <c r="N56" i="161" s="1"/>
  <c r="N59" i="161" s="1"/>
  <c r="V48" i="161"/>
  <c r="V51" i="161" s="1"/>
  <c r="V53" i="161" s="1"/>
  <c r="V56" i="161" s="1"/>
  <c r="V59" i="161" s="1"/>
  <c r="E48" i="161"/>
  <c r="E51" i="161" s="1"/>
  <c r="E53" i="161" s="1"/>
  <c r="E56" i="161" s="1"/>
  <c r="E59" i="161" s="1"/>
  <c r="M48" i="161"/>
  <c r="M51" i="161" s="1"/>
  <c r="M53" i="161" s="1"/>
  <c r="M56" i="161" s="1"/>
  <c r="M59" i="161" s="1"/>
  <c r="U48" i="161"/>
  <c r="U51" i="161" s="1"/>
  <c r="U53" i="161" s="1"/>
  <c r="U56" i="161" s="1"/>
  <c r="U59" i="161" s="1"/>
  <c r="AA48" i="160"/>
  <c r="AA51" i="160" s="1"/>
  <c r="AA53" i="160" s="1"/>
  <c r="AA56" i="160" s="1"/>
  <c r="AA59" i="160" s="1"/>
  <c r="J48" i="160"/>
  <c r="J51" i="160" s="1"/>
  <c r="J53" i="160" s="1"/>
  <c r="J56" i="160" s="1"/>
  <c r="J59" i="160" s="1"/>
  <c r="R48" i="160"/>
  <c r="R51" i="160" s="1"/>
  <c r="R53" i="160" s="1"/>
  <c r="R56" i="160" s="1"/>
  <c r="R59" i="160" s="1"/>
  <c r="D48" i="158"/>
  <c r="D51" i="158" s="1"/>
  <c r="D53" i="158" s="1"/>
  <c r="D56" i="158" s="1"/>
  <c r="D59" i="158" s="1"/>
  <c r="L48" i="158"/>
  <c r="L51" i="158" s="1"/>
  <c r="L53" i="158" s="1"/>
  <c r="L56" i="158" s="1"/>
  <c r="L59" i="158" s="1"/>
  <c r="C48" i="138"/>
  <c r="C51" i="138" s="1"/>
  <c r="C53" i="138" s="1"/>
  <c r="C56" i="138" s="1"/>
  <c r="C59" i="138" s="1"/>
  <c r="K48" i="138"/>
  <c r="K51" i="138" s="1"/>
  <c r="K53" i="138" s="1"/>
  <c r="K56" i="138" s="1"/>
  <c r="K59" i="138" s="1"/>
  <c r="S48" i="138"/>
  <c r="S51" i="138" s="1"/>
  <c r="S53" i="138" s="1"/>
  <c r="S56" i="138" s="1"/>
  <c r="S59" i="138" s="1"/>
  <c r="X48" i="133"/>
  <c r="Z48" i="133" s="1"/>
  <c r="Z32" i="133"/>
  <c r="Y56" i="92"/>
  <c r="Y59" i="92" s="1"/>
  <c r="I48" i="144"/>
  <c r="I51" i="144" s="1"/>
  <c r="I53" i="144" s="1"/>
  <c r="I56" i="144" s="1"/>
  <c r="I59" i="144" s="1"/>
  <c r="Q48" i="144"/>
  <c r="Q51" i="144" s="1"/>
  <c r="Q53" i="144" s="1"/>
  <c r="Q56" i="144" s="1"/>
  <c r="Q59" i="144" s="1"/>
  <c r="Y48" i="144"/>
  <c r="Y51" i="144" s="1"/>
  <c r="Y53" i="144" s="1"/>
  <c r="Y56" i="144" s="1"/>
  <c r="Y59" i="144" s="1"/>
  <c r="G48" i="138"/>
  <c r="G51" i="138" s="1"/>
  <c r="G53" i="138" s="1"/>
  <c r="G56" i="138" s="1"/>
  <c r="G59" i="138" s="1"/>
  <c r="O48" i="138"/>
  <c r="O51" i="138" s="1"/>
  <c r="O53" i="138" s="1"/>
  <c r="O56" i="138" s="1"/>
  <c r="O59" i="138" s="1"/>
  <c r="W48" i="138"/>
  <c r="W51" i="138" s="1"/>
  <c r="W53" i="138" s="1"/>
  <c r="W56" i="138" s="1"/>
  <c r="W59" i="138" s="1"/>
  <c r="C48" i="130"/>
  <c r="C51" i="130" s="1"/>
  <c r="C53" i="130" s="1"/>
  <c r="C56" i="130" s="1"/>
  <c r="C59" i="130" s="1"/>
  <c r="K48" i="130"/>
  <c r="K51" i="130" s="1"/>
  <c r="K53" i="130" s="1"/>
  <c r="K56" i="130" s="1"/>
  <c r="K59" i="130" s="1"/>
  <c r="S48" i="130"/>
  <c r="S51" i="130" s="1"/>
  <c r="S53" i="130" s="1"/>
  <c r="S56" i="130" s="1"/>
  <c r="S59" i="130" s="1"/>
  <c r="X51" i="119"/>
  <c r="AA48" i="96"/>
  <c r="AA51" i="96" s="1"/>
  <c r="AA53" i="96" s="1"/>
  <c r="AA56" i="96" s="1"/>
  <c r="AA59" i="96" s="1"/>
  <c r="X51" i="93"/>
  <c r="E48" i="141"/>
  <c r="E51" i="141" s="1"/>
  <c r="E53" i="141" s="1"/>
  <c r="E56" i="141" s="1"/>
  <c r="E59" i="141" s="1"/>
  <c r="U48" i="141"/>
  <c r="U51" i="141" s="1"/>
  <c r="U53" i="141" s="1"/>
  <c r="U56" i="141" s="1"/>
  <c r="U59" i="141" s="1"/>
  <c r="D48" i="141"/>
  <c r="D51" i="141" s="1"/>
  <c r="D53" i="141" s="1"/>
  <c r="D56" i="141" s="1"/>
  <c r="D59" i="141" s="1"/>
  <c r="L48" i="141"/>
  <c r="L51" i="141" s="1"/>
  <c r="L53" i="141" s="1"/>
  <c r="L56" i="141" s="1"/>
  <c r="L59" i="141" s="1"/>
  <c r="T48" i="141"/>
  <c r="T51" i="141" s="1"/>
  <c r="T53" i="141" s="1"/>
  <c r="T56" i="141" s="1"/>
  <c r="T59" i="141" s="1"/>
  <c r="Z47" i="139"/>
  <c r="N48" i="135"/>
  <c r="N51" i="135" s="1"/>
  <c r="N53" i="135" s="1"/>
  <c r="N56" i="135" s="1"/>
  <c r="N59" i="135" s="1"/>
  <c r="I48" i="132"/>
  <c r="I51" i="132" s="1"/>
  <c r="I53" i="132" s="1"/>
  <c r="I56" i="132" s="1"/>
  <c r="I59" i="132" s="1"/>
  <c r="Y48" i="132"/>
  <c r="Y51" i="132" s="1"/>
  <c r="Y53" i="132" s="1"/>
  <c r="Y56" i="132" s="1"/>
  <c r="Y59" i="132" s="1"/>
  <c r="E48" i="130"/>
  <c r="E51" i="130" s="1"/>
  <c r="E53" i="130" s="1"/>
  <c r="E56" i="130" s="1"/>
  <c r="E59" i="130" s="1"/>
  <c r="M48" i="130"/>
  <c r="M51" i="130" s="1"/>
  <c r="M53" i="130" s="1"/>
  <c r="M56" i="130" s="1"/>
  <c r="M59" i="130" s="1"/>
  <c r="U48" i="130"/>
  <c r="U51" i="130" s="1"/>
  <c r="U53" i="130" s="1"/>
  <c r="U56" i="130" s="1"/>
  <c r="U59" i="130" s="1"/>
  <c r="AA48" i="128"/>
  <c r="AA51" i="128" s="1"/>
  <c r="AA53" i="128" s="1"/>
  <c r="AA56" i="128" s="1"/>
  <c r="AA59" i="128" s="1"/>
  <c r="H48" i="125"/>
  <c r="H51" i="125" s="1"/>
  <c r="H53" i="125" s="1"/>
  <c r="H56" i="125" s="1"/>
  <c r="H59" i="125" s="1"/>
  <c r="P48" i="125"/>
  <c r="P51" i="125" s="1"/>
  <c r="P53" i="125" s="1"/>
  <c r="P56" i="125" s="1"/>
  <c r="P59" i="125" s="1"/>
  <c r="E48" i="120"/>
  <c r="E51" i="120" s="1"/>
  <c r="E53" i="120" s="1"/>
  <c r="E56" i="120" s="1"/>
  <c r="E59" i="120" s="1"/>
  <c r="M48" i="120"/>
  <c r="M51" i="120" s="1"/>
  <c r="M53" i="120" s="1"/>
  <c r="M56" i="120" s="1"/>
  <c r="M59" i="120" s="1"/>
  <c r="U48" i="120"/>
  <c r="U51" i="120" s="1"/>
  <c r="U53" i="120" s="1"/>
  <c r="U56" i="120" s="1"/>
  <c r="U59" i="120" s="1"/>
  <c r="J48" i="112"/>
  <c r="J51" i="112" s="1"/>
  <c r="J53" i="112" s="1"/>
  <c r="J56" i="112" s="1"/>
  <c r="J59" i="112" s="1"/>
  <c r="R48" i="112"/>
  <c r="R51" i="112" s="1"/>
  <c r="R53" i="112" s="1"/>
  <c r="R56" i="112" s="1"/>
  <c r="R59" i="112" s="1"/>
  <c r="Z32" i="112"/>
  <c r="D48" i="95"/>
  <c r="D51" i="95" s="1"/>
  <c r="D53" i="95" s="1"/>
  <c r="D56" i="95" s="1"/>
  <c r="D59" i="95" s="1"/>
  <c r="L48" i="95"/>
  <c r="L51" i="95" s="1"/>
  <c r="L53" i="95" s="1"/>
  <c r="L56" i="95" s="1"/>
  <c r="L59" i="95" s="1"/>
  <c r="T48" i="95"/>
  <c r="T51" i="95" s="1"/>
  <c r="T53" i="95" s="1"/>
  <c r="T56" i="95" s="1"/>
  <c r="T59" i="95" s="1"/>
  <c r="Z32" i="92"/>
  <c r="X48" i="92"/>
  <c r="Z47" i="135"/>
  <c r="G48" i="134"/>
  <c r="G51" i="134" s="1"/>
  <c r="G53" i="134" s="1"/>
  <c r="G56" i="134" s="1"/>
  <c r="G59" i="134" s="1"/>
  <c r="O48" i="134"/>
  <c r="O51" i="134" s="1"/>
  <c r="O53" i="134" s="1"/>
  <c r="O56" i="134" s="1"/>
  <c r="O59" i="134" s="1"/>
  <c r="W48" i="134"/>
  <c r="W51" i="134" s="1"/>
  <c r="W53" i="134" s="1"/>
  <c r="W56" i="134" s="1"/>
  <c r="W59" i="134" s="1"/>
  <c r="D48" i="132"/>
  <c r="D51" i="132" s="1"/>
  <c r="D53" i="132" s="1"/>
  <c r="D56" i="132" s="1"/>
  <c r="D59" i="132" s="1"/>
  <c r="L48" i="132"/>
  <c r="L51" i="132" s="1"/>
  <c r="L53" i="132" s="1"/>
  <c r="L56" i="132" s="1"/>
  <c r="L59" i="132" s="1"/>
  <c r="T48" i="132"/>
  <c r="T51" i="132" s="1"/>
  <c r="T53" i="132" s="1"/>
  <c r="T56" i="132" s="1"/>
  <c r="T59" i="132" s="1"/>
  <c r="G48" i="130"/>
  <c r="G51" i="130" s="1"/>
  <c r="G53" i="130" s="1"/>
  <c r="G56" i="130" s="1"/>
  <c r="G59" i="130" s="1"/>
  <c r="O48" i="130"/>
  <c r="O51" i="130" s="1"/>
  <c r="O53" i="130" s="1"/>
  <c r="O56" i="130" s="1"/>
  <c r="O59" i="130" s="1"/>
  <c r="W48" i="130"/>
  <c r="W51" i="130" s="1"/>
  <c r="W53" i="130" s="1"/>
  <c r="W56" i="130" s="1"/>
  <c r="W59" i="130" s="1"/>
  <c r="I48" i="122"/>
  <c r="I51" i="122" s="1"/>
  <c r="I53" i="122" s="1"/>
  <c r="I56" i="122" s="1"/>
  <c r="I59" i="122" s="1"/>
  <c r="Q48" i="122"/>
  <c r="Q51" i="122" s="1"/>
  <c r="Q53" i="122" s="1"/>
  <c r="Q56" i="122" s="1"/>
  <c r="Q59" i="122" s="1"/>
  <c r="Y48" i="122"/>
  <c r="Y51" i="122" s="1"/>
  <c r="Y53" i="122" s="1"/>
  <c r="Y56" i="122" s="1"/>
  <c r="Y59" i="122" s="1"/>
  <c r="H48" i="122"/>
  <c r="H51" i="122" s="1"/>
  <c r="H53" i="122" s="1"/>
  <c r="H56" i="122" s="1"/>
  <c r="H59" i="122" s="1"/>
  <c r="P48" i="122"/>
  <c r="P51" i="122" s="1"/>
  <c r="P53" i="122" s="1"/>
  <c r="P56" i="122" s="1"/>
  <c r="P59" i="122" s="1"/>
  <c r="C48" i="121"/>
  <c r="C51" i="121" s="1"/>
  <c r="C53" i="121" s="1"/>
  <c r="C56" i="121" s="1"/>
  <c r="C59" i="121" s="1"/>
  <c r="K48" i="121"/>
  <c r="K51" i="121" s="1"/>
  <c r="K53" i="121" s="1"/>
  <c r="K56" i="121" s="1"/>
  <c r="K59" i="121" s="1"/>
  <c r="S48" i="121"/>
  <c r="S51" i="121" s="1"/>
  <c r="S53" i="121" s="1"/>
  <c r="S56" i="121" s="1"/>
  <c r="S59" i="121" s="1"/>
  <c r="G48" i="120"/>
  <c r="G51" i="120" s="1"/>
  <c r="G53" i="120" s="1"/>
  <c r="G56" i="120" s="1"/>
  <c r="G59" i="120" s="1"/>
  <c r="O48" i="120"/>
  <c r="O51" i="120" s="1"/>
  <c r="O53" i="120" s="1"/>
  <c r="O56" i="120" s="1"/>
  <c r="O59" i="120" s="1"/>
  <c r="W48" i="120"/>
  <c r="W51" i="120" s="1"/>
  <c r="W53" i="120" s="1"/>
  <c r="W56" i="120" s="1"/>
  <c r="W59" i="120" s="1"/>
  <c r="Z47" i="118"/>
  <c r="Z48" i="118"/>
  <c r="E48" i="116"/>
  <c r="E51" i="116" s="1"/>
  <c r="E53" i="116" s="1"/>
  <c r="E56" i="116" s="1"/>
  <c r="E59" i="116" s="1"/>
  <c r="M48" i="116"/>
  <c r="M51" i="116" s="1"/>
  <c r="M53" i="116" s="1"/>
  <c r="M56" i="116" s="1"/>
  <c r="M59" i="116" s="1"/>
  <c r="H48" i="91"/>
  <c r="H51" i="91" s="1"/>
  <c r="H53" i="91" s="1"/>
  <c r="H56" i="91" s="1"/>
  <c r="H59" i="91" s="1"/>
  <c r="P48" i="91"/>
  <c r="P51" i="91" s="1"/>
  <c r="P53" i="91" s="1"/>
  <c r="P56" i="91" s="1"/>
  <c r="P59" i="91" s="1"/>
  <c r="X48" i="91"/>
  <c r="Z47" i="91"/>
  <c r="E48" i="128"/>
  <c r="E51" i="128" s="1"/>
  <c r="E53" i="128" s="1"/>
  <c r="E56" i="128" s="1"/>
  <c r="E59" i="128" s="1"/>
  <c r="M48" i="128"/>
  <c r="M51" i="128" s="1"/>
  <c r="M53" i="128" s="1"/>
  <c r="M56" i="128" s="1"/>
  <c r="M59" i="128" s="1"/>
  <c r="U48" i="128"/>
  <c r="U51" i="128" s="1"/>
  <c r="U53" i="128" s="1"/>
  <c r="U56" i="128" s="1"/>
  <c r="U59" i="128" s="1"/>
  <c r="D48" i="117"/>
  <c r="D51" i="117" s="1"/>
  <c r="D53" i="117" s="1"/>
  <c r="D56" i="117" s="1"/>
  <c r="D59" i="117" s="1"/>
  <c r="T48" i="117"/>
  <c r="T51" i="117" s="1"/>
  <c r="T53" i="117" s="1"/>
  <c r="T56" i="117" s="1"/>
  <c r="T59" i="117" s="1"/>
  <c r="Z48" i="95"/>
  <c r="X51" i="95"/>
  <c r="AA48" i="69"/>
  <c r="AA51" i="69" s="1"/>
  <c r="AA53" i="69" s="1"/>
  <c r="AA56" i="69" s="1"/>
  <c r="AA59" i="69" s="1"/>
  <c r="C48" i="142"/>
  <c r="C51" i="142" s="1"/>
  <c r="C53" i="142" s="1"/>
  <c r="C56" i="142" s="1"/>
  <c r="C59" i="142" s="1"/>
  <c r="K48" i="142"/>
  <c r="K51" i="142" s="1"/>
  <c r="K53" i="142" s="1"/>
  <c r="K56" i="142" s="1"/>
  <c r="K59" i="142" s="1"/>
  <c r="S48" i="142"/>
  <c r="S51" i="142" s="1"/>
  <c r="S53" i="142" s="1"/>
  <c r="S56" i="142" s="1"/>
  <c r="S59" i="142" s="1"/>
  <c r="X48" i="141"/>
  <c r="X51" i="141" s="1"/>
  <c r="E48" i="136"/>
  <c r="E51" i="136" s="1"/>
  <c r="E53" i="136" s="1"/>
  <c r="E56" i="136" s="1"/>
  <c r="E59" i="136" s="1"/>
  <c r="M48" i="136"/>
  <c r="M51" i="136" s="1"/>
  <c r="M53" i="136" s="1"/>
  <c r="M56" i="136" s="1"/>
  <c r="M59" i="136" s="1"/>
  <c r="U48" i="136"/>
  <c r="U51" i="136" s="1"/>
  <c r="U53" i="136" s="1"/>
  <c r="U56" i="136" s="1"/>
  <c r="U59" i="136" s="1"/>
  <c r="P48" i="133"/>
  <c r="P51" i="133" s="1"/>
  <c r="P53" i="133" s="1"/>
  <c r="P56" i="133" s="1"/>
  <c r="P59" i="133" s="1"/>
  <c r="AA48" i="122"/>
  <c r="AA51" i="122" s="1"/>
  <c r="AA53" i="122" s="1"/>
  <c r="AA56" i="122" s="1"/>
  <c r="AA59" i="122" s="1"/>
  <c r="E48" i="121"/>
  <c r="E51" i="121" s="1"/>
  <c r="E53" i="121" s="1"/>
  <c r="E56" i="121" s="1"/>
  <c r="E59" i="121" s="1"/>
  <c r="M48" i="121"/>
  <c r="M51" i="121" s="1"/>
  <c r="M53" i="121" s="1"/>
  <c r="M56" i="121" s="1"/>
  <c r="M59" i="121" s="1"/>
  <c r="U48" i="121"/>
  <c r="U51" i="121" s="1"/>
  <c r="U53" i="121" s="1"/>
  <c r="U56" i="121" s="1"/>
  <c r="U59" i="121" s="1"/>
  <c r="AA48" i="118"/>
  <c r="AA51" i="118" s="1"/>
  <c r="AA53" i="118" s="1"/>
  <c r="AA56" i="118" s="1"/>
  <c r="AA59" i="118" s="1"/>
  <c r="F48" i="115"/>
  <c r="F51" i="115" s="1"/>
  <c r="F53" i="115" s="1"/>
  <c r="F56" i="115" s="1"/>
  <c r="F59" i="115" s="1"/>
  <c r="N48" i="115"/>
  <c r="N51" i="115" s="1"/>
  <c r="N53" i="115" s="1"/>
  <c r="N56" i="115" s="1"/>
  <c r="N59" i="115" s="1"/>
  <c r="V48" i="115"/>
  <c r="V51" i="115" s="1"/>
  <c r="V53" i="115" s="1"/>
  <c r="V56" i="115" s="1"/>
  <c r="V59" i="115" s="1"/>
  <c r="G48" i="114"/>
  <c r="G51" i="114" s="1"/>
  <c r="G53" i="114" s="1"/>
  <c r="G56" i="114" s="1"/>
  <c r="G59" i="114" s="1"/>
  <c r="W48" i="114"/>
  <c r="W51" i="114" s="1"/>
  <c r="W53" i="114" s="1"/>
  <c r="W56" i="114" s="1"/>
  <c r="W59" i="114" s="1"/>
  <c r="C48" i="110"/>
  <c r="C51" i="110" s="1"/>
  <c r="C53" i="110" s="1"/>
  <c r="C56" i="110" s="1"/>
  <c r="C59" i="110" s="1"/>
  <c r="K48" i="110"/>
  <c r="K51" i="110" s="1"/>
  <c r="K53" i="110" s="1"/>
  <c r="K56" i="110" s="1"/>
  <c r="K59" i="110" s="1"/>
  <c r="F48" i="97"/>
  <c r="F51" i="97" s="1"/>
  <c r="F53" i="97" s="1"/>
  <c r="F56" i="97" s="1"/>
  <c r="F59" i="97" s="1"/>
  <c r="N48" i="97"/>
  <c r="N51" i="97" s="1"/>
  <c r="N53" i="97" s="1"/>
  <c r="N56" i="97" s="1"/>
  <c r="N59" i="97" s="1"/>
  <c r="V48" i="97"/>
  <c r="V51" i="97" s="1"/>
  <c r="V53" i="97" s="1"/>
  <c r="V56" i="97" s="1"/>
  <c r="V59" i="97" s="1"/>
  <c r="C48" i="93"/>
  <c r="C51" i="93" s="1"/>
  <c r="C53" i="93" s="1"/>
  <c r="C56" i="93" s="1"/>
  <c r="C59" i="93" s="1"/>
  <c r="K48" i="93"/>
  <c r="K51" i="93" s="1"/>
  <c r="K53" i="93" s="1"/>
  <c r="K56" i="93" s="1"/>
  <c r="K59" i="93" s="1"/>
  <c r="S48" i="93"/>
  <c r="S51" i="93" s="1"/>
  <c r="S53" i="93" s="1"/>
  <c r="S56" i="93" s="1"/>
  <c r="S59" i="93" s="1"/>
  <c r="AA48" i="93"/>
  <c r="AA51" i="93" s="1"/>
  <c r="AA53" i="93" s="1"/>
  <c r="AA56" i="93" s="1"/>
  <c r="AA59" i="93" s="1"/>
  <c r="I48" i="140"/>
  <c r="I51" i="140" s="1"/>
  <c r="I53" i="140" s="1"/>
  <c r="I56" i="140" s="1"/>
  <c r="I59" i="140" s="1"/>
  <c r="Q48" i="140"/>
  <c r="Q51" i="140" s="1"/>
  <c r="Q53" i="140" s="1"/>
  <c r="Q56" i="140" s="1"/>
  <c r="Q59" i="140" s="1"/>
  <c r="Y48" i="140"/>
  <c r="Y51" i="140" s="1"/>
  <c r="Y53" i="140" s="1"/>
  <c r="Y56" i="140" s="1"/>
  <c r="Y59" i="140" s="1"/>
  <c r="G48" i="126"/>
  <c r="G51" i="126" s="1"/>
  <c r="G53" i="126" s="1"/>
  <c r="G56" i="126" s="1"/>
  <c r="G59" i="126" s="1"/>
  <c r="W48" i="126"/>
  <c r="W51" i="126" s="1"/>
  <c r="W53" i="126" s="1"/>
  <c r="W56" i="126" s="1"/>
  <c r="W59" i="126" s="1"/>
  <c r="Y48" i="120"/>
  <c r="Y51" i="120" s="1"/>
  <c r="Y53" i="120" s="1"/>
  <c r="Y56" i="120" s="1"/>
  <c r="Y59" i="120" s="1"/>
  <c r="C48" i="118"/>
  <c r="C51" i="118" s="1"/>
  <c r="C53" i="118" s="1"/>
  <c r="C56" i="118" s="1"/>
  <c r="C59" i="118" s="1"/>
  <c r="S48" i="118"/>
  <c r="S51" i="118" s="1"/>
  <c r="S53" i="118" s="1"/>
  <c r="S56" i="118" s="1"/>
  <c r="S59" i="118" s="1"/>
  <c r="H48" i="113"/>
  <c r="H51" i="113" s="1"/>
  <c r="H53" i="113" s="1"/>
  <c r="H56" i="113" s="1"/>
  <c r="H59" i="113" s="1"/>
  <c r="P48" i="113"/>
  <c r="P51" i="113" s="1"/>
  <c r="P53" i="113" s="1"/>
  <c r="P56" i="113" s="1"/>
  <c r="P59" i="113" s="1"/>
  <c r="M48" i="105"/>
  <c r="M51" i="105" s="1"/>
  <c r="M53" i="105" s="1"/>
  <c r="M56" i="105" s="1"/>
  <c r="M59" i="105" s="1"/>
  <c r="U48" i="105"/>
  <c r="U51" i="105" s="1"/>
  <c r="U53" i="105" s="1"/>
  <c r="U56" i="105" s="1"/>
  <c r="U59" i="105" s="1"/>
  <c r="J48" i="143"/>
  <c r="J51" i="143" s="1"/>
  <c r="J53" i="143" s="1"/>
  <c r="J56" i="143" s="1"/>
  <c r="J59" i="143" s="1"/>
  <c r="Z47" i="141"/>
  <c r="N48" i="139"/>
  <c r="N51" i="139" s="1"/>
  <c r="N53" i="139" s="1"/>
  <c r="N56" i="139" s="1"/>
  <c r="N59" i="139" s="1"/>
  <c r="I48" i="90"/>
  <c r="I51" i="90" s="1"/>
  <c r="I53" i="90" s="1"/>
  <c r="I56" i="90" s="1"/>
  <c r="I59" i="90" s="1"/>
  <c r="Q48" i="90"/>
  <c r="Q51" i="90" s="1"/>
  <c r="Q53" i="90" s="1"/>
  <c r="Q56" i="90" s="1"/>
  <c r="Q59" i="90" s="1"/>
  <c r="Y48" i="90"/>
  <c r="Y51" i="90" s="1"/>
  <c r="Y53" i="90" s="1"/>
  <c r="Y56" i="90" s="1"/>
  <c r="Y59" i="90" s="1"/>
  <c r="E48" i="108"/>
  <c r="E51" i="108" s="1"/>
  <c r="E53" i="108" s="1"/>
  <c r="E56" i="108" s="1"/>
  <c r="E59" i="108" s="1"/>
  <c r="M48" i="108"/>
  <c r="M51" i="108" s="1"/>
  <c r="M53" i="108" s="1"/>
  <c r="M56" i="108" s="1"/>
  <c r="M59" i="108" s="1"/>
  <c r="D48" i="106"/>
  <c r="D51" i="106" s="1"/>
  <c r="D53" i="106" s="1"/>
  <c r="D56" i="106" s="1"/>
  <c r="D59" i="106" s="1"/>
  <c r="L48" i="106"/>
  <c r="L51" i="106" s="1"/>
  <c r="L53" i="106" s="1"/>
  <c r="L56" i="106" s="1"/>
  <c r="L59" i="106" s="1"/>
  <c r="T48" i="106"/>
  <c r="T51" i="106" s="1"/>
  <c r="T53" i="106" s="1"/>
  <c r="T56" i="106" s="1"/>
  <c r="T59" i="106" s="1"/>
  <c r="J48" i="101"/>
  <c r="J51" i="101" s="1"/>
  <c r="J53" i="101" s="1"/>
  <c r="J56" i="101" s="1"/>
  <c r="J59" i="101" s="1"/>
  <c r="R48" i="101"/>
  <c r="R51" i="101" s="1"/>
  <c r="R53" i="101" s="1"/>
  <c r="R56" i="101" s="1"/>
  <c r="R59" i="101" s="1"/>
  <c r="X48" i="101"/>
  <c r="X48" i="94"/>
  <c r="E48" i="91"/>
  <c r="E51" i="91" s="1"/>
  <c r="E53" i="91" s="1"/>
  <c r="E56" i="91" s="1"/>
  <c r="E59" i="91" s="1"/>
  <c r="U48" i="91"/>
  <c r="U51" i="91" s="1"/>
  <c r="U53" i="91" s="1"/>
  <c r="U56" i="91" s="1"/>
  <c r="U59" i="91" s="1"/>
  <c r="F48" i="90"/>
  <c r="F51" i="90" s="1"/>
  <c r="F53" i="90" s="1"/>
  <c r="F56" i="90" s="1"/>
  <c r="F59" i="90" s="1"/>
  <c r="V48" i="90"/>
  <c r="V51" i="90" s="1"/>
  <c r="V53" i="90" s="1"/>
  <c r="V56" i="90" s="1"/>
  <c r="V59" i="90" s="1"/>
  <c r="Z32" i="86"/>
  <c r="Z32" i="85"/>
  <c r="I48" i="85"/>
  <c r="I51" i="85" s="1"/>
  <c r="I53" i="85" s="1"/>
  <c r="I56" i="85" s="1"/>
  <c r="I59" i="85" s="1"/>
  <c r="Q48" i="85"/>
  <c r="Q51" i="85" s="1"/>
  <c r="Q53" i="85" s="1"/>
  <c r="Q56" i="85" s="1"/>
  <c r="Q59" i="85" s="1"/>
  <c r="Z32" i="83"/>
  <c r="X48" i="83"/>
  <c r="E48" i="109"/>
  <c r="E51" i="109" s="1"/>
  <c r="E53" i="109" s="1"/>
  <c r="E56" i="109" s="1"/>
  <c r="E59" i="109" s="1"/>
  <c r="M48" i="109"/>
  <c r="M51" i="109" s="1"/>
  <c r="M53" i="109" s="1"/>
  <c r="M56" i="109" s="1"/>
  <c r="M59" i="109" s="1"/>
  <c r="U48" i="109"/>
  <c r="U51" i="109" s="1"/>
  <c r="U53" i="109" s="1"/>
  <c r="U56" i="109" s="1"/>
  <c r="U59" i="109" s="1"/>
  <c r="D48" i="109"/>
  <c r="D51" i="109" s="1"/>
  <c r="D53" i="109" s="1"/>
  <c r="D56" i="109" s="1"/>
  <c r="D59" i="109" s="1"/>
  <c r="D48" i="104"/>
  <c r="D51" i="104" s="1"/>
  <c r="D53" i="104" s="1"/>
  <c r="D56" i="104" s="1"/>
  <c r="D59" i="104" s="1"/>
  <c r="L48" i="104"/>
  <c r="L51" i="104" s="1"/>
  <c r="L53" i="104" s="1"/>
  <c r="L56" i="104" s="1"/>
  <c r="L59" i="104" s="1"/>
  <c r="T48" i="104"/>
  <c r="T51" i="104" s="1"/>
  <c r="T53" i="104" s="1"/>
  <c r="T56" i="104" s="1"/>
  <c r="T59" i="104" s="1"/>
  <c r="E48" i="102"/>
  <c r="E51" i="102" s="1"/>
  <c r="E53" i="102" s="1"/>
  <c r="E56" i="102" s="1"/>
  <c r="E59" i="102" s="1"/>
  <c r="M48" i="102"/>
  <c r="M51" i="102" s="1"/>
  <c r="M53" i="102" s="1"/>
  <c r="M56" i="102" s="1"/>
  <c r="M59" i="102" s="1"/>
  <c r="U48" i="102"/>
  <c r="U51" i="102" s="1"/>
  <c r="U53" i="102" s="1"/>
  <c r="U56" i="102" s="1"/>
  <c r="U59" i="102" s="1"/>
  <c r="D48" i="101"/>
  <c r="D51" i="101" s="1"/>
  <c r="D53" i="101" s="1"/>
  <c r="D56" i="101" s="1"/>
  <c r="D59" i="101" s="1"/>
  <c r="L48" i="101"/>
  <c r="L51" i="101" s="1"/>
  <c r="L53" i="101" s="1"/>
  <c r="L56" i="101" s="1"/>
  <c r="L59" i="101" s="1"/>
  <c r="T48" i="101"/>
  <c r="T51" i="101" s="1"/>
  <c r="T53" i="101" s="1"/>
  <c r="T56" i="101" s="1"/>
  <c r="T59" i="101" s="1"/>
  <c r="Z47" i="99"/>
  <c r="P48" i="96"/>
  <c r="P51" i="96" s="1"/>
  <c r="P53" i="96" s="1"/>
  <c r="P56" i="96" s="1"/>
  <c r="P59" i="96" s="1"/>
  <c r="C48" i="95"/>
  <c r="C51" i="95" s="1"/>
  <c r="C53" i="95" s="1"/>
  <c r="C56" i="95" s="1"/>
  <c r="C59" i="95" s="1"/>
  <c r="K48" i="95"/>
  <c r="K51" i="95" s="1"/>
  <c r="K53" i="95" s="1"/>
  <c r="K56" i="95" s="1"/>
  <c r="K59" i="95" s="1"/>
  <c r="S48" i="95"/>
  <c r="S51" i="95" s="1"/>
  <c r="S53" i="95" s="1"/>
  <c r="S56" i="95" s="1"/>
  <c r="S59" i="95" s="1"/>
  <c r="AA48" i="95"/>
  <c r="AA51" i="95" s="1"/>
  <c r="AA53" i="95" s="1"/>
  <c r="AA56" i="95" s="1"/>
  <c r="AA59" i="95" s="1"/>
  <c r="G48" i="91"/>
  <c r="G51" i="91" s="1"/>
  <c r="G53" i="91" s="1"/>
  <c r="G56" i="91" s="1"/>
  <c r="G59" i="91" s="1"/>
  <c r="O48" i="91"/>
  <c r="O51" i="91" s="1"/>
  <c r="O53" i="91" s="1"/>
  <c r="O56" i="91" s="1"/>
  <c r="O59" i="91" s="1"/>
  <c r="W48" i="91"/>
  <c r="W51" i="91" s="1"/>
  <c r="W53" i="91" s="1"/>
  <c r="W56" i="91" s="1"/>
  <c r="W59" i="91" s="1"/>
  <c r="Z47" i="88"/>
  <c r="H48" i="78"/>
  <c r="H51" i="78" s="1"/>
  <c r="H53" i="78" s="1"/>
  <c r="H56" i="78" s="1"/>
  <c r="H59" i="78" s="1"/>
  <c r="D48" i="112"/>
  <c r="D51" i="112" s="1"/>
  <c r="D53" i="112" s="1"/>
  <c r="D56" i="112" s="1"/>
  <c r="D59" i="112" s="1"/>
  <c r="L48" i="112"/>
  <c r="L51" i="112" s="1"/>
  <c r="L53" i="112" s="1"/>
  <c r="L56" i="112" s="1"/>
  <c r="L59" i="112" s="1"/>
  <c r="T48" i="112"/>
  <c r="T51" i="112" s="1"/>
  <c r="T53" i="112" s="1"/>
  <c r="T56" i="112" s="1"/>
  <c r="T59" i="112" s="1"/>
  <c r="F48" i="107"/>
  <c r="F51" i="107" s="1"/>
  <c r="F53" i="107" s="1"/>
  <c r="F56" i="107" s="1"/>
  <c r="F59" i="107" s="1"/>
  <c r="P48" i="103"/>
  <c r="P51" i="103" s="1"/>
  <c r="P53" i="103" s="1"/>
  <c r="P56" i="103" s="1"/>
  <c r="P59" i="103" s="1"/>
  <c r="E48" i="98"/>
  <c r="E51" i="98" s="1"/>
  <c r="E53" i="98" s="1"/>
  <c r="E56" i="98" s="1"/>
  <c r="E59" i="98" s="1"/>
  <c r="U48" i="98"/>
  <c r="U51" i="98" s="1"/>
  <c r="U53" i="98" s="1"/>
  <c r="U56" i="98" s="1"/>
  <c r="U59" i="98" s="1"/>
  <c r="C48" i="96"/>
  <c r="C51" i="96" s="1"/>
  <c r="C53" i="96" s="1"/>
  <c r="C56" i="96" s="1"/>
  <c r="C59" i="96" s="1"/>
  <c r="K48" i="96"/>
  <c r="K51" i="96" s="1"/>
  <c r="K53" i="96" s="1"/>
  <c r="K56" i="96" s="1"/>
  <c r="K59" i="96" s="1"/>
  <c r="S48" i="96"/>
  <c r="S51" i="96" s="1"/>
  <c r="S53" i="96" s="1"/>
  <c r="S56" i="96" s="1"/>
  <c r="S59" i="96" s="1"/>
  <c r="E48" i="89"/>
  <c r="E51" i="89" s="1"/>
  <c r="E53" i="89" s="1"/>
  <c r="E56" i="89" s="1"/>
  <c r="E59" i="89" s="1"/>
  <c r="M48" i="89"/>
  <c r="M51" i="89" s="1"/>
  <c r="M53" i="89" s="1"/>
  <c r="M56" i="89" s="1"/>
  <c r="M59" i="89" s="1"/>
  <c r="U48" i="89"/>
  <c r="U51" i="89" s="1"/>
  <c r="U53" i="89" s="1"/>
  <c r="U56" i="89" s="1"/>
  <c r="U59" i="89" s="1"/>
  <c r="F48" i="85"/>
  <c r="F51" i="85" s="1"/>
  <c r="F53" i="85" s="1"/>
  <c r="F56" i="85" s="1"/>
  <c r="F59" i="85" s="1"/>
  <c r="X48" i="85"/>
  <c r="D48" i="99"/>
  <c r="D51" i="99" s="1"/>
  <c r="D53" i="99" s="1"/>
  <c r="D56" i="99" s="1"/>
  <c r="D59" i="99" s="1"/>
  <c r="L48" i="99"/>
  <c r="L51" i="99" s="1"/>
  <c r="L53" i="99" s="1"/>
  <c r="L56" i="99" s="1"/>
  <c r="L59" i="99" s="1"/>
  <c r="T48" i="99"/>
  <c r="T51" i="99" s="1"/>
  <c r="T53" i="99" s="1"/>
  <c r="T56" i="99" s="1"/>
  <c r="T59" i="99" s="1"/>
  <c r="F48" i="98"/>
  <c r="F51" i="98" s="1"/>
  <c r="F53" i="98" s="1"/>
  <c r="F56" i="98" s="1"/>
  <c r="F59" i="98" s="1"/>
  <c r="V48" i="98"/>
  <c r="V51" i="98" s="1"/>
  <c r="V53" i="98" s="1"/>
  <c r="V56" i="98" s="1"/>
  <c r="V59" i="98" s="1"/>
  <c r="X48" i="74"/>
  <c r="Z32" i="74"/>
  <c r="Z32" i="109"/>
  <c r="P48" i="104"/>
  <c r="P51" i="104" s="1"/>
  <c r="P53" i="104" s="1"/>
  <c r="P56" i="104" s="1"/>
  <c r="P59" i="104" s="1"/>
  <c r="X48" i="104"/>
  <c r="Y48" i="102"/>
  <c r="Y51" i="102" s="1"/>
  <c r="Y53" i="102" s="1"/>
  <c r="Y56" i="102" s="1"/>
  <c r="Y59" i="102" s="1"/>
  <c r="AA48" i="100"/>
  <c r="AA51" i="100" s="1"/>
  <c r="AA53" i="100" s="1"/>
  <c r="AA56" i="100" s="1"/>
  <c r="AA59" i="100" s="1"/>
  <c r="F48" i="93"/>
  <c r="F51" i="93" s="1"/>
  <c r="F53" i="93" s="1"/>
  <c r="F56" i="93" s="1"/>
  <c r="F59" i="93" s="1"/>
  <c r="N48" i="93"/>
  <c r="N51" i="93" s="1"/>
  <c r="N53" i="93" s="1"/>
  <c r="N56" i="93" s="1"/>
  <c r="N59" i="93" s="1"/>
  <c r="V48" i="93"/>
  <c r="V51" i="93" s="1"/>
  <c r="V53" i="93" s="1"/>
  <c r="V56" i="93" s="1"/>
  <c r="V59" i="93" s="1"/>
  <c r="G48" i="87"/>
  <c r="G51" i="87" s="1"/>
  <c r="G53" i="87" s="1"/>
  <c r="G56" i="87" s="1"/>
  <c r="G59" i="87" s="1"/>
  <c r="H48" i="85"/>
  <c r="H51" i="85" s="1"/>
  <c r="H53" i="85" s="1"/>
  <c r="H56" i="85" s="1"/>
  <c r="H59" i="85" s="1"/>
  <c r="P48" i="85"/>
  <c r="P51" i="85" s="1"/>
  <c r="P53" i="85" s="1"/>
  <c r="P56" i="85" s="1"/>
  <c r="P59" i="85" s="1"/>
  <c r="D48" i="68"/>
  <c r="D51" i="68" s="1"/>
  <c r="D53" i="68" s="1"/>
  <c r="D56" i="68" s="1"/>
  <c r="D59" i="68" s="1"/>
  <c r="L48" i="68"/>
  <c r="L51" i="68" s="1"/>
  <c r="L53" i="68" s="1"/>
  <c r="L56" i="68" s="1"/>
  <c r="L59" i="68" s="1"/>
  <c r="T48" i="68"/>
  <c r="T51" i="68" s="1"/>
  <c r="T53" i="68" s="1"/>
  <c r="T56" i="68" s="1"/>
  <c r="T59" i="68" s="1"/>
  <c r="G48" i="112"/>
  <c r="G51" i="112" s="1"/>
  <c r="G53" i="112" s="1"/>
  <c r="G56" i="112" s="1"/>
  <c r="G59" i="112" s="1"/>
  <c r="O48" i="112"/>
  <c r="O51" i="112" s="1"/>
  <c r="O53" i="112" s="1"/>
  <c r="O56" i="112" s="1"/>
  <c r="O59" i="112" s="1"/>
  <c r="W48" i="112"/>
  <c r="W51" i="112" s="1"/>
  <c r="W53" i="112" s="1"/>
  <c r="W56" i="112" s="1"/>
  <c r="W59" i="112" s="1"/>
  <c r="R48" i="111"/>
  <c r="R51" i="111" s="1"/>
  <c r="R53" i="111" s="1"/>
  <c r="R56" i="111" s="1"/>
  <c r="R59" i="111" s="1"/>
  <c r="Z47" i="110"/>
  <c r="J48" i="94"/>
  <c r="J51" i="94" s="1"/>
  <c r="J53" i="94" s="1"/>
  <c r="J56" i="94" s="1"/>
  <c r="J59" i="94" s="1"/>
  <c r="R48" i="94"/>
  <c r="R51" i="94" s="1"/>
  <c r="R53" i="94" s="1"/>
  <c r="R56" i="94" s="1"/>
  <c r="R59" i="94" s="1"/>
  <c r="D48" i="92"/>
  <c r="D51" i="92" s="1"/>
  <c r="D53" i="92" s="1"/>
  <c r="D56" i="92" s="1"/>
  <c r="D59" i="92" s="1"/>
  <c r="L48" i="92"/>
  <c r="L51" i="92" s="1"/>
  <c r="L53" i="92" s="1"/>
  <c r="L56" i="92" s="1"/>
  <c r="L59" i="92" s="1"/>
  <c r="F48" i="88"/>
  <c r="F51" i="88" s="1"/>
  <c r="F53" i="88" s="1"/>
  <c r="F56" i="88" s="1"/>
  <c r="F59" i="88" s="1"/>
  <c r="N48" i="88"/>
  <c r="N51" i="88" s="1"/>
  <c r="N53" i="88" s="1"/>
  <c r="N56" i="88" s="1"/>
  <c r="N59" i="88" s="1"/>
  <c r="V48" i="88"/>
  <c r="V51" i="88" s="1"/>
  <c r="V53" i="88" s="1"/>
  <c r="V56" i="88" s="1"/>
  <c r="V59" i="88" s="1"/>
  <c r="H48" i="60"/>
  <c r="H51" i="60" s="1"/>
  <c r="H53" i="60" s="1"/>
  <c r="H56" i="60" s="1"/>
  <c r="H59" i="60" s="1"/>
  <c r="P48" i="60"/>
  <c r="P51" i="60" s="1"/>
  <c r="P53" i="60" s="1"/>
  <c r="P56" i="60" s="1"/>
  <c r="P59" i="60" s="1"/>
  <c r="X48" i="60"/>
  <c r="Z47" i="60"/>
  <c r="G48" i="31"/>
  <c r="G51" i="31" s="1"/>
  <c r="G53" i="31" s="1"/>
  <c r="G56" i="31" s="1"/>
  <c r="G59" i="31" s="1"/>
  <c r="O48" i="31"/>
  <c r="O51" i="31" s="1"/>
  <c r="O53" i="31" s="1"/>
  <c r="O56" i="31" s="1"/>
  <c r="O59" i="31" s="1"/>
  <c r="W48" i="31"/>
  <c r="W51" i="31" s="1"/>
  <c r="W53" i="31" s="1"/>
  <c r="W56" i="31" s="1"/>
  <c r="W59" i="31" s="1"/>
  <c r="AA48" i="84"/>
  <c r="AA51" i="84" s="1"/>
  <c r="AA53" i="84" s="1"/>
  <c r="AA56" i="84" s="1"/>
  <c r="AA59" i="84" s="1"/>
  <c r="J48" i="84"/>
  <c r="J51" i="84" s="1"/>
  <c r="J53" i="84" s="1"/>
  <c r="J56" i="84" s="1"/>
  <c r="J59" i="84" s="1"/>
  <c r="C48" i="83"/>
  <c r="C51" i="83" s="1"/>
  <c r="C53" i="83" s="1"/>
  <c r="C56" i="83" s="1"/>
  <c r="C59" i="83" s="1"/>
  <c r="S48" i="83"/>
  <c r="S51" i="83" s="1"/>
  <c r="S53" i="83" s="1"/>
  <c r="S56" i="83" s="1"/>
  <c r="S59" i="83" s="1"/>
  <c r="J48" i="82"/>
  <c r="J51" i="82" s="1"/>
  <c r="J53" i="82" s="1"/>
  <c r="J56" i="82" s="1"/>
  <c r="J59" i="82" s="1"/>
  <c r="R48" i="82"/>
  <c r="R51" i="82" s="1"/>
  <c r="R53" i="82" s="1"/>
  <c r="R56" i="82" s="1"/>
  <c r="R59" i="82" s="1"/>
  <c r="Z32" i="82"/>
  <c r="AA48" i="81"/>
  <c r="AA51" i="81" s="1"/>
  <c r="AA53" i="81" s="1"/>
  <c r="AA56" i="81" s="1"/>
  <c r="AA59" i="81" s="1"/>
  <c r="F48" i="80"/>
  <c r="F51" i="80" s="1"/>
  <c r="F53" i="80" s="1"/>
  <c r="F56" i="80" s="1"/>
  <c r="F59" i="80" s="1"/>
  <c r="N48" i="80"/>
  <c r="N51" i="80" s="1"/>
  <c r="N53" i="80" s="1"/>
  <c r="N56" i="80" s="1"/>
  <c r="N59" i="80" s="1"/>
  <c r="V48" i="80"/>
  <c r="V51" i="80" s="1"/>
  <c r="V53" i="80" s="1"/>
  <c r="V56" i="80" s="1"/>
  <c r="V59" i="80" s="1"/>
  <c r="I48" i="75"/>
  <c r="I51" i="75" s="1"/>
  <c r="I53" i="75" s="1"/>
  <c r="I56" i="75" s="1"/>
  <c r="I59" i="75" s="1"/>
  <c r="Q48" i="75"/>
  <c r="Q51" i="75" s="1"/>
  <c r="Q53" i="75" s="1"/>
  <c r="Q56" i="75" s="1"/>
  <c r="Q59" i="75" s="1"/>
  <c r="Y48" i="75"/>
  <c r="Z47" i="75"/>
  <c r="G48" i="74"/>
  <c r="G51" i="74" s="1"/>
  <c r="G53" i="74" s="1"/>
  <c r="G56" i="74" s="1"/>
  <c r="G59" i="74" s="1"/>
  <c r="O48" i="74"/>
  <c r="O51" i="74" s="1"/>
  <c r="O53" i="74" s="1"/>
  <c r="O56" i="74" s="1"/>
  <c r="O59" i="74" s="1"/>
  <c r="W48" i="74"/>
  <c r="W51" i="74" s="1"/>
  <c r="W53" i="74" s="1"/>
  <c r="W56" i="74" s="1"/>
  <c r="W59" i="74" s="1"/>
  <c r="E48" i="73"/>
  <c r="E51" i="73" s="1"/>
  <c r="E53" i="73" s="1"/>
  <c r="E56" i="73" s="1"/>
  <c r="E59" i="73" s="1"/>
  <c r="I48" i="72"/>
  <c r="I51" i="72" s="1"/>
  <c r="I53" i="72" s="1"/>
  <c r="I56" i="72" s="1"/>
  <c r="I59" i="72" s="1"/>
  <c r="Q48" i="72"/>
  <c r="Q51" i="72" s="1"/>
  <c r="Q53" i="72" s="1"/>
  <c r="Q56" i="72" s="1"/>
  <c r="Q59" i="72" s="1"/>
  <c r="Y48" i="72"/>
  <c r="Y51" i="72" s="1"/>
  <c r="Y53" i="72" s="1"/>
  <c r="Y56" i="72" s="1"/>
  <c r="Y59" i="72" s="1"/>
  <c r="E48" i="70"/>
  <c r="E51" i="70" s="1"/>
  <c r="E53" i="70" s="1"/>
  <c r="E56" i="70" s="1"/>
  <c r="E59" i="70" s="1"/>
  <c r="U48" i="70"/>
  <c r="U51" i="70" s="1"/>
  <c r="U53" i="70" s="1"/>
  <c r="U56" i="70" s="1"/>
  <c r="U59" i="70" s="1"/>
  <c r="G48" i="62"/>
  <c r="G51" i="62" s="1"/>
  <c r="G53" i="62" s="1"/>
  <c r="G56" i="62" s="1"/>
  <c r="G59" i="62" s="1"/>
  <c r="O48" i="62"/>
  <c r="O51" i="62" s="1"/>
  <c r="O53" i="62" s="1"/>
  <c r="O56" i="62" s="1"/>
  <c r="O59" i="62" s="1"/>
  <c r="W48" i="62"/>
  <c r="W51" i="62" s="1"/>
  <c r="W53" i="62" s="1"/>
  <c r="W56" i="62" s="1"/>
  <c r="W59" i="62" s="1"/>
  <c r="G48" i="61"/>
  <c r="G51" i="61" s="1"/>
  <c r="G53" i="61" s="1"/>
  <c r="G56" i="61" s="1"/>
  <c r="G59" i="61" s="1"/>
  <c r="O48" i="61"/>
  <c r="O51" i="61" s="1"/>
  <c r="O53" i="61" s="1"/>
  <c r="O56" i="61" s="1"/>
  <c r="O59" i="61" s="1"/>
  <c r="Z32" i="60"/>
  <c r="Y48" i="60"/>
  <c r="Y51" i="60" s="1"/>
  <c r="Y53" i="60" s="1"/>
  <c r="Y56" i="60" s="1"/>
  <c r="Y59" i="60" s="1"/>
  <c r="D48" i="56"/>
  <c r="D51" i="56" s="1"/>
  <c r="D53" i="56" s="1"/>
  <c r="D56" i="56" s="1"/>
  <c r="D59" i="56" s="1"/>
  <c r="T48" i="56"/>
  <c r="T51" i="56" s="1"/>
  <c r="T53" i="56" s="1"/>
  <c r="T56" i="56" s="1"/>
  <c r="T59" i="56" s="1"/>
  <c r="Y48" i="52"/>
  <c r="Y51" i="52" s="1"/>
  <c r="Y53" i="52" s="1"/>
  <c r="Y56" i="52" s="1"/>
  <c r="Y59" i="52" s="1"/>
  <c r="P48" i="86"/>
  <c r="P51" i="86" s="1"/>
  <c r="P53" i="86" s="1"/>
  <c r="P56" i="86" s="1"/>
  <c r="P59" i="86" s="1"/>
  <c r="F48" i="83"/>
  <c r="F51" i="83" s="1"/>
  <c r="F53" i="83" s="1"/>
  <c r="F56" i="83" s="1"/>
  <c r="F59" i="83" s="1"/>
  <c r="N48" i="83"/>
  <c r="N51" i="83" s="1"/>
  <c r="N53" i="83" s="1"/>
  <c r="N56" i="83" s="1"/>
  <c r="N59" i="83" s="1"/>
  <c r="V48" i="83"/>
  <c r="V51" i="83" s="1"/>
  <c r="V53" i="83" s="1"/>
  <c r="V56" i="83" s="1"/>
  <c r="V59" i="83" s="1"/>
  <c r="Z47" i="80"/>
  <c r="O48" i="79"/>
  <c r="O51" i="79" s="1"/>
  <c r="O53" i="79" s="1"/>
  <c r="O56" i="79" s="1"/>
  <c r="O59" i="79" s="1"/>
  <c r="W48" i="79"/>
  <c r="W51" i="79" s="1"/>
  <c r="W53" i="79" s="1"/>
  <c r="W56" i="79" s="1"/>
  <c r="W59" i="79" s="1"/>
  <c r="J48" i="77"/>
  <c r="J51" i="77" s="1"/>
  <c r="J53" i="77" s="1"/>
  <c r="J56" i="77" s="1"/>
  <c r="J59" i="77" s="1"/>
  <c r="R48" i="77"/>
  <c r="R51" i="77" s="1"/>
  <c r="R53" i="77" s="1"/>
  <c r="R56" i="77" s="1"/>
  <c r="R59" i="77" s="1"/>
  <c r="I48" i="77"/>
  <c r="I51" i="77" s="1"/>
  <c r="I53" i="77" s="1"/>
  <c r="I56" i="77" s="1"/>
  <c r="I59" i="77" s="1"/>
  <c r="Q48" i="77"/>
  <c r="Q51" i="77" s="1"/>
  <c r="Q53" i="77" s="1"/>
  <c r="Q56" i="77" s="1"/>
  <c r="Q59" i="77" s="1"/>
  <c r="Y48" i="77"/>
  <c r="Y51" i="77" s="1"/>
  <c r="Y53" i="77" s="1"/>
  <c r="Y56" i="77" s="1"/>
  <c r="Y59" i="77" s="1"/>
  <c r="AA48" i="76"/>
  <c r="AA51" i="76" s="1"/>
  <c r="AA53" i="76" s="1"/>
  <c r="AA56" i="76" s="1"/>
  <c r="AA59" i="76" s="1"/>
  <c r="J48" i="76"/>
  <c r="J51" i="76" s="1"/>
  <c r="J53" i="76" s="1"/>
  <c r="J56" i="76" s="1"/>
  <c r="J59" i="76" s="1"/>
  <c r="R48" i="76"/>
  <c r="R51" i="76" s="1"/>
  <c r="R53" i="76" s="1"/>
  <c r="R56" i="76" s="1"/>
  <c r="R59" i="76" s="1"/>
  <c r="G48" i="71"/>
  <c r="G51" i="71" s="1"/>
  <c r="G53" i="71" s="1"/>
  <c r="G56" i="71" s="1"/>
  <c r="G59" i="71" s="1"/>
  <c r="O48" i="71"/>
  <c r="O51" i="71" s="1"/>
  <c r="O53" i="71" s="1"/>
  <c r="O56" i="71" s="1"/>
  <c r="O59" i="71" s="1"/>
  <c r="W48" i="71"/>
  <c r="W51" i="71" s="1"/>
  <c r="W53" i="71" s="1"/>
  <c r="W56" i="71" s="1"/>
  <c r="W59" i="71" s="1"/>
  <c r="X51" i="70"/>
  <c r="X53" i="70" s="1"/>
  <c r="C48" i="69"/>
  <c r="C51" i="69" s="1"/>
  <c r="C53" i="69" s="1"/>
  <c r="C56" i="69" s="1"/>
  <c r="C59" i="69" s="1"/>
  <c r="K48" i="69"/>
  <c r="K51" i="69" s="1"/>
  <c r="K53" i="69" s="1"/>
  <c r="K56" i="69" s="1"/>
  <c r="K59" i="69" s="1"/>
  <c r="S48" i="69"/>
  <c r="S51" i="69" s="1"/>
  <c r="S53" i="69" s="1"/>
  <c r="S56" i="69" s="1"/>
  <c r="S59" i="69" s="1"/>
  <c r="I48" i="57"/>
  <c r="I51" i="57" s="1"/>
  <c r="I53" i="57" s="1"/>
  <c r="I56" i="57" s="1"/>
  <c r="I59" i="57" s="1"/>
  <c r="Q48" i="57"/>
  <c r="Q51" i="57" s="1"/>
  <c r="Q53" i="57" s="1"/>
  <c r="Q56" i="57" s="1"/>
  <c r="Q59" i="57" s="1"/>
  <c r="Y48" i="57"/>
  <c r="Y51" i="57" s="1"/>
  <c r="Y53" i="57" s="1"/>
  <c r="Y56" i="57" s="1"/>
  <c r="Y59" i="57" s="1"/>
  <c r="I48" i="53"/>
  <c r="I51" i="53" s="1"/>
  <c r="I53" i="53" s="1"/>
  <c r="I56" i="53" s="1"/>
  <c r="I59" i="53" s="1"/>
  <c r="Q48" i="53"/>
  <c r="Q51" i="53" s="1"/>
  <c r="Q53" i="53" s="1"/>
  <c r="Q56" i="53" s="1"/>
  <c r="Q59" i="53" s="1"/>
  <c r="Y48" i="53"/>
  <c r="Y51" i="53" s="1"/>
  <c r="Y53" i="53" s="1"/>
  <c r="Y56" i="53" s="1"/>
  <c r="Y59" i="53" s="1"/>
  <c r="Z47" i="53"/>
  <c r="AA48" i="50"/>
  <c r="AA51" i="50" s="1"/>
  <c r="AA53" i="50" s="1"/>
  <c r="AA56" i="50" s="1"/>
  <c r="AA59" i="50" s="1"/>
  <c r="AA48" i="48"/>
  <c r="AA51" i="48" s="1"/>
  <c r="AA53" i="48" s="1"/>
  <c r="AA56" i="48" s="1"/>
  <c r="AA59" i="48" s="1"/>
  <c r="D48" i="44"/>
  <c r="D51" i="44" s="1"/>
  <c r="D53" i="44" s="1"/>
  <c r="D56" i="44" s="1"/>
  <c r="D59" i="44" s="1"/>
  <c r="T48" i="44"/>
  <c r="T51" i="44" s="1"/>
  <c r="T53" i="44" s="1"/>
  <c r="T56" i="44" s="1"/>
  <c r="T59" i="44" s="1"/>
  <c r="X51" i="23"/>
  <c r="Z48" i="23"/>
  <c r="Z47" i="23"/>
  <c r="X48" i="66"/>
  <c r="Z32" i="66"/>
  <c r="J48" i="55"/>
  <c r="J51" i="55" s="1"/>
  <c r="J53" i="55" s="1"/>
  <c r="J56" i="55" s="1"/>
  <c r="J59" i="55" s="1"/>
  <c r="X48" i="39"/>
  <c r="Z32" i="39"/>
  <c r="X48" i="41"/>
  <c r="Z32" i="41"/>
  <c r="D48" i="86"/>
  <c r="D51" i="86" s="1"/>
  <c r="D53" i="86" s="1"/>
  <c r="D56" i="86" s="1"/>
  <c r="D59" i="86" s="1"/>
  <c r="L48" i="86"/>
  <c r="L51" i="86" s="1"/>
  <c r="L53" i="86" s="1"/>
  <c r="L56" i="86" s="1"/>
  <c r="L59" i="86" s="1"/>
  <c r="T48" i="86"/>
  <c r="T51" i="86" s="1"/>
  <c r="T53" i="86" s="1"/>
  <c r="T56" i="86" s="1"/>
  <c r="T59" i="86" s="1"/>
  <c r="C48" i="85"/>
  <c r="C51" i="85" s="1"/>
  <c r="C53" i="85" s="1"/>
  <c r="C56" i="85" s="1"/>
  <c r="C59" i="85" s="1"/>
  <c r="K48" i="85"/>
  <c r="K51" i="85" s="1"/>
  <c r="K53" i="85" s="1"/>
  <c r="K56" i="85" s="1"/>
  <c r="K59" i="85" s="1"/>
  <c r="S48" i="85"/>
  <c r="S51" i="85" s="1"/>
  <c r="S53" i="85" s="1"/>
  <c r="S56" i="85" s="1"/>
  <c r="S59" i="85" s="1"/>
  <c r="AA48" i="85"/>
  <c r="AA51" i="85" s="1"/>
  <c r="AA53" i="85" s="1"/>
  <c r="AA56" i="85" s="1"/>
  <c r="AA59" i="85" s="1"/>
  <c r="I48" i="83"/>
  <c r="I51" i="83" s="1"/>
  <c r="I53" i="83" s="1"/>
  <c r="I56" i="83" s="1"/>
  <c r="I59" i="83" s="1"/>
  <c r="Q48" i="83"/>
  <c r="Q51" i="83" s="1"/>
  <c r="Q53" i="83" s="1"/>
  <c r="Q56" i="83" s="1"/>
  <c r="Q59" i="83" s="1"/>
  <c r="Y48" i="83"/>
  <c r="Y51" i="83" s="1"/>
  <c r="Y53" i="83" s="1"/>
  <c r="Y56" i="83" s="1"/>
  <c r="Y59" i="83" s="1"/>
  <c r="Z47" i="83"/>
  <c r="G48" i="82"/>
  <c r="G51" i="82" s="1"/>
  <c r="G53" i="82" s="1"/>
  <c r="G56" i="82" s="1"/>
  <c r="G59" i="82" s="1"/>
  <c r="O48" i="82"/>
  <c r="O51" i="82" s="1"/>
  <c r="O53" i="82" s="1"/>
  <c r="O56" i="82" s="1"/>
  <c r="O59" i="82" s="1"/>
  <c r="W48" i="82"/>
  <c r="W51" i="82" s="1"/>
  <c r="W53" i="82" s="1"/>
  <c r="W56" i="82" s="1"/>
  <c r="W59" i="82" s="1"/>
  <c r="F48" i="75"/>
  <c r="F51" i="75" s="1"/>
  <c r="F53" i="75" s="1"/>
  <c r="F56" i="75" s="1"/>
  <c r="F59" i="75" s="1"/>
  <c r="N48" i="75"/>
  <c r="N51" i="75" s="1"/>
  <c r="N53" i="75" s="1"/>
  <c r="N56" i="75" s="1"/>
  <c r="N59" i="75" s="1"/>
  <c r="V48" i="75"/>
  <c r="V51" i="75" s="1"/>
  <c r="V53" i="75" s="1"/>
  <c r="V56" i="75" s="1"/>
  <c r="V59" i="75" s="1"/>
  <c r="C48" i="73"/>
  <c r="C51" i="73" s="1"/>
  <c r="C53" i="73" s="1"/>
  <c r="C56" i="73" s="1"/>
  <c r="C59" i="73" s="1"/>
  <c r="K48" i="73"/>
  <c r="K51" i="73" s="1"/>
  <c r="K53" i="73" s="1"/>
  <c r="K56" i="73" s="1"/>
  <c r="K59" i="73" s="1"/>
  <c r="S48" i="73"/>
  <c r="S51" i="73" s="1"/>
  <c r="S53" i="73" s="1"/>
  <c r="S56" i="73" s="1"/>
  <c r="S59" i="73" s="1"/>
  <c r="F48" i="72"/>
  <c r="F51" i="72" s="1"/>
  <c r="F53" i="72" s="1"/>
  <c r="F56" i="72" s="1"/>
  <c r="F59" i="72" s="1"/>
  <c r="V48" i="72"/>
  <c r="V51" i="72" s="1"/>
  <c r="V53" i="72" s="1"/>
  <c r="V56" i="72" s="1"/>
  <c r="V59" i="72" s="1"/>
  <c r="Z32" i="71"/>
  <c r="I48" i="71"/>
  <c r="I51" i="71" s="1"/>
  <c r="I53" i="71" s="1"/>
  <c r="I56" i="71" s="1"/>
  <c r="I59" i="71" s="1"/>
  <c r="Y48" i="71"/>
  <c r="Y51" i="71" s="1"/>
  <c r="Y53" i="71" s="1"/>
  <c r="Y56" i="71" s="1"/>
  <c r="Y59" i="71" s="1"/>
  <c r="F48" i="69"/>
  <c r="F51" i="69" s="1"/>
  <c r="F53" i="69" s="1"/>
  <c r="F56" i="69" s="1"/>
  <c r="F59" i="69" s="1"/>
  <c r="N48" i="69"/>
  <c r="N51" i="69" s="1"/>
  <c r="N53" i="69" s="1"/>
  <c r="N56" i="69" s="1"/>
  <c r="N59" i="69" s="1"/>
  <c r="V48" i="69"/>
  <c r="V51" i="69" s="1"/>
  <c r="V53" i="69" s="1"/>
  <c r="V56" i="69" s="1"/>
  <c r="V59" i="69" s="1"/>
  <c r="X51" i="50"/>
  <c r="X53" i="50" s="1"/>
  <c r="X56" i="50" s="1"/>
  <c r="Z48" i="50"/>
  <c r="F48" i="47"/>
  <c r="F51" i="47" s="1"/>
  <c r="F53" i="47" s="1"/>
  <c r="F56" i="47" s="1"/>
  <c r="F59" i="47" s="1"/>
  <c r="N48" i="47"/>
  <c r="N51" i="47" s="1"/>
  <c r="N53" i="47" s="1"/>
  <c r="N56" i="47" s="1"/>
  <c r="N59" i="47" s="1"/>
  <c r="Z48" i="84"/>
  <c r="X51" i="52"/>
  <c r="C48" i="63"/>
  <c r="C51" i="63" s="1"/>
  <c r="C53" i="63" s="1"/>
  <c r="C56" i="63" s="1"/>
  <c r="C59" i="63" s="1"/>
  <c r="S48" i="63"/>
  <c r="S51" i="63" s="1"/>
  <c r="S53" i="63" s="1"/>
  <c r="S56" i="63" s="1"/>
  <c r="S59" i="63" s="1"/>
  <c r="AA48" i="63"/>
  <c r="AA51" i="63" s="1"/>
  <c r="AA53" i="63" s="1"/>
  <c r="AA56" i="63" s="1"/>
  <c r="AA59" i="63" s="1"/>
  <c r="C48" i="59"/>
  <c r="C51" i="59" s="1"/>
  <c r="C53" i="59" s="1"/>
  <c r="C56" i="59" s="1"/>
  <c r="C59" i="59" s="1"/>
  <c r="K48" i="59"/>
  <c r="K51" i="59" s="1"/>
  <c r="K53" i="59" s="1"/>
  <c r="K56" i="59" s="1"/>
  <c r="K59" i="59" s="1"/>
  <c r="S48" i="59"/>
  <c r="S51" i="59" s="1"/>
  <c r="S53" i="59" s="1"/>
  <c r="S56" i="59" s="1"/>
  <c r="S59" i="59" s="1"/>
  <c r="AA48" i="58"/>
  <c r="AA51" i="58" s="1"/>
  <c r="AA53" i="58" s="1"/>
  <c r="AA56" i="58" s="1"/>
  <c r="AA59" i="58" s="1"/>
  <c r="J48" i="56"/>
  <c r="J51" i="56" s="1"/>
  <c r="J53" i="56" s="1"/>
  <c r="J56" i="56" s="1"/>
  <c r="J59" i="56" s="1"/>
  <c r="R48" i="56"/>
  <c r="R51" i="56" s="1"/>
  <c r="R53" i="56" s="1"/>
  <c r="R56" i="56" s="1"/>
  <c r="R59" i="56" s="1"/>
  <c r="Z32" i="56"/>
  <c r="I48" i="56"/>
  <c r="I51" i="56" s="1"/>
  <c r="I53" i="56" s="1"/>
  <c r="I56" i="56" s="1"/>
  <c r="I59" i="56" s="1"/>
  <c r="Q48" i="56"/>
  <c r="Q51" i="56" s="1"/>
  <c r="Q53" i="56" s="1"/>
  <c r="Q56" i="56" s="1"/>
  <c r="Q59" i="56" s="1"/>
  <c r="Y48" i="56"/>
  <c r="Y51" i="56" s="1"/>
  <c r="Y53" i="56" s="1"/>
  <c r="Y56" i="56" s="1"/>
  <c r="Y59" i="56" s="1"/>
  <c r="G48" i="53"/>
  <c r="G51" i="53" s="1"/>
  <c r="G53" i="53" s="1"/>
  <c r="G56" i="53" s="1"/>
  <c r="G59" i="53" s="1"/>
  <c r="O48" i="53"/>
  <c r="O51" i="53" s="1"/>
  <c r="O53" i="53" s="1"/>
  <c r="O56" i="53" s="1"/>
  <c r="O59" i="53" s="1"/>
  <c r="W48" i="53"/>
  <c r="W51" i="53" s="1"/>
  <c r="W53" i="53" s="1"/>
  <c r="W56" i="53" s="1"/>
  <c r="W59" i="53" s="1"/>
  <c r="G48" i="52"/>
  <c r="G51" i="52" s="1"/>
  <c r="G53" i="52" s="1"/>
  <c r="G56" i="52" s="1"/>
  <c r="G59" i="52" s="1"/>
  <c r="O48" i="52"/>
  <c r="O51" i="52" s="1"/>
  <c r="O53" i="52" s="1"/>
  <c r="O56" i="52" s="1"/>
  <c r="O59" i="52" s="1"/>
  <c r="W48" i="52"/>
  <c r="W51" i="52" s="1"/>
  <c r="W53" i="52" s="1"/>
  <c r="W56" i="52" s="1"/>
  <c r="W59" i="52" s="1"/>
  <c r="AA48" i="45"/>
  <c r="AA51" i="45" s="1"/>
  <c r="AA53" i="45" s="1"/>
  <c r="AA56" i="45" s="1"/>
  <c r="AA59" i="45" s="1"/>
  <c r="M48" i="37"/>
  <c r="M51" i="37" s="1"/>
  <c r="M53" i="37" s="1"/>
  <c r="M56" i="37" s="1"/>
  <c r="M59" i="37" s="1"/>
  <c r="X51" i="32"/>
  <c r="Z48" i="32"/>
  <c r="X48" i="25"/>
  <c r="Z32" i="25"/>
  <c r="X48" i="16"/>
  <c r="Z48" i="16" s="1"/>
  <c r="E48" i="64"/>
  <c r="E51" i="64" s="1"/>
  <c r="E53" i="64" s="1"/>
  <c r="E56" i="64" s="1"/>
  <c r="E59" i="64" s="1"/>
  <c r="M48" i="64"/>
  <c r="M51" i="64" s="1"/>
  <c r="M53" i="64" s="1"/>
  <c r="M56" i="64" s="1"/>
  <c r="M59" i="64" s="1"/>
  <c r="U48" i="64"/>
  <c r="U51" i="64" s="1"/>
  <c r="U53" i="64" s="1"/>
  <c r="U56" i="64" s="1"/>
  <c r="U59" i="64" s="1"/>
  <c r="D48" i="59"/>
  <c r="D51" i="59" s="1"/>
  <c r="D53" i="59" s="1"/>
  <c r="D56" i="59" s="1"/>
  <c r="D59" i="59" s="1"/>
  <c r="L48" i="59"/>
  <c r="L51" i="59" s="1"/>
  <c r="L53" i="59" s="1"/>
  <c r="L56" i="59" s="1"/>
  <c r="L59" i="59" s="1"/>
  <c r="T48" i="59"/>
  <c r="T51" i="59" s="1"/>
  <c r="T53" i="59" s="1"/>
  <c r="T56" i="59" s="1"/>
  <c r="T59" i="59" s="1"/>
  <c r="I48" i="55"/>
  <c r="I51" i="55" s="1"/>
  <c r="I53" i="55" s="1"/>
  <c r="I56" i="55" s="1"/>
  <c r="I59" i="55" s="1"/>
  <c r="H48" i="52"/>
  <c r="H51" i="52" s="1"/>
  <c r="H53" i="52" s="1"/>
  <c r="H56" i="52" s="1"/>
  <c r="H59" i="52" s="1"/>
  <c r="Z48" i="51"/>
  <c r="I48" i="50"/>
  <c r="I51" i="50" s="1"/>
  <c r="I53" i="50" s="1"/>
  <c r="I56" i="50" s="1"/>
  <c r="I59" i="50" s="1"/>
  <c r="Q48" i="50"/>
  <c r="Q51" i="50" s="1"/>
  <c r="Q53" i="50" s="1"/>
  <c r="Q56" i="50" s="1"/>
  <c r="Q59" i="50" s="1"/>
  <c r="Y48" i="50"/>
  <c r="Y51" i="50" s="1"/>
  <c r="Y53" i="50" s="1"/>
  <c r="Y56" i="50" s="1"/>
  <c r="Y59" i="50" s="1"/>
  <c r="U48" i="49"/>
  <c r="U51" i="49" s="1"/>
  <c r="U53" i="49" s="1"/>
  <c r="U56" i="49" s="1"/>
  <c r="U59" i="49" s="1"/>
  <c r="L48" i="19"/>
  <c r="L51" i="19" s="1"/>
  <c r="L53" i="19" s="1"/>
  <c r="L56" i="19" s="1"/>
  <c r="L59" i="19" s="1"/>
  <c r="Z47" i="12"/>
  <c r="E48" i="67"/>
  <c r="E51" i="67" s="1"/>
  <c r="E53" i="67" s="1"/>
  <c r="E56" i="67" s="1"/>
  <c r="E59" i="67" s="1"/>
  <c r="M48" i="67"/>
  <c r="M51" i="67" s="1"/>
  <c r="M53" i="67" s="1"/>
  <c r="M56" i="67" s="1"/>
  <c r="M59" i="67" s="1"/>
  <c r="U48" i="67"/>
  <c r="U51" i="67" s="1"/>
  <c r="U53" i="67" s="1"/>
  <c r="U56" i="67" s="1"/>
  <c r="U59" i="67" s="1"/>
  <c r="G48" i="65"/>
  <c r="G51" i="65" s="1"/>
  <c r="G53" i="65" s="1"/>
  <c r="G56" i="65" s="1"/>
  <c r="G59" i="65" s="1"/>
  <c r="O48" i="65"/>
  <c r="O51" i="65" s="1"/>
  <c r="O53" i="65" s="1"/>
  <c r="O56" i="65" s="1"/>
  <c r="O59" i="65" s="1"/>
  <c r="W48" i="65"/>
  <c r="W51" i="65" s="1"/>
  <c r="W53" i="65" s="1"/>
  <c r="W56" i="65" s="1"/>
  <c r="W59" i="65" s="1"/>
  <c r="F48" i="63"/>
  <c r="F51" i="63" s="1"/>
  <c r="F53" i="63" s="1"/>
  <c r="F56" i="63" s="1"/>
  <c r="F59" i="63" s="1"/>
  <c r="N48" i="63"/>
  <c r="N51" i="63" s="1"/>
  <c r="N53" i="63" s="1"/>
  <c r="N56" i="63" s="1"/>
  <c r="N59" i="63" s="1"/>
  <c r="V48" i="63"/>
  <c r="V51" i="63" s="1"/>
  <c r="V53" i="63" s="1"/>
  <c r="V56" i="63" s="1"/>
  <c r="V59" i="63" s="1"/>
  <c r="F48" i="59"/>
  <c r="F51" i="59" s="1"/>
  <c r="F53" i="59" s="1"/>
  <c r="F56" i="59" s="1"/>
  <c r="F59" i="59" s="1"/>
  <c r="N48" i="59"/>
  <c r="N51" i="59" s="1"/>
  <c r="N53" i="59" s="1"/>
  <c r="N56" i="59" s="1"/>
  <c r="N59" i="59" s="1"/>
  <c r="V48" i="59"/>
  <c r="V51" i="59" s="1"/>
  <c r="V53" i="59" s="1"/>
  <c r="V56" i="59" s="1"/>
  <c r="V59" i="59" s="1"/>
  <c r="G48" i="58"/>
  <c r="G51" i="58" s="1"/>
  <c r="G53" i="58" s="1"/>
  <c r="G56" i="58" s="1"/>
  <c r="G59" i="58" s="1"/>
  <c r="O48" i="58"/>
  <c r="O51" i="58" s="1"/>
  <c r="O53" i="58" s="1"/>
  <c r="O56" i="58" s="1"/>
  <c r="O59" i="58" s="1"/>
  <c r="W48" i="58"/>
  <c r="W51" i="58" s="1"/>
  <c r="W53" i="58" s="1"/>
  <c r="W56" i="58" s="1"/>
  <c r="W59" i="58" s="1"/>
  <c r="AA48" i="57"/>
  <c r="AA51" i="57" s="1"/>
  <c r="AA53" i="57" s="1"/>
  <c r="AA56" i="57" s="1"/>
  <c r="AA59" i="57" s="1"/>
  <c r="E48" i="56"/>
  <c r="E51" i="56" s="1"/>
  <c r="E53" i="56" s="1"/>
  <c r="E56" i="56" s="1"/>
  <c r="E59" i="56" s="1"/>
  <c r="M48" i="56"/>
  <c r="M51" i="56" s="1"/>
  <c r="M53" i="56" s="1"/>
  <c r="M56" i="56" s="1"/>
  <c r="M59" i="56" s="1"/>
  <c r="U48" i="56"/>
  <c r="U51" i="56" s="1"/>
  <c r="U53" i="56" s="1"/>
  <c r="U56" i="56" s="1"/>
  <c r="U59" i="56" s="1"/>
  <c r="W48" i="54"/>
  <c r="W51" i="54" s="1"/>
  <c r="W53" i="54" s="1"/>
  <c r="W56" i="54" s="1"/>
  <c r="W59" i="54" s="1"/>
  <c r="J48" i="52"/>
  <c r="J51" i="52" s="1"/>
  <c r="J53" i="52" s="1"/>
  <c r="J56" i="52" s="1"/>
  <c r="J59" i="52" s="1"/>
  <c r="R48" i="52"/>
  <c r="R51" i="52" s="1"/>
  <c r="R53" i="52" s="1"/>
  <c r="R56" i="52" s="1"/>
  <c r="R59" i="52" s="1"/>
  <c r="C48" i="50"/>
  <c r="C51" i="50" s="1"/>
  <c r="C53" i="50" s="1"/>
  <c r="C56" i="50" s="1"/>
  <c r="C59" i="50" s="1"/>
  <c r="K48" i="50"/>
  <c r="K51" i="50" s="1"/>
  <c r="K53" i="50" s="1"/>
  <c r="K56" i="50" s="1"/>
  <c r="K59" i="50" s="1"/>
  <c r="S48" i="50"/>
  <c r="S51" i="50" s="1"/>
  <c r="S53" i="50" s="1"/>
  <c r="S56" i="50" s="1"/>
  <c r="S59" i="50" s="1"/>
  <c r="G48" i="46"/>
  <c r="G51" i="46" s="1"/>
  <c r="G53" i="46" s="1"/>
  <c r="G56" i="46" s="1"/>
  <c r="G59" i="46" s="1"/>
  <c r="O48" i="46"/>
  <c r="O51" i="46" s="1"/>
  <c r="O53" i="46" s="1"/>
  <c r="O56" i="46" s="1"/>
  <c r="O59" i="46" s="1"/>
  <c r="W48" i="46"/>
  <c r="W51" i="46" s="1"/>
  <c r="W53" i="46" s="1"/>
  <c r="W56" i="46" s="1"/>
  <c r="W59" i="46" s="1"/>
  <c r="O48" i="16"/>
  <c r="O51" i="16" s="1"/>
  <c r="O53" i="16" s="1"/>
  <c r="O56" i="16" s="1"/>
  <c r="O59" i="16" s="1"/>
  <c r="I48" i="2"/>
  <c r="I51" i="2" s="1"/>
  <c r="I53" i="2" s="1"/>
  <c r="I56" i="2" s="1"/>
  <c r="I59" i="2" s="1"/>
  <c r="Z47" i="2"/>
  <c r="Q48" i="66"/>
  <c r="Q51" i="66" s="1"/>
  <c r="Q53" i="66" s="1"/>
  <c r="Q56" i="66" s="1"/>
  <c r="Q59" i="66" s="1"/>
  <c r="Z48" i="65"/>
  <c r="D48" i="57"/>
  <c r="D51" i="57" s="1"/>
  <c r="D53" i="57" s="1"/>
  <c r="D56" i="57" s="1"/>
  <c r="D59" i="57" s="1"/>
  <c r="T48" i="57"/>
  <c r="T51" i="57" s="1"/>
  <c r="T53" i="57" s="1"/>
  <c r="T56" i="57" s="1"/>
  <c r="T59" i="57" s="1"/>
  <c r="C48" i="57"/>
  <c r="C51" i="57" s="1"/>
  <c r="C53" i="57" s="1"/>
  <c r="C56" i="57" s="1"/>
  <c r="C59" i="57" s="1"/>
  <c r="K48" i="57"/>
  <c r="K51" i="57" s="1"/>
  <c r="K53" i="57" s="1"/>
  <c r="K56" i="57" s="1"/>
  <c r="K59" i="57" s="1"/>
  <c r="S48" i="57"/>
  <c r="S51" i="57" s="1"/>
  <c r="S53" i="57" s="1"/>
  <c r="S56" i="57" s="1"/>
  <c r="S59" i="57" s="1"/>
  <c r="G48" i="56"/>
  <c r="G51" i="56" s="1"/>
  <c r="G53" i="56" s="1"/>
  <c r="G56" i="56" s="1"/>
  <c r="G59" i="56" s="1"/>
  <c r="O48" i="56"/>
  <c r="O51" i="56" s="1"/>
  <c r="O53" i="56" s="1"/>
  <c r="O56" i="56" s="1"/>
  <c r="O59" i="56" s="1"/>
  <c r="W48" i="56"/>
  <c r="W51" i="56" s="1"/>
  <c r="W53" i="56" s="1"/>
  <c r="W56" i="56" s="1"/>
  <c r="W59" i="56" s="1"/>
  <c r="E48" i="55"/>
  <c r="E51" i="55" s="1"/>
  <c r="E53" i="55" s="1"/>
  <c r="E56" i="55" s="1"/>
  <c r="E59" i="55" s="1"/>
  <c r="M48" i="55"/>
  <c r="M51" i="55" s="1"/>
  <c r="M53" i="55" s="1"/>
  <c r="M56" i="55" s="1"/>
  <c r="M59" i="55" s="1"/>
  <c r="D48" i="52"/>
  <c r="D51" i="52" s="1"/>
  <c r="D53" i="52" s="1"/>
  <c r="D56" i="52" s="1"/>
  <c r="D59" i="52" s="1"/>
  <c r="L48" i="52"/>
  <c r="L51" i="52" s="1"/>
  <c r="L53" i="52" s="1"/>
  <c r="L56" i="52" s="1"/>
  <c r="L59" i="52" s="1"/>
  <c r="T48" i="52"/>
  <c r="T51" i="52" s="1"/>
  <c r="T53" i="52" s="1"/>
  <c r="T56" i="52" s="1"/>
  <c r="T59" i="52" s="1"/>
  <c r="X51" i="51"/>
  <c r="E48" i="50"/>
  <c r="E51" i="50" s="1"/>
  <c r="E53" i="50" s="1"/>
  <c r="E56" i="50" s="1"/>
  <c r="E59" i="50" s="1"/>
  <c r="M48" i="50"/>
  <c r="M51" i="50" s="1"/>
  <c r="M53" i="50" s="1"/>
  <c r="M56" i="50" s="1"/>
  <c r="M59" i="50" s="1"/>
  <c r="U48" i="50"/>
  <c r="U51" i="50" s="1"/>
  <c r="U53" i="50" s="1"/>
  <c r="U56" i="50" s="1"/>
  <c r="U59" i="50" s="1"/>
  <c r="D48" i="50"/>
  <c r="D51" i="50" s="1"/>
  <c r="D53" i="50" s="1"/>
  <c r="D56" i="50" s="1"/>
  <c r="D59" i="50" s="1"/>
  <c r="X48" i="49"/>
  <c r="E48" i="48"/>
  <c r="E51" i="48" s="1"/>
  <c r="E53" i="48" s="1"/>
  <c r="E56" i="48" s="1"/>
  <c r="E59" i="48" s="1"/>
  <c r="M48" i="48"/>
  <c r="M51" i="48" s="1"/>
  <c r="M53" i="48" s="1"/>
  <c r="M56" i="48" s="1"/>
  <c r="M59" i="48" s="1"/>
  <c r="Z47" i="47"/>
  <c r="N48" i="38"/>
  <c r="N51" i="38" s="1"/>
  <c r="N53" i="38" s="1"/>
  <c r="N56" i="38" s="1"/>
  <c r="N59" i="38" s="1"/>
  <c r="Z47" i="14"/>
  <c r="Z51" i="13"/>
  <c r="Y53" i="13"/>
  <c r="Y56" i="13" s="1"/>
  <c r="Y59" i="13" s="1"/>
  <c r="D48" i="8"/>
  <c r="D51" i="8" s="1"/>
  <c r="D53" i="8" s="1"/>
  <c r="D56" i="8" s="1"/>
  <c r="D59" i="8" s="1"/>
  <c r="L48" i="8"/>
  <c r="L51" i="8" s="1"/>
  <c r="L53" i="8" s="1"/>
  <c r="L56" i="8" s="1"/>
  <c r="L59" i="8" s="1"/>
  <c r="R48" i="62"/>
  <c r="R51" i="62" s="1"/>
  <c r="R53" i="62" s="1"/>
  <c r="R56" i="62" s="1"/>
  <c r="R59" i="62" s="1"/>
  <c r="Y48" i="49"/>
  <c r="Y51" i="49" s="1"/>
  <c r="X48" i="45"/>
  <c r="X48" i="44"/>
  <c r="Z48" i="44" s="1"/>
  <c r="Z32" i="44"/>
  <c r="G48" i="38"/>
  <c r="G51" i="38" s="1"/>
  <c r="G53" i="38" s="1"/>
  <c r="G56" i="38" s="1"/>
  <c r="G59" i="38" s="1"/>
  <c r="O48" i="38"/>
  <c r="O51" i="38" s="1"/>
  <c r="O53" i="38" s="1"/>
  <c r="O56" i="38" s="1"/>
  <c r="O59" i="38" s="1"/>
  <c r="E48" i="36"/>
  <c r="E51" i="36" s="1"/>
  <c r="E53" i="36" s="1"/>
  <c r="E56" i="36" s="1"/>
  <c r="E59" i="36" s="1"/>
  <c r="M48" i="36"/>
  <c r="M51" i="36" s="1"/>
  <c r="M53" i="36" s="1"/>
  <c r="M56" i="36" s="1"/>
  <c r="M59" i="36" s="1"/>
  <c r="F48" i="32"/>
  <c r="F51" i="32" s="1"/>
  <c r="F53" i="32" s="1"/>
  <c r="F56" i="32" s="1"/>
  <c r="F59" i="32" s="1"/>
  <c r="N48" i="32"/>
  <c r="N51" i="32" s="1"/>
  <c r="N53" i="32" s="1"/>
  <c r="N56" i="32" s="1"/>
  <c r="N59" i="32" s="1"/>
  <c r="V48" i="32"/>
  <c r="V51" i="32" s="1"/>
  <c r="V53" i="32" s="1"/>
  <c r="V56" i="32" s="1"/>
  <c r="V59" i="32" s="1"/>
  <c r="P48" i="67"/>
  <c r="P51" i="67" s="1"/>
  <c r="P53" i="67" s="1"/>
  <c r="P56" i="67" s="1"/>
  <c r="P59" i="67" s="1"/>
  <c r="L48" i="66"/>
  <c r="L51" i="66" s="1"/>
  <c r="L53" i="66" s="1"/>
  <c r="L56" i="66" s="1"/>
  <c r="L59" i="66" s="1"/>
  <c r="T48" i="66"/>
  <c r="T51" i="66" s="1"/>
  <c r="T53" i="66" s="1"/>
  <c r="T56" i="66" s="1"/>
  <c r="T59" i="66" s="1"/>
  <c r="D48" i="61"/>
  <c r="D51" i="61" s="1"/>
  <c r="D53" i="61" s="1"/>
  <c r="D56" i="61" s="1"/>
  <c r="D59" i="61" s="1"/>
  <c r="L48" i="61"/>
  <c r="L51" i="61" s="1"/>
  <c r="L53" i="61" s="1"/>
  <c r="L56" i="61" s="1"/>
  <c r="L59" i="61" s="1"/>
  <c r="T48" i="61"/>
  <c r="T51" i="61" s="1"/>
  <c r="T53" i="61" s="1"/>
  <c r="T56" i="61" s="1"/>
  <c r="T59" i="61" s="1"/>
  <c r="E48" i="60"/>
  <c r="E51" i="60" s="1"/>
  <c r="E53" i="60" s="1"/>
  <c r="E56" i="60" s="1"/>
  <c r="E59" i="60" s="1"/>
  <c r="M48" i="60"/>
  <c r="M51" i="60" s="1"/>
  <c r="M53" i="60" s="1"/>
  <c r="M56" i="60" s="1"/>
  <c r="M59" i="60" s="1"/>
  <c r="U48" i="60"/>
  <c r="U51" i="60" s="1"/>
  <c r="U53" i="60" s="1"/>
  <c r="U56" i="60" s="1"/>
  <c r="U59" i="60" s="1"/>
  <c r="I48" i="59"/>
  <c r="I51" i="59" s="1"/>
  <c r="I53" i="59" s="1"/>
  <c r="I56" i="59" s="1"/>
  <c r="I59" i="59" s="1"/>
  <c r="Q48" i="59"/>
  <c r="Q51" i="59" s="1"/>
  <c r="Q53" i="59" s="1"/>
  <c r="Q56" i="59" s="1"/>
  <c r="Q59" i="59" s="1"/>
  <c r="E48" i="53"/>
  <c r="E51" i="53" s="1"/>
  <c r="E53" i="53" s="1"/>
  <c r="E56" i="53" s="1"/>
  <c r="E59" i="53" s="1"/>
  <c r="M48" i="53"/>
  <c r="M51" i="53" s="1"/>
  <c r="M53" i="53" s="1"/>
  <c r="M56" i="53" s="1"/>
  <c r="M59" i="53" s="1"/>
  <c r="U48" i="53"/>
  <c r="U51" i="53" s="1"/>
  <c r="U53" i="53" s="1"/>
  <c r="U56" i="53" s="1"/>
  <c r="U59" i="53" s="1"/>
  <c r="Z32" i="45"/>
  <c r="E48" i="33"/>
  <c r="E51" i="33" s="1"/>
  <c r="E53" i="33" s="1"/>
  <c r="E56" i="33" s="1"/>
  <c r="E59" i="33" s="1"/>
  <c r="M48" i="33"/>
  <c r="M51" i="33" s="1"/>
  <c r="M53" i="33" s="1"/>
  <c r="M56" i="33" s="1"/>
  <c r="M59" i="33" s="1"/>
  <c r="U48" i="33"/>
  <c r="U51" i="33" s="1"/>
  <c r="U53" i="33" s="1"/>
  <c r="U56" i="33" s="1"/>
  <c r="U59" i="33" s="1"/>
  <c r="Q48" i="44"/>
  <c r="Q51" i="44" s="1"/>
  <c r="Q53" i="44" s="1"/>
  <c r="Q56" i="44" s="1"/>
  <c r="Q59" i="44" s="1"/>
  <c r="J48" i="43"/>
  <c r="J51" i="43" s="1"/>
  <c r="J53" i="43" s="1"/>
  <c r="J56" i="43" s="1"/>
  <c r="J59" i="43" s="1"/>
  <c r="R48" i="43"/>
  <c r="R51" i="43" s="1"/>
  <c r="R53" i="43" s="1"/>
  <c r="R56" i="43" s="1"/>
  <c r="R59" i="43" s="1"/>
  <c r="Q48" i="39"/>
  <c r="Q51" i="39" s="1"/>
  <c r="Q53" i="39" s="1"/>
  <c r="Q56" i="39" s="1"/>
  <c r="Q59" i="39" s="1"/>
  <c r="Z47" i="29"/>
  <c r="P48" i="26"/>
  <c r="P51" i="26" s="1"/>
  <c r="P53" i="26" s="1"/>
  <c r="P56" i="26" s="1"/>
  <c r="P59" i="26" s="1"/>
  <c r="I48" i="25"/>
  <c r="I51" i="25" s="1"/>
  <c r="I53" i="25" s="1"/>
  <c r="I56" i="25" s="1"/>
  <c r="I59" i="25" s="1"/>
  <c r="Y48" i="25"/>
  <c r="Y51" i="25" s="1"/>
  <c r="Y53" i="25" s="1"/>
  <c r="Y56" i="25" s="1"/>
  <c r="Y59" i="25" s="1"/>
  <c r="R48" i="14"/>
  <c r="R51" i="14" s="1"/>
  <c r="R53" i="14" s="1"/>
  <c r="R56" i="14" s="1"/>
  <c r="R59" i="14" s="1"/>
  <c r="F48" i="5"/>
  <c r="F51" i="5" s="1"/>
  <c r="F53" i="5" s="1"/>
  <c r="F56" i="5" s="1"/>
  <c r="F59" i="5" s="1"/>
  <c r="N48" i="5"/>
  <c r="N51" i="5" s="1"/>
  <c r="N53" i="5" s="1"/>
  <c r="N56" i="5" s="1"/>
  <c r="N59" i="5" s="1"/>
  <c r="V48" i="5"/>
  <c r="V51" i="5" s="1"/>
  <c r="V53" i="5" s="1"/>
  <c r="V56" i="5" s="1"/>
  <c r="V59" i="5" s="1"/>
  <c r="AA48" i="44"/>
  <c r="AA51" i="44" s="1"/>
  <c r="AA53" i="44" s="1"/>
  <c r="AA56" i="44" s="1"/>
  <c r="AA59" i="44" s="1"/>
  <c r="E48" i="40"/>
  <c r="E51" i="40" s="1"/>
  <c r="E53" i="40" s="1"/>
  <c r="E56" i="40" s="1"/>
  <c r="E59" i="40" s="1"/>
  <c r="M48" i="40"/>
  <c r="M51" i="40" s="1"/>
  <c r="M53" i="40" s="1"/>
  <c r="M56" i="40" s="1"/>
  <c r="M59" i="40" s="1"/>
  <c r="U48" i="40"/>
  <c r="U51" i="40" s="1"/>
  <c r="U53" i="40" s="1"/>
  <c r="U56" i="40" s="1"/>
  <c r="U59" i="40" s="1"/>
  <c r="K48" i="39"/>
  <c r="K51" i="39" s="1"/>
  <c r="K53" i="39" s="1"/>
  <c r="K56" i="39" s="1"/>
  <c r="K59" i="39" s="1"/>
  <c r="S48" i="39"/>
  <c r="S51" i="39" s="1"/>
  <c r="S53" i="39" s="1"/>
  <c r="S56" i="39" s="1"/>
  <c r="S59" i="39" s="1"/>
  <c r="AA48" i="39"/>
  <c r="AA51" i="39" s="1"/>
  <c r="AA53" i="39" s="1"/>
  <c r="AA56" i="39" s="1"/>
  <c r="AA59" i="39" s="1"/>
  <c r="J48" i="31"/>
  <c r="J51" i="31" s="1"/>
  <c r="J53" i="31" s="1"/>
  <c r="J56" i="31" s="1"/>
  <c r="J59" i="31" s="1"/>
  <c r="R48" i="31"/>
  <c r="R51" i="31" s="1"/>
  <c r="R53" i="31" s="1"/>
  <c r="R56" i="31" s="1"/>
  <c r="R59" i="31" s="1"/>
  <c r="O48" i="27"/>
  <c r="O51" i="27" s="1"/>
  <c r="O53" i="27" s="1"/>
  <c r="O56" i="27" s="1"/>
  <c r="O59" i="27" s="1"/>
  <c r="C48" i="23"/>
  <c r="C51" i="23" s="1"/>
  <c r="C53" i="23" s="1"/>
  <c r="C56" i="23" s="1"/>
  <c r="C59" i="23" s="1"/>
  <c r="K48" i="23"/>
  <c r="K51" i="23" s="1"/>
  <c r="K53" i="23" s="1"/>
  <c r="K56" i="23" s="1"/>
  <c r="K59" i="23" s="1"/>
  <c r="S48" i="23"/>
  <c r="S51" i="23" s="1"/>
  <c r="S53" i="23" s="1"/>
  <c r="S56" i="23" s="1"/>
  <c r="S59" i="23" s="1"/>
  <c r="E48" i="18"/>
  <c r="E51" i="18" s="1"/>
  <c r="E53" i="18" s="1"/>
  <c r="E56" i="18" s="1"/>
  <c r="E59" i="18" s="1"/>
  <c r="U48" i="18"/>
  <c r="U51" i="18" s="1"/>
  <c r="U53" i="18" s="1"/>
  <c r="U56" i="18" s="1"/>
  <c r="U59" i="18" s="1"/>
  <c r="X48" i="3"/>
  <c r="D48" i="2"/>
  <c r="D51" i="2" s="1"/>
  <c r="D53" i="2" s="1"/>
  <c r="D56" i="2" s="1"/>
  <c r="D59" i="2" s="1"/>
  <c r="T48" i="2"/>
  <c r="T51" i="2" s="1"/>
  <c r="T53" i="2" s="1"/>
  <c r="T56" i="2" s="1"/>
  <c r="T59" i="2" s="1"/>
  <c r="AA48" i="42"/>
  <c r="AA51" i="42" s="1"/>
  <c r="AA53" i="42" s="1"/>
  <c r="AA56" i="42" s="1"/>
  <c r="AA59" i="42" s="1"/>
  <c r="D48" i="39"/>
  <c r="D51" i="39" s="1"/>
  <c r="D53" i="39" s="1"/>
  <c r="D56" i="39" s="1"/>
  <c r="D59" i="39" s="1"/>
  <c r="L48" i="39"/>
  <c r="L51" i="39" s="1"/>
  <c r="L53" i="39" s="1"/>
  <c r="L56" i="39" s="1"/>
  <c r="L59" i="39" s="1"/>
  <c r="T48" i="39"/>
  <c r="T51" i="39" s="1"/>
  <c r="T53" i="39" s="1"/>
  <c r="T56" i="39" s="1"/>
  <c r="T59" i="39" s="1"/>
  <c r="H48" i="33"/>
  <c r="H51" i="33" s="1"/>
  <c r="H53" i="33" s="1"/>
  <c r="H56" i="33" s="1"/>
  <c r="H59" i="33" s="1"/>
  <c r="P48" i="33"/>
  <c r="P51" i="33" s="1"/>
  <c r="P53" i="33" s="1"/>
  <c r="P56" i="33" s="1"/>
  <c r="P59" i="33" s="1"/>
  <c r="X48" i="33"/>
  <c r="X51" i="33" s="1"/>
  <c r="Z32" i="32"/>
  <c r="F48" i="28"/>
  <c r="F51" i="28" s="1"/>
  <c r="F53" i="28" s="1"/>
  <c r="F56" i="28" s="1"/>
  <c r="F59" i="28" s="1"/>
  <c r="N48" i="28"/>
  <c r="N51" i="28" s="1"/>
  <c r="N53" i="28" s="1"/>
  <c r="N56" i="28" s="1"/>
  <c r="N59" i="28" s="1"/>
  <c r="J48" i="26"/>
  <c r="J51" i="26" s="1"/>
  <c r="J53" i="26" s="1"/>
  <c r="J56" i="26" s="1"/>
  <c r="J59" i="26" s="1"/>
  <c r="R48" i="26"/>
  <c r="R51" i="26" s="1"/>
  <c r="R53" i="26" s="1"/>
  <c r="R56" i="26" s="1"/>
  <c r="R59" i="26" s="1"/>
  <c r="D48" i="22"/>
  <c r="D51" i="22" s="1"/>
  <c r="D53" i="22" s="1"/>
  <c r="D56" i="22" s="1"/>
  <c r="D59" i="22" s="1"/>
  <c r="L48" i="22"/>
  <c r="L51" i="22" s="1"/>
  <c r="L53" i="22" s="1"/>
  <c r="L56" i="22" s="1"/>
  <c r="L59" i="22" s="1"/>
  <c r="T48" i="22"/>
  <c r="T51" i="22" s="1"/>
  <c r="T53" i="22" s="1"/>
  <c r="T56" i="22" s="1"/>
  <c r="T59" i="22" s="1"/>
  <c r="C48" i="21"/>
  <c r="C51" i="21" s="1"/>
  <c r="C53" i="21" s="1"/>
  <c r="C56" i="21" s="1"/>
  <c r="C59" i="21" s="1"/>
  <c r="S48" i="21"/>
  <c r="S51" i="21" s="1"/>
  <c r="S53" i="21" s="1"/>
  <c r="S56" i="21" s="1"/>
  <c r="S59" i="21" s="1"/>
  <c r="D48" i="12"/>
  <c r="D51" i="12" s="1"/>
  <c r="D53" i="12" s="1"/>
  <c r="D56" i="12" s="1"/>
  <c r="D59" i="12" s="1"/>
  <c r="Z47" i="9"/>
  <c r="Z47" i="5"/>
  <c r="I48" i="3"/>
  <c r="I51" i="3" s="1"/>
  <c r="I53" i="3" s="1"/>
  <c r="I56" i="3" s="1"/>
  <c r="I59" i="3" s="1"/>
  <c r="Q48" i="3"/>
  <c r="Q51" i="3" s="1"/>
  <c r="Q53" i="3" s="1"/>
  <c r="Q56" i="3" s="1"/>
  <c r="Q59" i="3" s="1"/>
  <c r="Y48" i="3"/>
  <c r="Y51" i="3" s="1"/>
  <c r="Y53" i="3" s="1"/>
  <c r="Y56" i="3" s="1"/>
  <c r="Y59" i="3" s="1"/>
  <c r="E48" i="43"/>
  <c r="E51" i="43" s="1"/>
  <c r="E53" i="43" s="1"/>
  <c r="E56" i="43" s="1"/>
  <c r="E59" i="43" s="1"/>
  <c r="M48" i="43"/>
  <c r="M51" i="43" s="1"/>
  <c r="M53" i="43" s="1"/>
  <c r="M56" i="43" s="1"/>
  <c r="M59" i="43" s="1"/>
  <c r="U48" i="43"/>
  <c r="U51" i="43" s="1"/>
  <c r="U53" i="43" s="1"/>
  <c r="U56" i="43" s="1"/>
  <c r="U59" i="43" s="1"/>
  <c r="C48" i="42"/>
  <c r="C51" i="42" s="1"/>
  <c r="C53" i="42" s="1"/>
  <c r="C56" i="42" s="1"/>
  <c r="C59" i="42" s="1"/>
  <c r="K48" i="42"/>
  <c r="K51" i="42" s="1"/>
  <c r="K53" i="42" s="1"/>
  <c r="K56" i="42" s="1"/>
  <c r="K59" i="42" s="1"/>
  <c r="S48" i="42"/>
  <c r="S51" i="42" s="1"/>
  <c r="S53" i="42" s="1"/>
  <c r="S56" i="42" s="1"/>
  <c r="S59" i="42" s="1"/>
  <c r="R48" i="32"/>
  <c r="R51" i="32" s="1"/>
  <c r="R53" i="32" s="1"/>
  <c r="R56" i="32" s="1"/>
  <c r="R59" i="32" s="1"/>
  <c r="Z47" i="32"/>
  <c r="J48" i="24"/>
  <c r="J51" i="24" s="1"/>
  <c r="J53" i="24" s="1"/>
  <c r="J56" i="24" s="1"/>
  <c r="J59" i="24" s="1"/>
  <c r="R48" i="24"/>
  <c r="R51" i="24" s="1"/>
  <c r="R53" i="24" s="1"/>
  <c r="R56" i="24" s="1"/>
  <c r="R59" i="24" s="1"/>
  <c r="P48" i="15"/>
  <c r="P51" i="15" s="1"/>
  <c r="P53" i="15" s="1"/>
  <c r="P56" i="15" s="1"/>
  <c r="P59" i="15" s="1"/>
  <c r="D48" i="41"/>
  <c r="D51" i="41" s="1"/>
  <c r="D53" i="41" s="1"/>
  <c r="D56" i="41" s="1"/>
  <c r="D59" i="41" s="1"/>
  <c r="L48" i="41"/>
  <c r="L51" i="41" s="1"/>
  <c r="L53" i="41" s="1"/>
  <c r="L56" i="41" s="1"/>
  <c r="L59" i="41" s="1"/>
  <c r="T48" i="41"/>
  <c r="T51" i="41" s="1"/>
  <c r="T53" i="41" s="1"/>
  <c r="T56" i="41" s="1"/>
  <c r="T59" i="41" s="1"/>
  <c r="H48" i="40"/>
  <c r="H51" i="40" s="1"/>
  <c r="H53" i="40" s="1"/>
  <c r="H56" i="40" s="1"/>
  <c r="H59" i="40" s="1"/>
  <c r="P48" i="40"/>
  <c r="P51" i="40" s="1"/>
  <c r="P53" i="40" s="1"/>
  <c r="P56" i="40" s="1"/>
  <c r="P59" i="40" s="1"/>
  <c r="N48" i="35"/>
  <c r="N51" i="35" s="1"/>
  <c r="N53" i="35" s="1"/>
  <c r="N56" i="35" s="1"/>
  <c r="N59" i="35" s="1"/>
  <c r="V48" i="35"/>
  <c r="V51" i="35" s="1"/>
  <c r="V53" i="35" s="1"/>
  <c r="V56" i="35" s="1"/>
  <c r="V59" i="35" s="1"/>
  <c r="D48" i="32"/>
  <c r="D51" i="32" s="1"/>
  <c r="D53" i="32" s="1"/>
  <c r="D56" i="32" s="1"/>
  <c r="D59" i="32" s="1"/>
  <c r="L48" i="32"/>
  <c r="L51" i="32" s="1"/>
  <c r="L53" i="32" s="1"/>
  <c r="L56" i="32" s="1"/>
  <c r="L59" i="32" s="1"/>
  <c r="T48" i="32"/>
  <c r="T51" i="32" s="1"/>
  <c r="T53" i="32" s="1"/>
  <c r="T56" i="32" s="1"/>
  <c r="T59" i="32" s="1"/>
  <c r="Z47" i="30"/>
  <c r="Z32" i="15"/>
  <c r="Y48" i="15"/>
  <c r="Y51" i="15" s="1"/>
  <c r="Y53" i="15" s="1"/>
  <c r="Y56" i="15" s="1"/>
  <c r="Y59" i="15" s="1"/>
  <c r="Z47" i="13"/>
  <c r="AA48" i="5"/>
  <c r="AA51" i="5" s="1"/>
  <c r="AA53" i="5" s="1"/>
  <c r="AA56" i="5" s="1"/>
  <c r="AA59" i="5" s="1"/>
  <c r="W48" i="44"/>
  <c r="W51" i="44" s="1"/>
  <c r="W53" i="44" s="1"/>
  <c r="W56" i="44" s="1"/>
  <c r="W59" i="44" s="1"/>
  <c r="J48" i="40"/>
  <c r="J51" i="40" s="1"/>
  <c r="J53" i="40" s="1"/>
  <c r="J56" i="40" s="1"/>
  <c r="J59" i="40" s="1"/>
  <c r="R48" i="40"/>
  <c r="R51" i="40" s="1"/>
  <c r="R53" i="40" s="1"/>
  <c r="R56" i="40" s="1"/>
  <c r="R59" i="40" s="1"/>
  <c r="Y48" i="40"/>
  <c r="Y51" i="40" s="1"/>
  <c r="Y53" i="40" s="1"/>
  <c r="Y56" i="40" s="1"/>
  <c r="Y59" i="40" s="1"/>
  <c r="G48" i="39"/>
  <c r="G51" i="39" s="1"/>
  <c r="G53" i="39" s="1"/>
  <c r="G56" i="39" s="1"/>
  <c r="G59" i="39" s="1"/>
  <c r="O48" i="39"/>
  <c r="O51" i="39" s="1"/>
  <c r="O53" i="39" s="1"/>
  <c r="O56" i="39" s="1"/>
  <c r="O59" i="39" s="1"/>
  <c r="W48" i="39"/>
  <c r="W51" i="39" s="1"/>
  <c r="W53" i="39" s="1"/>
  <c r="W56" i="39" s="1"/>
  <c r="W59" i="39" s="1"/>
  <c r="F48" i="39"/>
  <c r="F51" i="39" s="1"/>
  <c r="F53" i="39" s="1"/>
  <c r="F56" i="39" s="1"/>
  <c r="F59" i="39" s="1"/>
  <c r="N48" i="39"/>
  <c r="N51" i="39" s="1"/>
  <c r="N53" i="39" s="1"/>
  <c r="N56" i="39" s="1"/>
  <c r="N59" i="39" s="1"/>
  <c r="V48" i="39"/>
  <c r="V51" i="39" s="1"/>
  <c r="V53" i="39" s="1"/>
  <c r="V56" i="39" s="1"/>
  <c r="V59" i="39" s="1"/>
  <c r="G48" i="25"/>
  <c r="G51" i="25" s="1"/>
  <c r="G53" i="25" s="1"/>
  <c r="G56" i="25" s="1"/>
  <c r="G59" i="25" s="1"/>
  <c r="O48" i="25"/>
  <c r="O51" i="25" s="1"/>
  <c r="O53" i="25" s="1"/>
  <c r="O56" i="25" s="1"/>
  <c r="O59" i="25" s="1"/>
  <c r="W48" i="25"/>
  <c r="W51" i="25" s="1"/>
  <c r="W53" i="25" s="1"/>
  <c r="W56" i="25" s="1"/>
  <c r="W59" i="25" s="1"/>
  <c r="C48" i="9"/>
  <c r="C51" i="9" s="1"/>
  <c r="C53" i="9" s="1"/>
  <c r="C56" i="9" s="1"/>
  <c r="C59" i="9" s="1"/>
  <c r="C48" i="5"/>
  <c r="C51" i="5" s="1"/>
  <c r="C53" i="5" s="1"/>
  <c r="C56" i="5" s="1"/>
  <c r="C59" i="5" s="1"/>
  <c r="K48" i="5"/>
  <c r="K51" i="5" s="1"/>
  <c r="K53" i="5" s="1"/>
  <c r="K56" i="5" s="1"/>
  <c r="K59" i="5" s="1"/>
  <c r="S48" i="5"/>
  <c r="S51" i="5" s="1"/>
  <c r="S53" i="5" s="1"/>
  <c r="S56" i="5" s="1"/>
  <c r="S59" i="5" s="1"/>
  <c r="O48" i="4"/>
  <c r="O51" i="4" s="1"/>
  <c r="O53" i="4" s="1"/>
  <c r="O56" i="4" s="1"/>
  <c r="O59" i="4" s="1"/>
  <c r="H48" i="27"/>
  <c r="H51" i="27" s="1"/>
  <c r="H53" i="27" s="1"/>
  <c r="H56" i="27" s="1"/>
  <c r="H59" i="27" s="1"/>
  <c r="F48" i="26"/>
  <c r="F51" i="26" s="1"/>
  <c r="F53" i="26" s="1"/>
  <c r="F56" i="26" s="1"/>
  <c r="F59" i="26" s="1"/>
  <c r="N48" i="26"/>
  <c r="N51" i="26" s="1"/>
  <c r="N53" i="26" s="1"/>
  <c r="N56" i="26" s="1"/>
  <c r="N59" i="26" s="1"/>
  <c r="V48" i="26"/>
  <c r="V51" i="26" s="1"/>
  <c r="V53" i="26" s="1"/>
  <c r="V56" i="26" s="1"/>
  <c r="V59" i="26" s="1"/>
  <c r="D48" i="25"/>
  <c r="D51" i="25" s="1"/>
  <c r="D53" i="25" s="1"/>
  <c r="D56" i="25" s="1"/>
  <c r="D59" i="25" s="1"/>
  <c r="L48" i="25"/>
  <c r="L51" i="25" s="1"/>
  <c r="L53" i="25" s="1"/>
  <c r="L56" i="25" s="1"/>
  <c r="L59" i="25" s="1"/>
  <c r="T48" i="25"/>
  <c r="T51" i="25" s="1"/>
  <c r="T53" i="25" s="1"/>
  <c r="T56" i="25" s="1"/>
  <c r="T59" i="25" s="1"/>
  <c r="Z47" i="22"/>
  <c r="F48" i="17"/>
  <c r="F51" i="17" s="1"/>
  <c r="F53" i="17" s="1"/>
  <c r="F56" i="17" s="1"/>
  <c r="F59" i="17" s="1"/>
  <c r="N48" i="17"/>
  <c r="N51" i="17" s="1"/>
  <c r="N53" i="17" s="1"/>
  <c r="N56" i="17" s="1"/>
  <c r="N59" i="17" s="1"/>
  <c r="V48" i="17"/>
  <c r="V51" i="17" s="1"/>
  <c r="V53" i="17" s="1"/>
  <c r="V56" i="17" s="1"/>
  <c r="V59" i="17" s="1"/>
  <c r="C48" i="13"/>
  <c r="C51" i="13" s="1"/>
  <c r="C53" i="13" s="1"/>
  <c r="C56" i="13" s="1"/>
  <c r="C59" i="13" s="1"/>
  <c r="E48" i="6"/>
  <c r="E51" i="6" s="1"/>
  <c r="E53" i="6" s="1"/>
  <c r="E56" i="6" s="1"/>
  <c r="E59" i="6" s="1"/>
  <c r="M48" i="6"/>
  <c r="M51" i="6" s="1"/>
  <c r="M53" i="6" s="1"/>
  <c r="M56" i="6" s="1"/>
  <c r="M59" i="6" s="1"/>
  <c r="U48" i="6"/>
  <c r="U51" i="6" s="1"/>
  <c r="U53" i="6" s="1"/>
  <c r="U56" i="6" s="1"/>
  <c r="U59" i="6" s="1"/>
  <c r="D48" i="4"/>
  <c r="D51" i="4" s="1"/>
  <c r="D53" i="4" s="1"/>
  <c r="D56" i="4" s="1"/>
  <c r="D59" i="4" s="1"/>
  <c r="L48" i="4"/>
  <c r="L51" i="4" s="1"/>
  <c r="L53" i="4" s="1"/>
  <c r="L56" i="4" s="1"/>
  <c r="L59" i="4" s="1"/>
  <c r="T48" i="4"/>
  <c r="T51" i="4" s="1"/>
  <c r="T53" i="4" s="1"/>
  <c r="T56" i="4" s="1"/>
  <c r="T59" i="4" s="1"/>
  <c r="D48" i="30"/>
  <c r="D51" i="30" s="1"/>
  <c r="D53" i="30" s="1"/>
  <c r="D56" i="30" s="1"/>
  <c r="D59" i="30" s="1"/>
  <c r="J48" i="27"/>
  <c r="J51" i="27" s="1"/>
  <c r="J53" i="27" s="1"/>
  <c r="J56" i="27" s="1"/>
  <c r="J59" i="27" s="1"/>
  <c r="R48" i="27"/>
  <c r="R51" i="27" s="1"/>
  <c r="R53" i="27" s="1"/>
  <c r="R56" i="27" s="1"/>
  <c r="R59" i="27" s="1"/>
  <c r="E48" i="25"/>
  <c r="E51" i="25" s="1"/>
  <c r="E53" i="25" s="1"/>
  <c r="E56" i="25" s="1"/>
  <c r="E59" i="25" s="1"/>
  <c r="M48" i="25"/>
  <c r="M51" i="25" s="1"/>
  <c r="M53" i="25" s="1"/>
  <c r="M56" i="25" s="1"/>
  <c r="M59" i="25" s="1"/>
  <c r="U48" i="25"/>
  <c r="U51" i="25" s="1"/>
  <c r="U53" i="25" s="1"/>
  <c r="U56" i="25" s="1"/>
  <c r="U59" i="25" s="1"/>
  <c r="D48" i="20"/>
  <c r="D51" i="20" s="1"/>
  <c r="D53" i="20" s="1"/>
  <c r="D56" i="20" s="1"/>
  <c r="D59" i="20" s="1"/>
  <c r="T48" i="20"/>
  <c r="T51" i="20" s="1"/>
  <c r="T53" i="20" s="1"/>
  <c r="T56" i="20" s="1"/>
  <c r="T59" i="20" s="1"/>
  <c r="AA48" i="10"/>
  <c r="AA51" i="10" s="1"/>
  <c r="AA53" i="10" s="1"/>
  <c r="AA56" i="10" s="1"/>
  <c r="AA59" i="10" s="1"/>
  <c r="J48" i="10"/>
  <c r="J51" i="10" s="1"/>
  <c r="J53" i="10" s="1"/>
  <c r="J56" i="10" s="1"/>
  <c r="J59" i="10" s="1"/>
  <c r="R48" i="10"/>
  <c r="R51" i="10" s="1"/>
  <c r="R53" i="10" s="1"/>
  <c r="R56" i="10" s="1"/>
  <c r="R59" i="10" s="1"/>
  <c r="G48" i="6"/>
  <c r="G51" i="6" s="1"/>
  <c r="G53" i="6" s="1"/>
  <c r="G56" i="6" s="1"/>
  <c r="G59" i="6" s="1"/>
  <c r="O48" i="6"/>
  <c r="O51" i="6" s="1"/>
  <c r="O53" i="6" s="1"/>
  <c r="O56" i="6" s="1"/>
  <c r="O59" i="6" s="1"/>
  <c r="W48" i="6"/>
  <c r="W51" i="6" s="1"/>
  <c r="W53" i="6" s="1"/>
  <c r="W56" i="6" s="1"/>
  <c r="W59" i="6" s="1"/>
  <c r="F48" i="3"/>
  <c r="F51" i="3" s="1"/>
  <c r="F53" i="3" s="1"/>
  <c r="F56" i="3" s="1"/>
  <c r="F59" i="3" s="1"/>
  <c r="N48" i="3"/>
  <c r="N51" i="3" s="1"/>
  <c r="N53" i="3" s="1"/>
  <c r="N56" i="3" s="1"/>
  <c r="N59" i="3" s="1"/>
  <c r="V48" i="3"/>
  <c r="V51" i="3" s="1"/>
  <c r="V53" i="3" s="1"/>
  <c r="V56" i="3" s="1"/>
  <c r="V59" i="3" s="1"/>
  <c r="E48" i="3"/>
  <c r="E51" i="3" s="1"/>
  <c r="E53" i="3" s="1"/>
  <c r="E56" i="3" s="1"/>
  <c r="E59" i="3" s="1"/>
  <c r="M48" i="3"/>
  <c r="M51" i="3" s="1"/>
  <c r="M53" i="3" s="1"/>
  <c r="M56" i="3" s="1"/>
  <c r="M59" i="3" s="1"/>
  <c r="U48" i="3"/>
  <c r="U51" i="3" s="1"/>
  <c r="U53" i="3" s="1"/>
  <c r="U56" i="3" s="1"/>
  <c r="U59" i="3" s="1"/>
  <c r="Z48" i="254"/>
  <c r="X51" i="254"/>
  <c r="Z48" i="258"/>
  <c r="X51" i="258"/>
  <c r="X51" i="252"/>
  <c r="Z48" i="252"/>
  <c r="Z48" i="250"/>
  <c r="X51" i="250"/>
  <c r="Z48" i="247"/>
  <c r="X51" i="247"/>
  <c r="X51" i="251"/>
  <c r="Z48" i="251"/>
  <c r="Z48" i="255"/>
  <c r="X51" i="255"/>
  <c r="Z51" i="248"/>
  <c r="X51" i="1"/>
  <c r="Z48" i="1"/>
  <c r="Z53" i="242"/>
  <c r="X56" i="242"/>
  <c r="Z53" i="210"/>
  <c r="X56" i="210"/>
  <c r="Z32" i="254"/>
  <c r="X51" i="253"/>
  <c r="Z48" i="242"/>
  <c r="Z48" i="236"/>
  <c r="X51" i="236"/>
  <c r="Z51" i="234"/>
  <c r="Z48" i="233"/>
  <c r="X51" i="233"/>
  <c r="Y48" i="229"/>
  <c r="Y51" i="229" s="1"/>
  <c r="Y53" i="229" s="1"/>
  <c r="Y56" i="229" s="1"/>
  <c r="Y59" i="229" s="1"/>
  <c r="Z32" i="229"/>
  <c r="Z48" i="224"/>
  <c r="Y48" i="221"/>
  <c r="Y51" i="221" s="1"/>
  <c r="Y53" i="221" s="1"/>
  <c r="Y56" i="221" s="1"/>
  <c r="Y59" i="221" s="1"/>
  <c r="Z32" i="221"/>
  <c r="Z51" i="218"/>
  <c r="Z48" i="218"/>
  <c r="Z47" i="213"/>
  <c r="X48" i="213"/>
  <c r="X51" i="167"/>
  <c r="Z48" i="167"/>
  <c r="X51" i="14"/>
  <c r="Z48" i="14"/>
  <c r="Z32" i="255"/>
  <c r="Z32" i="247"/>
  <c r="Z48" i="245"/>
  <c r="X51" i="245"/>
  <c r="X51" i="235"/>
  <c r="F48" i="231"/>
  <c r="F51" i="231" s="1"/>
  <c r="F53" i="231" s="1"/>
  <c r="F56" i="231" s="1"/>
  <c r="F59" i="231" s="1"/>
  <c r="N48" i="231"/>
  <c r="N51" i="231" s="1"/>
  <c r="N53" i="231" s="1"/>
  <c r="N56" i="231" s="1"/>
  <c r="N59" i="231" s="1"/>
  <c r="V48" i="231"/>
  <c r="V51" i="231" s="1"/>
  <c r="V53" i="231" s="1"/>
  <c r="V56" i="231" s="1"/>
  <c r="V59" i="231" s="1"/>
  <c r="Y48" i="228"/>
  <c r="Y51" i="228" s="1"/>
  <c r="Y53" i="228" s="1"/>
  <c r="Y56" i="228" s="1"/>
  <c r="Y59" i="228" s="1"/>
  <c r="Z47" i="228"/>
  <c r="X51" i="219"/>
  <c r="Z48" i="215"/>
  <c r="Y48" i="213"/>
  <c r="Y51" i="213" s="1"/>
  <c r="Y53" i="213" s="1"/>
  <c r="Y56" i="213" s="1"/>
  <c r="Y59" i="213" s="1"/>
  <c r="Z32" i="213"/>
  <c r="Z48" i="189"/>
  <c r="X51" i="189"/>
  <c r="Z53" i="226"/>
  <c r="X56" i="226"/>
  <c r="Z47" i="221"/>
  <c r="X48" i="221"/>
  <c r="AA48" i="247"/>
  <c r="AA51" i="247" s="1"/>
  <c r="AA53" i="247" s="1"/>
  <c r="AA56" i="247" s="1"/>
  <c r="AA59" i="247" s="1"/>
  <c r="X48" i="246"/>
  <c r="Z32" i="246"/>
  <c r="I48" i="244"/>
  <c r="I51" i="244" s="1"/>
  <c r="I53" i="244" s="1"/>
  <c r="I56" i="244" s="1"/>
  <c r="I59" i="244" s="1"/>
  <c r="Q48" i="244"/>
  <c r="Q51" i="244" s="1"/>
  <c r="Q53" i="244" s="1"/>
  <c r="Q56" i="244" s="1"/>
  <c r="Q59" i="244" s="1"/>
  <c r="Y48" i="244"/>
  <c r="Y51" i="244" s="1"/>
  <c r="Y53" i="244" s="1"/>
  <c r="Y56" i="244" s="1"/>
  <c r="Y59" i="244" s="1"/>
  <c r="Z47" i="244"/>
  <c r="Z48" i="240"/>
  <c r="X51" i="220"/>
  <c r="Z48" i="217"/>
  <c r="X51" i="217"/>
  <c r="Z51" i="210"/>
  <c r="Z48" i="210"/>
  <c r="X48" i="238"/>
  <c r="Z32" i="238"/>
  <c r="Z48" i="228"/>
  <c r="X51" i="228"/>
  <c r="Z51" i="226"/>
  <c r="Z48" i="225"/>
  <c r="X51" i="225"/>
  <c r="X48" i="222"/>
  <c r="Z32" i="222"/>
  <c r="Y48" i="220"/>
  <c r="Y51" i="220" s="1"/>
  <c r="Y53" i="220" s="1"/>
  <c r="Y56" i="220" s="1"/>
  <c r="Y59" i="220" s="1"/>
  <c r="Z47" i="220"/>
  <c r="X51" i="211"/>
  <c r="Z51" i="193"/>
  <c r="X53" i="193"/>
  <c r="X48" i="257"/>
  <c r="Z32" i="258"/>
  <c r="Z32" i="250"/>
  <c r="X51" i="249"/>
  <c r="X53" i="248"/>
  <c r="Z47" i="237"/>
  <c r="X48" i="237"/>
  <c r="Z53" i="234"/>
  <c r="X56" i="234"/>
  <c r="X51" i="227"/>
  <c r="X48" i="214"/>
  <c r="Z32" i="214"/>
  <c r="Z48" i="212"/>
  <c r="X51" i="212"/>
  <c r="Z48" i="209"/>
  <c r="X51" i="209"/>
  <c r="Z47" i="229"/>
  <c r="X48" i="229"/>
  <c r="Z32" i="1"/>
  <c r="Z32" i="251"/>
  <c r="X51" i="244"/>
  <c r="Z51" i="242"/>
  <c r="Z48" i="241"/>
  <c r="X51" i="241"/>
  <c r="Y48" i="237"/>
  <c r="Y51" i="237" s="1"/>
  <c r="Y53" i="237" s="1"/>
  <c r="Y56" i="237" s="1"/>
  <c r="Y59" i="237" s="1"/>
  <c r="Z32" i="237"/>
  <c r="Z48" i="232"/>
  <c r="Z48" i="199"/>
  <c r="X51" i="199"/>
  <c r="AA48" i="242"/>
  <c r="AA51" i="242" s="1"/>
  <c r="AA53" i="242" s="1"/>
  <c r="AA56" i="242" s="1"/>
  <c r="AA59" i="242" s="1"/>
  <c r="Z32" i="252"/>
  <c r="X51" i="243"/>
  <c r="F48" i="239"/>
  <c r="F51" i="239" s="1"/>
  <c r="F53" i="239" s="1"/>
  <c r="F56" i="239" s="1"/>
  <c r="F59" i="239" s="1"/>
  <c r="N48" i="239"/>
  <c r="N51" i="239" s="1"/>
  <c r="N53" i="239" s="1"/>
  <c r="N56" i="239" s="1"/>
  <c r="N59" i="239" s="1"/>
  <c r="V48" i="239"/>
  <c r="V51" i="239" s="1"/>
  <c r="V53" i="239" s="1"/>
  <c r="V56" i="239" s="1"/>
  <c r="V59" i="239" s="1"/>
  <c r="E48" i="232"/>
  <c r="E51" i="232" s="1"/>
  <c r="E53" i="232" s="1"/>
  <c r="E56" i="232" s="1"/>
  <c r="E59" i="232" s="1"/>
  <c r="M48" i="232"/>
  <c r="M51" i="232" s="1"/>
  <c r="M53" i="232" s="1"/>
  <c r="M56" i="232" s="1"/>
  <c r="M59" i="232" s="1"/>
  <c r="U48" i="232"/>
  <c r="U51" i="232" s="1"/>
  <c r="U53" i="232" s="1"/>
  <c r="U56" i="232" s="1"/>
  <c r="U59" i="232" s="1"/>
  <c r="X48" i="230"/>
  <c r="Z32" i="230"/>
  <c r="Z48" i="226"/>
  <c r="X53" i="218"/>
  <c r="Z32" i="245"/>
  <c r="X51" i="202"/>
  <c r="Z48" i="191"/>
  <c r="X51" i="191"/>
  <c r="E48" i="206"/>
  <c r="E51" i="206" s="1"/>
  <c r="E53" i="206" s="1"/>
  <c r="E56" i="206" s="1"/>
  <c r="E59" i="206" s="1"/>
  <c r="M48" i="206"/>
  <c r="M51" i="206" s="1"/>
  <c r="M53" i="206" s="1"/>
  <c r="M56" i="206" s="1"/>
  <c r="M59" i="206" s="1"/>
  <c r="U48" i="206"/>
  <c r="U51" i="206" s="1"/>
  <c r="U53" i="206" s="1"/>
  <c r="U56" i="206" s="1"/>
  <c r="U59" i="206" s="1"/>
  <c r="X48" i="196"/>
  <c r="Z32" i="196"/>
  <c r="Z48" i="194"/>
  <c r="X51" i="194"/>
  <c r="Z48" i="197"/>
  <c r="X51" i="197"/>
  <c r="Y48" i="177"/>
  <c r="Y51" i="177" s="1"/>
  <c r="Y53" i="177" s="1"/>
  <c r="Y56" i="177" s="1"/>
  <c r="Y59" i="177" s="1"/>
  <c r="Z32" i="177"/>
  <c r="X51" i="223"/>
  <c r="Z32" i="216"/>
  <c r="X48" i="216"/>
  <c r="Z47" i="215"/>
  <c r="X51" i="215"/>
  <c r="Z32" i="208"/>
  <c r="X48" i="208"/>
  <c r="Z47" i="207"/>
  <c r="X51" i="207"/>
  <c r="Z51" i="205"/>
  <c r="X53" i="205"/>
  <c r="Z48" i="203"/>
  <c r="X51" i="203"/>
  <c r="Z53" i="200"/>
  <c r="X56" i="200"/>
  <c r="Z47" i="195"/>
  <c r="X48" i="195"/>
  <c r="X48" i="188"/>
  <c r="Z32" i="188"/>
  <c r="Z32" i="241"/>
  <c r="X51" i="240"/>
  <c r="X53" i="239"/>
  <c r="Z32" i="233"/>
  <c r="X51" i="232"/>
  <c r="Z32" i="225"/>
  <c r="X51" i="224"/>
  <c r="Z32" i="217"/>
  <c r="Z32" i="209"/>
  <c r="X48" i="204"/>
  <c r="Z32" i="204"/>
  <c r="Y48" i="195"/>
  <c r="Y51" i="195" s="1"/>
  <c r="Y53" i="195" s="1"/>
  <c r="Y56" i="195" s="1"/>
  <c r="Y59" i="195" s="1"/>
  <c r="Z32" i="195"/>
  <c r="Z53" i="192"/>
  <c r="X56" i="192"/>
  <c r="Z48" i="190"/>
  <c r="Z51" i="182"/>
  <c r="X53" i="182"/>
  <c r="Z48" i="182"/>
  <c r="Z32" i="242"/>
  <c r="Z32" i="234"/>
  <c r="Z32" i="226"/>
  <c r="Z32" i="218"/>
  <c r="Z32" i="210"/>
  <c r="Z48" i="206"/>
  <c r="X51" i="206"/>
  <c r="Z48" i="200"/>
  <c r="Z32" i="243"/>
  <c r="Z32" i="235"/>
  <c r="Z32" i="227"/>
  <c r="Z32" i="219"/>
  <c r="Z32" i="211"/>
  <c r="X51" i="201"/>
  <c r="Z51" i="192"/>
  <c r="Z48" i="192"/>
  <c r="Z32" i="203"/>
  <c r="Z51" i="183"/>
  <c r="X53" i="183"/>
  <c r="Z48" i="179"/>
  <c r="X51" i="179"/>
  <c r="Z48" i="174"/>
  <c r="Z47" i="169"/>
  <c r="X48" i="169"/>
  <c r="X51" i="175"/>
  <c r="Z48" i="171"/>
  <c r="X51" i="171"/>
  <c r="Z32" i="205"/>
  <c r="Z32" i="189"/>
  <c r="X51" i="184"/>
  <c r="X48" i="186"/>
  <c r="Z32" i="186"/>
  <c r="Y48" i="184"/>
  <c r="Y51" i="184" s="1"/>
  <c r="Y53" i="184" s="1"/>
  <c r="Y56" i="184" s="1"/>
  <c r="Y59" i="184" s="1"/>
  <c r="Z47" i="184"/>
  <c r="X51" i="176"/>
  <c r="Z51" i="164"/>
  <c r="X53" i="164"/>
  <c r="Z32" i="199"/>
  <c r="X51" i="198"/>
  <c r="Z32" i="191"/>
  <c r="X51" i="190"/>
  <c r="Z48" i="183"/>
  <c r="X48" i="178"/>
  <c r="Z32" i="178"/>
  <c r="Y48" i="176"/>
  <c r="Y51" i="176" s="1"/>
  <c r="Y53" i="176" s="1"/>
  <c r="Y56" i="176" s="1"/>
  <c r="Y59" i="176" s="1"/>
  <c r="Z47" i="176"/>
  <c r="Z32" i="200"/>
  <c r="Z32" i="192"/>
  <c r="Z47" i="185"/>
  <c r="X48" i="185"/>
  <c r="X48" i="170"/>
  <c r="Z32" i="170"/>
  <c r="X51" i="168"/>
  <c r="Z56" i="166"/>
  <c r="X59" i="166"/>
  <c r="Z59" i="166" s="1"/>
  <c r="X53" i="151"/>
  <c r="Z32" i="201"/>
  <c r="Z32" i="193"/>
  <c r="Z47" i="177"/>
  <c r="X48" i="177"/>
  <c r="X53" i="174"/>
  <c r="Z48" i="172"/>
  <c r="Y48" i="168"/>
  <c r="Y51" i="168" s="1"/>
  <c r="Y53" i="168" s="1"/>
  <c r="Y56" i="168" s="1"/>
  <c r="Y59" i="168" s="1"/>
  <c r="Z47" i="168"/>
  <c r="Y48" i="161"/>
  <c r="Y51" i="161" s="1"/>
  <c r="Y53" i="161" s="1"/>
  <c r="Y56" i="161" s="1"/>
  <c r="Y59" i="161" s="1"/>
  <c r="Z47" i="161"/>
  <c r="Z53" i="160"/>
  <c r="X56" i="160"/>
  <c r="X53" i="157"/>
  <c r="Z48" i="166"/>
  <c r="Z53" i="166"/>
  <c r="Z48" i="160"/>
  <c r="Z32" i="179"/>
  <c r="Z32" i="171"/>
  <c r="Z48" i="164"/>
  <c r="X48" i="163"/>
  <c r="Z32" i="163"/>
  <c r="Z47" i="162"/>
  <c r="X48" i="162"/>
  <c r="Z32" i="153"/>
  <c r="Y48" i="153"/>
  <c r="Y51" i="153" s="1"/>
  <c r="Y53" i="153" s="1"/>
  <c r="Y56" i="153" s="1"/>
  <c r="Y59" i="153" s="1"/>
  <c r="Z32" i="181"/>
  <c r="X48" i="181"/>
  <c r="Z47" i="180"/>
  <c r="X51" i="180"/>
  <c r="Z32" i="173"/>
  <c r="X48" i="173"/>
  <c r="Z47" i="172"/>
  <c r="X51" i="172"/>
  <c r="Z51" i="166"/>
  <c r="Y51" i="151"/>
  <c r="Y53" i="151" s="1"/>
  <c r="Y56" i="151" s="1"/>
  <c r="Y59" i="151" s="1"/>
  <c r="Z48" i="151"/>
  <c r="Z32" i="182"/>
  <c r="Z32" i="174"/>
  <c r="X51" i="152"/>
  <c r="X56" i="150"/>
  <c r="Z32" i="183"/>
  <c r="Z32" i="175"/>
  <c r="Z32" i="167"/>
  <c r="U48" i="166"/>
  <c r="U51" i="166" s="1"/>
  <c r="U53" i="166" s="1"/>
  <c r="U56" i="166" s="1"/>
  <c r="U59" i="166" s="1"/>
  <c r="C48" i="165"/>
  <c r="C51" i="165" s="1"/>
  <c r="C53" i="165" s="1"/>
  <c r="C56" i="165" s="1"/>
  <c r="C59" i="165" s="1"/>
  <c r="K48" i="165"/>
  <c r="K51" i="165" s="1"/>
  <c r="K53" i="165" s="1"/>
  <c r="K56" i="165" s="1"/>
  <c r="K59" i="165" s="1"/>
  <c r="S48" i="165"/>
  <c r="S51" i="165" s="1"/>
  <c r="S53" i="165" s="1"/>
  <c r="S56" i="165" s="1"/>
  <c r="S59" i="165" s="1"/>
  <c r="U48" i="157"/>
  <c r="U51" i="157" s="1"/>
  <c r="U53" i="157" s="1"/>
  <c r="U56" i="157" s="1"/>
  <c r="U59" i="157" s="1"/>
  <c r="X48" i="156"/>
  <c r="Z32" i="156"/>
  <c r="X48" i="158"/>
  <c r="Y48" i="157"/>
  <c r="Y51" i="157" s="1"/>
  <c r="Y53" i="157" s="1"/>
  <c r="Y56" i="157" s="1"/>
  <c r="Y59" i="157" s="1"/>
  <c r="X48" i="155"/>
  <c r="Z32" i="155"/>
  <c r="X48" i="154"/>
  <c r="X48" i="144"/>
  <c r="Z32" i="144"/>
  <c r="Z32" i="164"/>
  <c r="X48" i="159"/>
  <c r="Y48" i="158"/>
  <c r="Y51" i="158" s="1"/>
  <c r="Y53" i="158" s="1"/>
  <c r="Y56" i="158" s="1"/>
  <c r="Y59" i="158" s="1"/>
  <c r="Z47" i="125"/>
  <c r="X48" i="125"/>
  <c r="X48" i="134"/>
  <c r="Z32" i="134"/>
  <c r="Z51" i="132"/>
  <c r="X53" i="132"/>
  <c r="X51" i="149"/>
  <c r="Z32" i="160"/>
  <c r="Z47" i="153"/>
  <c r="X48" i="153"/>
  <c r="Z48" i="150"/>
  <c r="X48" i="147"/>
  <c r="Z32" i="147"/>
  <c r="X48" i="146"/>
  <c r="Z32" i="146"/>
  <c r="X48" i="148"/>
  <c r="Z32" i="148"/>
  <c r="I48" i="146"/>
  <c r="I51" i="146" s="1"/>
  <c r="I53" i="146" s="1"/>
  <c r="I56" i="146" s="1"/>
  <c r="I59" i="146" s="1"/>
  <c r="Q48" i="146"/>
  <c r="Q51" i="146" s="1"/>
  <c r="Q53" i="146" s="1"/>
  <c r="Q56" i="146" s="1"/>
  <c r="Q59" i="146" s="1"/>
  <c r="Y48" i="146"/>
  <c r="Y51" i="146" s="1"/>
  <c r="Y53" i="146" s="1"/>
  <c r="Y56" i="146" s="1"/>
  <c r="Y59" i="146" s="1"/>
  <c r="Z47" i="146"/>
  <c r="Y48" i="125"/>
  <c r="Y51" i="125" s="1"/>
  <c r="Y53" i="125" s="1"/>
  <c r="Y56" i="125" s="1"/>
  <c r="Y59" i="125" s="1"/>
  <c r="Z32" i="125"/>
  <c r="G48" i="152"/>
  <c r="G51" i="152" s="1"/>
  <c r="G53" i="152" s="1"/>
  <c r="G56" i="152" s="1"/>
  <c r="G59" i="152" s="1"/>
  <c r="O48" i="152"/>
  <c r="O51" i="152" s="1"/>
  <c r="O53" i="152" s="1"/>
  <c r="O56" i="152" s="1"/>
  <c r="O59" i="152" s="1"/>
  <c r="W48" i="152"/>
  <c r="W51" i="152" s="1"/>
  <c r="W53" i="152" s="1"/>
  <c r="W56" i="152" s="1"/>
  <c r="W59" i="152" s="1"/>
  <c r="Y48" i="152"/>
  <c r="Y51" i="152" s="1"/>
  <c r="Y53" i="152" s="1"/>
  <c r="Y56" i="152" s="1"/>
  <c r="Y59" i="152" s="1"/>
  <c r="I48" i="150"/>
  <c r="I51" i="150" s="1"/>
  <c r="I53" i="150" s="1"/>
  <c r="I56" i="150" s="1"/>
  <c r="I59" i="150" s="1"/>
  <c r="Q48" i="150"/>
  <c r="Q51" i="150" s="1"/>
  <c r="Q53" i="150" s="1"/>
  <c r="Q56" i="150" s="1"/>
  <c r="Q59" i="150" s="1"/>
  <c r="Y48" i="150"/>
  <c r="Y51" i="150" s="1"/>
  <c r="Y53" i="150" s="1"/>
  <c r="Y56" i="150" s="1"/>
  <c r="Y59" i="150" s="1"/>
  <c r="Z47" i="150"/>
  <c r="Z47" i="145"/>
  <c r="C48" i="144"/>
  <c r="C51" i="144" s="1"/>
  <c r="C53" i="144" s="1"/>
  <c r="C56" i="144" s="1"/>
  <c r="C59" i="144" s="1"/>
  <c r="K48" i="144"/>
  <c r="K51" i="144" s="1"/>
  <c r="K53" i="144" s="1"/>
  <c r="K56" i="144" s="1"/>
  <c r="K59" i="144" s="1"/>
  <c r="S48" i="144"/>
  <c r="S51" i="144" s="1"/>
  <c r="S53" i="144" s="1"/>
  <c r="S56" i="144" s="1"/>
  <c r="S59" i="144" s="1"/>
  <c r="AA48" i="144"/>
  <c r="AA51" i="144" s="1"/>
  <c r="AA53" i="144" s="1"/>
  <c r="AA56" i="144" s="1"/>
  <c r="AA59" i="144" s="1"/>
  <c r="Z47" i="144"/>
  <c r="E48" i="142"/>
  <c r="E51" i="142" s="1"/>
  <c r="E53" i="142" s="1"/>
  <c r="E56" i="142" s="1"/>
  <c r="E59" i="142" s="1"/>
  <c r="M48" i="142"/>
  <c r="M51" i="142" s="1"/>
  <c r="M53" i="142" s="1"/>
  <c r="M56" i="142" s="1"/>
  <c r="M59" i="142" s="1"/>
  <c r="U48" i="142"/>
  <c r="U51" i="142" s="1"/>
  <c r="U53" i="142" s="1"/>
  <c r="U56" i="142" s="1"/>
  <c r="U59" i="142" s="1"/>
  <c r="F48" i="141"/>
  <c r="F51" i="141" s="1"/>
  <c r="F53" i="141" s="1"/>
  <c r="F56" i="141" s="1"/>
  <c r="F59" i="141" s="1"/>
  <c r="N48" i="141"/>
  <c r="N51" i="141" s="1"/>
  <c r="N53" i="141" s="1"/>
  <c r="N56" i="141" s="1"/>
  <c r="N59" i="141" s="1"/>
  <c r="V48" i="141"/>
  <c r="V51" i="141" s="1"/>
  <c r="V53" i="141" s="1"/>
  <c r="V56" i="141" s="1"/>
  <c r="V59" i="141" s="1"/>
  <c r="J48" i="132"/>
  <c r="J51" i="132" s="1"/>
  <c r="J53" i="132" s="1"/>
  <c r="J56" i="132" s="1"/>
  <c r="J59" i="132" s="1"/>
  <c r="R48" i="132"/>
  <c r="R51" i="132" s="1"/>
  <c r="R53" i="132" s="1"/>
  <c r="R56" i="132" s="1"/>
  <c r="R59" i="132" s="1"/>
  <c r="Z51" i="123"/>
  <c r="X56" i="110"/>
  <c r="X48" i="138"/>
  <c r="X53" i="112"/>
  <c r="X48" i="139"/>
  <c r="Z32" i="139"/>
  <c r="Z48" i="124"/>
  <c r="X51" i="124"/>
  <c r="Z53" i="123"/>
  <c r="X56" i="123"/>
  <c r="Y48" i="112"/>
  <c r="Y51" i="112" s="1"/>
  <c r="Y53" i="112" s="1"/>
  <c r="Y56" i="112" s="1"/>
  <c r="Y59" i="112" s="1"/>
  <c r="Z47" i="112"/>
  <c r="Z48" i="141"/>
  <c r="X48" i="140"/>
  <c r="Z32" i="140"/>
  <c r="Z48" i="137"/>
  <c r="X51" i="137"/>
  <c r="C48" i="152"/>
  <c r="C51" i="152" s="1"/>
  <c r="C53" i="152" s="1"/>
  <c r="C56" i="152" s="1"/>
  <c r="C59" i="152" s="1"/>
  <c r="K48" i="152"/>
  <c r="K51" i="152" s="1"/>
  <c r="K53" i="152" s="1"/>
  <c r="K56" i="152" s="1"/>
  <c r="K59" i="152" s="1"/>
  <c r="S48" i="152"/>
  <c r="S51" i="152" s="1"/>
  <c r="S53" i="152" s="1"/>
  <c r="S56" i="152" s="1"/>
  <c r="S59" i="152" s="1"/>
  <c r="AA48" i="152"/>
  <c r="AA51" i="152" s="1"/>
  <c r="AA53" i="152" s="1"/>
  <c r="AA56" i="152" s="1"/>
  <c r="AA59" i="152" s="1"/>
  <c r="E48" i="150"/>
  <c r="E51" i="150" s="1"/>
  <c r="E53" i="150" s="1"/>
  <c r="E56" i="150" s="1"/>
  <c r="E59" i="150" s="1"/>
  <c r="M48" i="150"/>
  <c r="M51" i="150" s="1"/>
  <c r="M53" i="150" s="1"/>
  <c r="M56" i="150" s="1"/>
  <c r="M59" i="150" s="1"/>
  <c r="U48" i="150"/>
  <c r="U51" i="150" s="1"/>
  <c r="U53" i="150" s="1"/>
  <c r="U56" i="150" s="1"/>
  <c r="U59" i="150" s="1"/>
  <c r="G48" i="144"/>
  <c r="G51" i="144" s="1"/>
  <c r="G53" i="144" s="1"/>
  <c r="G56" i="144" s="1"/>
  <c r="G59" i="144" s="1"/>
  <c r="O48" i="144"/>
  <c r="O51" i="144" s="1"/>
  <c r="O53" i="144" s="1"/>
  <c r="O56" i="144" s="1"/>
  <c r="O59" i="144" s="1"/>
  <c r="W48" i="144"/>
  <c r="W51" i="144" s="1"/>
  <c r="W53" i="144" s="1"/>
  <c r="W56" i="144" s="1"/>
  <c r="W59" i="144" s="1"/>
  <c r="I48" i="142"/>
  <c r="I51" i="142" s="1"/>
  <c r="I53" i="142" s="1"/>
  <c r="I56" i="142" s="1"/>
  <c r="I59" i="142" s="1"/>
  <c r="Q48" i="142"/>
  <c r="Q51" i="142" s="1"/>
  <c r="Q53" i="142" s="1"/>
  <c r="Q56" i="142" s="1"/>
  <c r="Q59" i="142" s="1"/>
  <c r="Y48" i="142"/>
  <c r="Z47" i="142"/>
  <c r="X59" i="142"/>
  <c r="J48" i="141"/>
  <c r="J51" i="141" s="1"/>
  <c r="J53" i="141" s="1"/>
  <c r="J56" i="141" s="1"/>
  <c r="J59" i="141" s="1"/>
  <c r="R48" i="141"/>
  <c r="R51" i="141" s="1"/>
  <c r="R53" i="141" s="1"/>
  <c r="R56" i="141" s="1"/>
  <c r="R59" i="141" s="1"/>
  <c r="Z48" i="131"/>
  <c r="X51" i="131"/>
  <c r="D48" i="130"/>
  <c r="D51" i="130" s="1"/>
  <c r="D53" i="130" s="1"/>
  <c r="D56" i="130" s="1"/>
  <c r="D59" i="130" s="1"/>
  <c r="L48" i="130"/>
  <c r="L51" i="130" s="1"/>
  <c r="L53" i="130" s="1"/>
  <c r="L56" i="130" s="1"/>
  <c r="L59" i="130" s="1"/>
  <c r="T48" i="130"/>
  <c r="T51" i="130" s="1"/>
  <c r="T53" i="130" s="1"/>
  <c r="T56" i="130" s="1"/>
  <c r="T59" i="130" s="1"/>
  <c r="X51" i="120"/>
  <c r="Z48" i="120"/>
  <c r="Z48" i="136"/>
  <c r="X51" i="136"/>
  <c r="Z48" i="128"/>
  <c r="X51" i="128"/>
  <c r="X56" i="118"/>
  <c r="Z51" i="110"/>
  <c r="Y53" i="110"/>
  <c r="Y56" i="110" s="1"/>
  <c r="Y59" i="110" s="1"/>
  <c r="AA48" i="131"/>
  <c r="AA51" i="131" s="1"/>
  <c r="AA53" i="131" s="1"/>
  <c r="AA56" i="131" s="1"/>
  <c r="AA59" i="131" s="1"/>
  <c r="J48" i="124"/>
  <c r="J51" i="124" s="1"/>
  <c r="J53" i="124" s="1"/>
  <c r="J56" i="124" s="1"/>
  <c r="J59" i="124" s="1"/>
  <c r="R48" i="124"/>
  <c r="R51" i="124" s="1"/>
  <c r="R53" i="124" s="1"/>
  <c r="R56" i="124" s="1"/>
  <c r="R59" i="124" s="1"/>
  <c r="Z48" i="121"/>
  <c r="X51" i="121"/>
  <c r="Y53" i="118"/>
  <c r="Y56" i="118" s="1"/>
  <c r="Y59" i="118" s="1"/>
  <c r="X48" i="113"/>
  <c r="X51" i="104"/>
  <c r="Z32" i="149"/>
  <c r="Z47" i="140"/>
  <c r="X48" i="135"/>
  <c r="Z32" i="135"/>
  <c r="I48" i="133"/>
  <c r="I51" i="133" s="1"/>
  <c r="I53" i="133" s="1"/>
  <c r="I56" i="133" s="1"/>
  <c r="I59" i="133" s="1"/>
  <c r="Q48" i="133"/>
  <c r="Q51" i="133" s="1"/>
  <c r="Q53" i="133" s="1"/>
  <c r="Q56" i="133" s="1"/>
  <c r="Q59" i="133" s="1"/>
  <c r="Y48" i="133"/>
  <c r="Y51" i="133" s="1"/>
  <c r="Y53" i="133" s="1"/>
  <c r="Y56" i="133" s="1"/>
  <c r="Y59" i="133" s="1"/>
  <c r="AA48" i="123"/>
  <c r="AA51" i="123" s="1"/>
  <c r="AA53" i="123" s="1"/>
  <c r="AA56" i="123" s="1"/>
  <c r="AA59" i="123" s="1"/>
  <c r="X53" i="119"/>
  <c r="Z51" i="119"/>
  <c r="Z51" i="84"/>
  <c r="X53" i="84"/>
  <c r="X48" i="127"/>
  <c r="Z32" i="127"/>
  <c r="X48" i="126"/>
  <c r="Z32" i="126"/>
  <c r="Z32" i="151"/>
  <c r="Z32" i="143"/>
  <c r="Z48" i="129"/>
  <c r="X51" i="129"/>
  <c r="Z32" i="113"/>
  <c r="Z48" i="117"/>
  <c r="X51" i="117"/>
  <c r="X48" i="116"/>
  <c r="Z32" i="116"/>
  <c r="X53" i="111"/>
  <c r="Z48" i="109"/>
  <c r="Z48" i="108"/>
  <c r="X51" i="108"/>
  <c r="C48" i="94"/>
  <c r="C51" i="94" s="1"/>
  <c r="C53" i="94" s="1"/>
  <c r="C56" i="94" s="1"/>
  <c r="C59" i="94" s="1"/>
  <c r="K48" i="94"/>
  <c r="K51" i="94" s="1"/>
  <c r="K53" i="94" s="1"/>
  <c r="K56" i="94" s="1"/>
  <c r="K59" i="94" s="1"/>
  <c r="S48" i="94"/>
  <c r="S51" i="94" s="1"/>
  <c r="S53" i="94" s="1"/>
  <c r="S56" i="94" s="1"/>
  <c r="S59" i="94" s="1"/>
  <c r="AA48" i="94"/>
  <c r="AA51" i="94" s="1"/>
  <c r="AA53" i="94" s="1"/>
  <c r="AA56" i="94" s="1"/>
  <c r="AA59" i="94" s="1"/>
  <c r="X48" i="115"/>
  <c r="Z32" i="115"/>
  <c r="X51" i="98"/>
  <c r="X56" i="75"/>
  <c r="Z32" i="136"/>
  <c r="Z32" i="128"/>
  <c r="AA48" i="111"/>
  <c r="AA51" i="111" s="1"/>
  <c r="AA53" i="111" s="1"/>
  <c r="AA56" i="111" s="1"/>
  <c r="AA59" i="111" s="1"/>
  <c r="Z48" i="106"/>
  <c r="X51" i="106"/>
  <c r="Z32" i="137"/>
  <c r="Z32" i="129"/>
  <c r="X48" i="100"/>
  <c r="Z32" i="100"/>
  <c r="X48" i="122"/>
  <c r="X48" i="107"/>
  <c r="Z32" i="107"/>
  <c r="Z32" i="131"/>
  <c r="Z32" i="123"/>
  <c r="X48" i="114"/>
  <c r="Z32" i="114"/>
  <c r="Z48" i="110"/>
  <c r="I48" i="104"/>
  <c r="I51" i="104" s="1"/>
  <c r="I53" i="104" s="1"/>
  <c r="I56" i="104" s="1"/>
  <c r="I59" i="104" s="1"/>
  <c r="Q48" i="104"/>
  <c r="Q51" i="104" s="1"/>
  <c r="Q53" i="104" s="1"/>
  <c r="Q56" i="104" s="1"/>
  <c r="Q59" i="104" s="1"/>
  <c r="Y48" i="104"/>
  <c r="Y51" i="104" s="1"/>
  <c r="Y53" i="104" s="1"/>
  <c r="Y56" i="104" s="1"/>
  <c r="Y59" i="104" s="1"/>
  <c r="Z47" i="104"/>
  <c r="X48" i="97"/>
  <c r="Z32" i="97"/>
  <c r="Z48" i="96"/>
  <c r="X51" i="96"/>
  <c r="X59" i="89"/>
  <c r="Z59" i="89" s="1"/>
  <c r="Z56" i="89"/>
  <c r="Z48" i="81"/>
  <c r="X51" i="81"/>
  <c r="Z48" i="74"/>
  <c r="X51" i="74"/>
  <c r="Z32" i="103"/>
  <c r="X48" i="103"/>
  <c r="Z53" i="89"/>
  <c r="Z32" i="108"/>
  <c r="X48" i="105"/>
  <c r="Z32" i="105"/>
  <c r="F48" i="101"/>
  <c r="F51" i="101" s="1"/>
  <c r="F53" i="101" s="1"/>
  <c r="F56" i="101" s="1"/>
  <c r="F59" i="101" s="1"/>
  <c r="N48" i="101"/>
  <c r="N51" i="101" s="1"/>
  <c r="N53" i="101" s="1"/>
  <c r="N56" i="101" s="1"/>
  <c r="N59" i="101" s="1"/>
  <c r="V48" i="101"/>
  <c r="V51" i="101" s="1"/>
  <c r="V53" i="101" s="1"/>
  <c r="V56" i="101" s="1"/>
  <c r="V59" i="101" s="1"/>
  <c r="Z48" i="99"/>
  <c r="X51" i="99"/>
  <c r="I48" i="96"/>
  <c r="I51" i="96" s="1"/>
  <c r="I53" i="96" s="1"/>
  <c r="I56" i="96" s="1"/>
  <c r="I59" i="96" s="1"/>
  <c r="Q48" i="96"/>
  <c r="Q51" i="96" s="1"/>
  <c r="Q53" i="96" s="1"/>
  <c r="Q56" i="96" s="1"/>
  <c r="Q59" i="96" s="1"/>
  <c r="Y48" i="96"/>
  <c r="Y51" i="96" s="1"/>
  <c r="Y53" i="96" s="1"/>
  <c r="Y56" i="96" s="1"/>
  <c r="Y59" i="96" s="1"/>
  <c r="Z47" i="77"/>
  <c r="Z32" i="117"/>
  <c r="Z51" i="95"/>
  <c r="X53" i="95"/>
  <c r="Z48" i="91"/>
  <c r="X51" i="91"/>
  <c r="Y51" i="75"/>
  <c r="Z48" i="75"/>
  <c r="Z32" i="118"/>
  <c r="Z32" i="110"/>
  <c r="X51" i="109"/>
  <c r="Z32" i="106"/>
  <c r="J48" i="95"/>
  <c r="J51" i="95" s="1"/>
  <c r="J53" i="95" s="1"/>
  <c r="J56" i="95" s="1"/>
  <c r="J59" i="95" s="1"/>
  <c r="R48" i="95"/>
  <c r="R51" i="95" s="1"/>
  <c r="R53" i="95" s="1"/>
  <c r="R56" i="95" s="1"/>
  <c r="R59" i="95" s="1"/>
  <c r="Z48" i="85"/>
  <c r="X51" i="85"/>
  <c r="Z53" i="76"/>
  <c r="X56" i="76"/>
  <c r="X48" i="72"/>
  <c r="Z32" i="72"/>
  <c r="Z32" i="119"/>
  <c r="Z32" i="111"/>
  <c r="C48" i="102"/>
  <c r="C51" i="102" s="1"/>
  <c r="C53" i="102" s="1"/>
  <c r="C56" i="102" s="1"/>
  <c r="C59" i="102" s="1"/>
  <c r="K48" i="102"/>
  <c r="K51" i="102" s="1"/>
  <c r="K53" i="102" s="1"/>
  <c r="K56" i="102" s="1"/>
  <c r="K59" i="102" s="1"/>
  <c r="S48" i="102"/>
  <c r="S51" i="102" s="1"/>
  <c r="S53" i="102" s="1"/>
  <c r="S56" i="102" s="1"/>
  <c r="S59" i="102" s="1"/>
  <c r="AA48" i="102"/>
  <c r="AA51" i="102" s="1"/>
  <c r="AA53" i="102" s="1"/>
  <c r="AA56" i="102" s="1"/>
  <c r="AA59" i="102" s="1"/>
  <c r="X53" i="102"/>
  <c r="I48" i="98"/>
  <c r="I51" i="98" s="1"/>
  <c r="I53" i="98" s="1"/>
  <c r="I56" i="98" s="1"/>
  <c r="I59" i="98" s="1"/>
  <c r="Q48" i="98"/>
  <c r="Q51" i="98" s="1"/>
  <c r="Q53" i="98" s="1"/>
  <c r="Q56" i="98" s="1"/>
  <c r="Q59" i="98" s="1"/>
  <c r="Y48" i="98"/>
  <c r="Y51" i="98" s="1"/>
  <c r="Y53" i="98" s="1"/>
  <c r="Y56" i="98" s="1"/>
  <c r="Y59" i="98" s="1"/>
  <c r="Z47" i="98"/>
  <c r="X48" i="90"/>
  <c r="Z32" i="90"/>
  <c r="X48" i="88"/>
  <c r="Z32" i="88"/>
  <c r="I48" i="86"/>
  <c r="I51" i="86" s="1"/>
  <c r="I53" i="86" s="1"/>
  <c r="I56" i="86" s="1"/>
  <c r="I59" i="86" s="1"/>
  <c r="Q48" i="86"/>
  <c r="Q51" i="86" s="1"/>
  <c r="Q53" i="86" s="1"/>
  <c r="Q56" i="86" s="1"/>
  <c r="Q59" i="86" s="1"/>
  <c r="Y48" i="86"/>
  <c r="Y51" i="86" s="1"/>
  <c r="Y53" i="86" s="1"/>
  <c r="Y56" i="86" s="1"/>
  <c r="Y59" i="86" s="1"/>
  <c r="Z47" i="86"/>
  <c r="X48" i="80"/>
  <c r="Z32" i="80"/>
  <c r="X48" i="79"/>
  <c r="Z32" i="79"/>
  <c r="Z51" i="89"/>
  <c r="D48" i="75"/>
  <c r="D51" i="75" s="1"/>
  <c r="D53" i="75" s="1"/>
  <c r="D56" i="75" s="1"/>
  <c r="D59" i="75" s="1"/>
  <c r="L48" i="75"/>
  <c r="L51" i="75" s="1"/>
  <c r="L53" i="75" s="1"/>
  <c r="L56" i="75" s="1"/>
  <c r="L59" i="75" s="1"/>
  <c r="T48" i="75"/>
  <c r="T51" i="75" s="1"/>
  <c r="T53" i="75" s="1"/>
  <c r="T56" i="75" s="1"/>
  <c r="T59" i="75" s="1"/>
  <c r="F48" i="73"/>
  <c r="F51" i="73" s="1"/>
  <c r="F53" i="73" s="1"/>
  <c r="F56" i="73" s="1"/>
  <c r="F59" i="73" s="1"/>
  <c r="N48" i="73"/>
  <c r="N51" i="73" s="1"/>
  <c r="N53" i="73" s="1"/>
  <c r="N56" i="73" s="1"/>
  <c r="N59" i="73" s="1"/>
  <c r="V48" i="73"/>
  <c r="V51" i="73" s="1"/>
  <c r="V53" i="73" s="1"/>
  <c r="V56" i="73" s="1"/>
  <c r="V59" i="73" s="1"/>
  <c r="X48" i="69"/>
  <c r="Z32" i="69"/>
  <c r="X51" i="65"/>
  <c r="Z32" i="99"/>
  <c r="Z47" i="90"/>
  <c r="Z48" i="82"/>
  <c r="X51" i="82"/>
  <c r="X48" i="78"/>
  <c r="X51" i="86"/>
  <c r="D48" i="83"/>
  <c r="D51" i="83" s="1"/>
  <c r="D53" i="83" s="1"/>
  <c r="D56" i="83" s="1"/>
  <c r="D59" i="83" s="1"/>
  <c r="L48" i="83"/>
  <c r="L51" i="83" s="1"/>
  <c r="L53" i="83" s="1"/>
  <c r="L56" i="83" s="1"/>
  <c r="L59" i="83" s="1"/>
  <c r="T48" i="83"/>
  <c r="T51" i="83" s="1"/>
  <c r="T53" i="83" s="1"/>
  <c r="T56" i="83" s="1"/>
  <c r="T59" i="83" s="1"/>
  <c r="Z48" i="77"/>
  <c r="E48" i="74"/>
  <c r="E51" i="74" s="1"/>
  <c r="E53" i="74" s="1"/>
  <c r="E56" i="74" s="1"/>
  <c r="E59" i="74" s="1"/>
  <c r="M48" i="74"/>
  <c r="M51" i="74" s="1"/>
  <c r="M53" i="74" s="1"/>
  <c r="M56" i="74" s="1"/>
  <c r="M59" i="74" s="1"/>
  <c r="U48" i="74"/>
  <c r="U51" i="74" s="1"/>
  <c r="U53" i="74" s="1"/>
  <c r="U56" i="74" s="1"/>
  <c r="U59" i="74" s="1"/>
  <c r="X48" i="87"/>
  <c r="Z32" i="87"/>
  <c r="J48" i="85"/>
  <c r="J51" i="85" s="1"/>
  <c r="J53" i="85" s="1"/>
  <c r="J56" i="85" s="1"/>
  <c r="J59" i="85" s="1"/>
  <c r="R48" i="85"/>
  <c r="R51" i="85" s="1"/>
  <c r="R53" i="85" s="1"/>
  <c r="R56" i="85" s="1"/>
  <c r="R59" i="85" s="1"/>
  <c r="Z51" i="76"/>
  <c r="Z32" i="78"/>
  <c r="X51" i="77"/>
  <c r="Z48" i="71"/>
  <c r="X51" i="71"/>
  <c r="X56" i="70"/>
  <c r="Z53" i="70"/>
  <c r="AA48" i="65"/>
  <c r="AA51" i="65" s="1"/>
  <c r="AA53" i="65" s="1"/>
  <c r="AA56" i="65" s="1"/>
  <c r="AA59" i="65" s="1"/>
  <c r="P48" i="64"/>
  <c r="P51" i="64" s="1"/>
  <c r="P53" i="64" s="1"/>
  <c r="P56" i="64" s="1"/>
  <c r="P59" i="64" s="1"/>
  <c r="X48" i="64"/>
  <c r="Z47" i="64"/>
  <c r="Z32" i="89"/>
  <c r="Z32" i="81"/>
  <c r="X48" i="73"/>
  <c r="Z47" i="72"/>
  <c r="J48" i="71"/>
  <c r="J51" i="71" s="1"/>
  <c r="J53" i="71" s="1"/>
  <c r="J56" i="71" s="1"/>
  <c r="J59" i="71" s="1"/>
  <c r="R48" i="71"/>
  <c r="R51" i="71" s="1"/>
  <c r="R53" i="71" s="1"/>
  <c r="R56" i="71" s="1"/>
  <c r="R59" i="71" s="1"/>
  <c r="AA48" i="70"/>
  <c r="AA51" i="70" s="1"/>
  <c r="AA53" i="70" s="1"/>
  <c r="AA56" i="70" s="1"/>
  <c r="AA59" i="70" s="1"/>
  <c r="Z51" i="70"/>
  <c r="Z32" i="67"/>
  <c r="Z32" i="64"/>
  <c r="J48" i="59"/>
  <c r="J51" i="59" s="1"/>
  <c r="J53" i="59" s="1"/>
  <c r="J56" i="59" s="1"/>
  <c r="J59" i="59" s="1"/>
  <c r="Z47" i="59"/>
  <c r="Y48" i="59"/>
  <c r="Y51" i="59" s="1"/>
  <c r="Y53" i="59" s="1"/>
  <c r="Y56" i="59" s="1"/>
  <c r="Y59" i="59" s="1"/>
  <c r="X48" i="46"/>
  <c r="Z32" i="46"/>
  <c r="X48" i="68"/>
  <c r="Z32" i="68"/>
  <c r="Z48" i="67"/>
  <c r="X51" i="67"/>
  <c r="Z32" i="84"/>
  <c r="Z32" i="76"/>
  <c r="E48" i="71"/>
  <c r="E51" i="71" s="1"/>
  <c r="E53" i="71" s="1"/>
  <c r="E56" i="71" s="1"/>
  <c r="E59" i="71" s="1"/>
  <c r="M48" i="71"/>
  <c r="M51" i="71" s="1"/>
  <c r="M53" i="71" s="1"/>
  <c r="M56" i="71" s="1"/>
  <c r="M59" i="71" s="1"/>
  <c r="U48" i="71"/>
  <c r="U51" i="71" s="1"/>
  <c r="U53" i="71" s="1"/>
  <c r="U56" i="71" s="1"/>
  <c r="U59" i="71" s="1"/>
  <c r="J48" i="66"/>
  <c r="J51" i="66" s="1"/>
  <c r="J53" i="66" s="1"/>
  <c r="J56" i="66" s="1"/>
  <c r="J59" i="66" s="1"/>
  <c r="R48" i="66"/>
  <c r="R51" i="66" s="1"/>
  <c r="R53" i="66" s="1"/>
  <c r="R56" i="66" s="1"/>
  <c r="R59" i="66" s="1"/>
  <c r="C48" i="64"/>
  <c r="C51" i="64" s="1"/>
  <c r="C53" i="64" s="1"/>
  <c r="C56" i="64" s="1"/>
  <c r="C59" i="64" s="1"/>
  <c r="K48" i="64"/>
  <c r="K51" i="64" s="1"/>
  <c r="K53" i="64" s="1"/>
  <c r="K56" i="64" s="1"/>
  <c r="K59" i="64" s="1"/>
  <c r="S48" i="64"/>
  <c r="S51" i="64" s="1"/>
  <c r="S53" i="64" s="1"/>
  <c r="S56" i="64" s="1"/>
  <c r="S59" i="64" s="1"/>
  <c r="AA48" i="64"/>
  <c r="AA51" i="64" s="1"/>
  <c r="AA53" i="64" s="1"/>
  <c r="AA56" i="64" s="1"/>
  <c r="AA59" i="64" s="1"/>
  <c r="D48" i="63"/>
  <c r="D51" i="63" s="1"/>
  <c r="D53" i="63" s="1"/>
  <c r="D56" i="63" s="1"/>
  <c r="D59" i="63" s="1"/>
  <c r="L48" i="63"/>
  <c r="L51" i="63" s="1"/>
  <c r="L53" i="63" s="1"/>
  <c r="L56" i="63" s="1"/>
  <c r="L59" i="63" s="1"/>
  <c r="T48" i="63"/>
  <c r="T51" i="63" s="1"/>
  <c r="T53" i="63" s="1"/>
  <c r="T56" i="63" s="1"/>
  <c r="T59" i="63" s="1"/>
  <c r="X53" i="58"/>
  <c r="Z51" i="58"/>
  <c r="Z32" i="70"/>
  <c r="X48" i="61"/>
  <c r="Z32" i="61"/>
  <c r="X48" i="54"/>
  <c r="Z32" i="54"/>
  <c r="Z51" i="52"/>
  <c r="X53" i="52"/>
  <c r="Z32" i="65"/>
  <c r="I48" i="63"/>
  <c r="I51" i="63" s="1"/>
  <c r="I53" i="63" s="1"/>
  <c r="I56" i="63" s="1"/>
  <c r="I59" i="63" s="1"/>
  <c r="Q48" i="63"/>
  <c r="Q51" i="63" s="1"/>
  <c r="Q53" i="63" s="1"/>
  <c r="Q56" i="63" s="1"/>
  <c r="Q59" i="63" s="1"/>
  <c r="Y48" i="63"/>
  <c r="Y51" i="63" s="1"/>
  <c r="Y53" i="63" s="1"/>
  <c r="Y56" i="63" s="1"/>
  <c r="Y59" i="63" s="1"/>
  <c r="Z47" i="63"/>
  <c r="X48" i="62"/>
  <c r="X51" i="59"/>
  <c r="Z48" i="59"/>
  <c r="J48" i="60"/>
  <c r="J51" i="60" s="1"/>
  <c r="J53" i="60" s="1"/>
  <c r="J56" i="60" s="1"/>
  <c r="J59" i="60" s="1"/>
  <c r="R48" i="60"/>
  <c r="R51" i="60" s="1"/>
  <c r="R53" i="60" s="1"/>
  <c r="R56" i="60" s="1"/>
  <c r="R59" i="60" s="1"/>
  <c r="L48" i="50"/>
  <c r="L51" i="50" s="1"/>
  <c r="L53" i="50" s="1"/>
  <c r="L56" i="50" s="1"/>
  <c r="L59" i="50" s="1"/>
  <c r="T48" i="50"/>
  <c r="T51" i="50" s="1"/>
  <c r="T53" i="50" s="1"/>
  <c r="T56" i="50" s="1"/>
  <c r="T59" i="50" s="1"/>
  <c r="Z48" i="45"/>
  <c r="X51" i="45"/>
  <c r="X51" i="41"/>
  <c r="Z48" i="58"/>
  <c r="E48" i="57"/>
  <c r="E51" i="57" s="1"/>
  <c r="E53" i="57" s="1"/>
  <c r="E56" i="57" s="1"/>
  <c r="E59" i="57" s="1"/>
  <c r="M48" i="57"/>
  <c r="M51" i="57" s="1"/>
  <c r="M53" i="57" s="1"/>
  <c r="M56" i="57" s="1"/>
  <c r="M59" i="57" s="1"/>
  <c r="U48" i="57"/>
  <c r="U51" i="57" s="1"/>
  <c r="U53" i="57" s="1"/>
  <c r="U56" i="57" s="1"/>
  <c r="U59" i="57" s="1"/>
  <c r="X48" i="55"/>
  <c r="Z32" i="55"/>
  <c r="X53" i="51"/>
  <c r="Z51" i="51"/>
  <c r="X48" i="47"/>
  <c r="Z32" i="47"/>
  <c r="Z51" i="53"/>
  <c r="X53" i="53"/>
  <c r="Y53" i="49"/>
  <c r="X48" i="48"/>
  <c r="Z32" i="48"/>
  <c r="I48" i="54"/>
  <c r="I51" i="54" s="1"/>
  <c r="I53" i="54" s="1"/>
  <c r="I56" i="54" s="1"/>
  <c r="I59" i="54" s="1"/>
  <c r="Q48" i="54"/>
  <c r="Q51" i="54" s="1"/>
  <c r="Q53" i="54" s="1"/>
  <c r="Q56" i="54" s="1"/>
  <c r="Q59" i="54" s="1"/>
  <c r="Y48" i="54"/>
  <c r="Y51" i="54" s="1"/>
  <c r="Y53" i="54" s="1"/>
  <c r="Y56" i="54" s="1"/>
  <c r="Y59" i="54" s="1"/>
  <c r="Z47" i="54"/>
  <c r="I48" i="46"/>
  <c r="I51" i="46" s="1"/>
  <c r="I53" i="46" s="1"/>
  <c r="I56" i="46" s="1"/>
  <c r="I59" i="46" s="1"/>
  <c r="Q48" i="46"/>
  <c r="Q51" i="46" s="1"/>
  <c r="Q53" i="46" s="1"/>
  <c r="Q56" i="46" s="1"/>
  <c r="Q59" i="46" s="1"/>
  <c r="Y48" i="46"/>
  <c r="Y51" i="46" s="1"/>
  <c r="Y53" i="46" s="1"/>
  <c r="Y56" i="46" s="1"/>
  <c r="Y59" i="46" s="1"/>
  <c r="Z47" i="46"/>
  <c r="Q48" i="40"/>
  <c r="Q51" i="40" s="1"/>
  <c r="Q53" i="40" s="1"/>
  <c r="Q56" i="40" s="1"/>
  <c r="Q59" i="40" s="1"/>
  <c r="X48" i="40"/>
  <c r="Z47" i="40"/>
  <c r="J48" i="53"/>
  <c r="J51" i="53" s="1"/>
  <c r="J53" i="53" s="1"/>
  <c r="J56" i="53" s="1"/>
  <c r="J59" i="53" s="1"/>
  <c r="R48" i="53"/>
  <c r="R51" i="53" s="1"/>
  <c r="R53" i="53" s="1"/>
  <c r="R56" i="53" s="1"/>
  <c r="R59" i="53" s="1"/>
  <c r="Z48" i="53"/>
  <c r="F48" i="49"/>
  <c r="F51" i="49" s="1"/>
  <c r="F53" i="49" s="1"/>
  <c r="F56" i="49" s="1"/>
  <c r="F59" i="49" s="1"/>
  <c r="N48" i="49"/>
  <c r="N51" i="49" s="1"/>
  <c r="N53" i="49" s="1"/>
  <c r="N56" i="49" s="1"/>
  <c r="N59" i="49" s="1"/>
  <c r="V48" i="49"/>
  <c r="V51" i="49" s="1"/>
  <c r="V53" i="49" s="1"/>
  <c r="V56" i="49" s="1"/>
  <c r="V59" i="49" s="1"/>
  <c r="Z51" i="33"/>
  <c r="X53" i="33"/>
  <c r="X48" i="57"/>
  <c r="Z47" i="56"/>
  <c r="X51" i="56"/>
  <c r="Z51" i="32"/>
  <c r="X53" i="32"/>
  <c r="Z32" i="58"/>
  <c r="E48" i="54"/>
  <c r="E51" i="54" s="1"/>
  <c r="E53" i="54" s="1"/>
  <c r="E56" i="54" s="1"/>
  <c r="E59" i="54" s="1"/>
  <c r="M48" i="54"/>
  <c r="M51" i="54" s="1"/>
  <c r="M53" i="54" s="1"/>
  <c r="M56" i="54" s="1"/>
  <c r="M59" i="54" s="1"/>
  <c r="U48" i="54"/>
  <c r="U51" i="54" s="1"/>
  <c r="U53" i="54" s="1"/>
  <c r="U56" i="54" s="1"/>
  <c r="U59" i="54" s="1"/>
  <c r="J48" i="45"/>
  <c r="J51" i="45" s="1"/>
  <c r="J53" i="45" s="1"/>
  <c r="J56" i="45" s="1"/>
  <c r="J59" i="45" s="1"/>
  <c r="R48" i="45"/>
  <c r="R51" i="45" s="1"/>
  <c r="R53" i="45" s="1"/>
  <c r="R56" i="45" s="1"/>
  <c r="R59" i="45" s="1"/>
  <c r="X51" i="39"/>
  <c r="Z48" i="39"/>
  <c r="F48" i="44"/>
  <c r="F51" i="44" s="1"/>
  <c r="F53" i="44" s="1"/>
  <c r="F56" i="44" s="1"/>
  <c r="F59" i="44" s="1"/>
  <c r="N48" i="44"/>
  <c r="N51" i="44" s="1"/>
  <c r="N53" i="44" s="1"/>
  <c r="N56" i="44" s="1"/>
  <c r="N59" i="44" s="1"/>
  <c r="V48" i="44"/>
  <c r="V51" i="44" s="1"/>
  <c r="V53" i="44" s="1"/>
  <c r="V56" i="44" s="1"/>
  <c r="V59" i="44" s="1"/>
  <c r="Z48" i="34"/>
  <c r="X51" i="34"/>
  <c r="X48" i="36"/>
  <c r="Z32" i="36"/>
  <c r="Z48" i="33"/>
  <c r="X48" i="43"/>
  <c r="Z32" i="43"/>
  <c r="X48" i="42"/>
  <c r="Z32" i="42"/>
  <c r="I48" i="41"/>
  <c r="I51" i="41" s="1"/>
  <c r="I53" i="41" s="1"/>
  <c r="I56" i="41" s="1"/>
  <c r="I59" i="41" s="1"/>
  <c r="Q48" i="41"/>
  <c r="Q51" i="41" s="1"/>
  <c r="Q53" i="41" s="1"/>
  <c r="Q56" i="41" s="1"/>
  <c r="Q59" i="41" s="1"/>
  <c r="Y48" i="41"/>
  <c r="Y51" i="41" s="1"/>
  <c r="Y53" i="41" s="1"/>
  <c r="Y56" i="41" s="1"/>
  <c r="Y59" i="41" s="1"/>
  <c r="Z47" i="41"/>
  <c r="Z32" i="33"/>
  <c r="Z47" i="33"/>
  <c r="Z32" i="51"/>
  <c r="J48" i="44"/>
  <c r="J51" i="44" s="1"/>
  <c r="J53" i="44" s="1"/>
  <c r="J56" i="44" s="1"/>
  <c r="J59" i="44" s="1"/>
  <c r="R48" i="44"/>
  <c r="R51" i="44" s="1"/>
  <c r="R53" i="44" s="1"/>
  <c r="R56" i="44" s="1"/>
  <c r="R59" i="44" s="1"/>
  <c r="AA48" i="38"/>
  <c r="AA51" i="38" s="1"/>
  <c r="AA53" i="38" s="1"/>
  <c r="AA56" i="38" s="1"/>
  <c r="AA59" i="38" s="1"/>
  <c r="X53" i="31"/>
  <c r="Z51" i="31"/>
  <c r="V48" i="38"/>
  <c r="V51" i="38" s="1"/>
  <c r="V53" i="38" s="1"/>
  <c r="V56" i="38" s="1"/>
  <c r="V59" i="38" s="1"/>
  <c r="X48" i="38"/>
  <c r="J48" i="37"/>
  <c r="J51" i="37" s="1"/>
  <c r="J53" i="37" s="1"/>
  <c r="J56" i="37" s="1"/>
  <c r="J59" i="37" s="1"/>
  <c r="R48" i="37"/>
  <c r="R51" i="37" s="1"/>
  <c r="R53" i="37" s="1"/>
  <c r="R56" i="37" s="1"/>
  <c r="R59" i="37" s="1"/>
  <c r="Z48" i="37"/>
  <c r="X51" i="37"/>
  <c r="AA48" i="36"/>
  <c r="AA51" i="36" s="1"/>
  <c r="AA53" i="36" s="1"/>
  <c r="AA56" i="36" s="1"/>
  <c r="AA59" i="36" s="1"/>
  <c r="Z48" i="31"/>
  <c r="X51" i="21"/>
  <c r="Z48" i="21"/>
  <c r="X48" i="35"/>
  <c r="Z32" i="35"/>
  <c r="I48" i="34"/>
  <c r="I51" i="34" s="1"/>
  <c r="I53" i="34" s="1"/>
  <c r="I56" i="34" s="1"/>
  <c r="I59" i="34" s="1"/>
  <c r="Q48" i="34"/>
  <c r="Q51" i="34" s="1"/>
  <c r="Q53" i="34" s="1"/>
  <c r="Q56" i="34" s="1"/>
  <c r="Q59" i="34" s="1"/>
  <c r="Y48" i="34"/>
  <c r="Y51" i="34" s="1"/>
  <c r="Y53" i="34" s="1"/>
  <c r="Y56" i="34" s="1"/>
  <c r="Y59" i="34" s="1"/>
  <c r="I48" i="27"/>
  <c r="I51" i="27" s="1"/>
  <c r="I53" i="27" s="1"/>
  <c r="I56" i="27" s="1"/>
  <c r="I59" i="27" s="1"/>
  <c r="Q48" i="27"/>
  <c r="Q51" i="27" s="1"/>
  <c r="Q53" i="27" s="1"/>
  <c r="Q56" i="27" s="1"/>
  <c r="Q59" i="27" s="1"/>
  <c r="Y48" i="27"/>
  <c r="Y51" i="27" s="1"/>
  <c r="Y53" i="27" s="1"/>
  <c r="Y56" i="27" s="1"/>
  <c r="Y59" i="27" s="1"/>
  <c r="Z47" i="27"/>
  <c r="X48" i="27"/>
  <c r="I48" i="26"/>
  <c r="I51" i="26" s="1"/>
  <c r="I53" i="26" s="1"/>
  <c r="I56" i="26" s="1"/>
  <c r="I59" i="26" s="1"/>
  <c r="Y48" i="26"/>
  <c r="Y51" i="26" s="1"/>
  <c r="Y53" i="26" s="1"/>
  <c r="Y56" i="26" s="1"/>
  <c r="Y59" i="26" s="1"/>
  <c r="Z48" i="26"/>
  <c r="X51" i="26"/>
  <c r="X51" i="25"/>
  <c r="Z48" i="25"/>
  <c r="Z47" i="26"/>
  <c r="Z47" i="25"/>
  <c r="F48" i="37"/>
  <c r="F51" i="37" s="1"/>
  <c r="F53" i="37" s="1"/>
  <c r="F56" i="37" s="1"/>
  <c r="F59" i="37" s="1"/>
  <c r="N48" i="37"/>
  <c r="N51" i="37" s="1"/>
  <c r="N53" i="37" s="1"/>
  <c r="N56" i="37" s="1"/>
  <c r="N59" i="37" s="1"/>
  <c r="V48" i="37"/>
  <c r="V51" i="37" s="1"/>
  <c r="V53" i="37" s="1"/>
  <c r="V56" i="37" s="1"/>
  <c r="V59" i="37" s="1"/>
  <c r="X53" i="24"/>
  <c r="Z51" i="24"/>
  <c r="Z48" i="22"/>
  <c r="X51" i="22"/>
  <c r="Z32" i="31"/>
  <c r="Z48" i="30"/>
  <c r="X51" i="30"/>
  <c r="X48" i="29"/>
  <c r="Z32" i="29"/>
  <c r="X48" i="28"/>
  <c r="Z32" i="28"/>
  <c r="X48" i="17"/>
  <c r="Z32" i="17"/>
  <c r="Z48" i="7"/>
  <c r="X51" i="7"/>
  <c r="Z48" i="20"/>
  <c r="X51" i="20"/>
  <c r="Z51" i="15"/>
  <c r="X53" i="15"/>
  <c r="Z32" i="30"/>
  <c r="Z32" i="22"/>
  <c r="X48" i="19"/>
  <c r="Z32" i="19"/>
  <c r="Z32" i="23"/>
  <c r="Z32" i="24"/>
  <c r="X48" i="18"/>
  <c r="Z32" i="18"/>
  <c r="Z48" i="15"/>
  <c r="Z47" i="17"/>
  <c r="Z32" i="20"/>
  <c r="Z47" i="16"/>
  <c r="Z32" i="21"/>
  <c r="J48" i="15"/>
  <c r="J51" i="15" s="1"/>
  <c r="J53" i="15" s="1"/>
  <c r="J56" i="15" s="1"/>
  <c r="J59" i="15" s="1"/>
  <c r="R48" i="15"/>
  <c r="R51" i="15" s="1"/>
  <c r="R53" i="15" s="1"/>
  <c r="R56" i="15" s="1"/>
  <c r="R59" i="15" s="1"/>
  <c r="X56" i="13"/>
  <c r="Z53" i="13"/>
  <c r="Z51" i="10"/>
  <c r="X53" i="10"/>
  <c r="Z48" i="12"/>
  <c r="X51" i="12"/>
  <c r="X48" i="11"/>
  <c r="Z32" i="11"/>
  <c r="Z48" i="3"/>
  <c r="X51" i="3"/>
  <c r="Z48" i="13"/>
  <c r="X48" i="9"/>
  <c r="Z32" i="9"/>
  <c r="Z32" i="12"/>
  <c r="Z48" i="8"/>
  <c r="X51" i="8"/>
  <c r="X53" i="6"/>
  <c r="Z32" i="13"/>
  <c r="Z32" i="14"/>
  <c r="Z47" i="3"/>
  <c r="X48" i="5"/>
  <c r="Z32" i="5"/>
  <c r="Z32" i="7"/>
  <c r="Y48" i="6"/>
  <c r="Y51" i="6" s="1"/>
  <c r="Y53" i="6" s="1"/>
  <c r="Y56" i="6" s="1"/>
  <c r="Y59" i="6" s="1"/>
  <c r="Y48" i="2"/>
  <c r="Y51" i="2" s="1"/>
  <c r="Y53" i="2" s="1"/>
  <c r="Y56" i="2" s="1"/>
  <c r="Y59" i="2" s="1"/>
  <c r="Z32" i="8"/>
  <c r="X48" i="4"/>
  <c r="Z32" i="4"/>
  <c r="X51" i="2"/>
  <c r="Z32" i="10"/>
  <c r="Z51" i="157" l="1"/>
  <c r="Z48" i="207"/>
  <c r="Z51" i="231"/>
  <c r="Z53" i="150"/>
  <c r="X56" i="143"/>
  <c r="Z48" i="104"/>
  <c r="Z51" i="143"/>
  <c r="Z48" i="157"/>
  <c r="Z48" i="256"/>
  <c r="X51" i="256"/>
  <c r="X53" i="93"/>
  <c r="Z51" i="93"/>
  <c r="Z51" i="102"/>
  <c r="Z53" i="118"/>
  <c r="X51" i="133"/>
  <c r="Z48" i="184"/>
  <c r="Z48" i="52"/>
  <c r="X51" i="83"/>
  <c r="Z48" i="83"/>
  <c r="X51" i="165"/>
  <c r="Z48" i="165"/>
  <c r="X51" i="145"/>
  <c r="Z48" i="66"/>
  <c r="X51" i="66"/>
  <c r="X51" i="94"/>
  <c r="Z48" i="94"/>
  <c r="Z48" i="180"/>
  <c r="Z48" i="102"/>
  <c r="Z48" i="49"/>
  <c r="X51" i="49"/>
  <c r="X51" i="101"/>
  <c r="Z48" i="101"/>
  <c r="Z51" i="130"/>
  <c r="X53" i="130"/>
  <c r="Z48" i="187"/>
  <c r="X51" i="187"/>
  <c r="X51" i="44"/>
  <c r="Z51" i="50"/>
  <c r="Z53" i="50"/>
  <c r="Z51" i="150"/>
  <c r="Z48" i="202"/>
  <c r="X53" i="141"/>
  <c r="Z51" i="141"/>
  <c r="X51" i="16"/>
  <c r="Z48" i="132"/>
  <c r="Z48" i="220"/>
  <c r="Z48" i="56"/>
  <c r="Z51" i="23"/>
  <c r="X53" i="23"/>
  <c r="Z48" i="60"/>
  <c r="X51" i="60"/>
  <c r="X51" i="92"/>
  <c r="Z48" i="92"/>
  <c r="Z53" i="10"/>
  <c r="X56" i="10"/>
  <c r="Z48" i="54"/>
  <c r="X51" i="54"/>
  <c r="Z53" i="111"/>
  <c r="X56" i="111"/>
  <c r="Z53" i="112"/>
  <c r="X56" i="112"/>
  <c r="Z48" i="125"/>
  <c r="X51" i="125"/>
  <c r="Z48" i="173"/>
  <c r="X51" i="173"/>
  <c r="Z48" i="169"/>
  <c r="X51" i="169"/>
  <c r="Z51" i="232"/>
  <c r="X53" i="232"/>
  <c r="Z51" i="249"/>
  <c r="X53" i="249"/>
  <c r="Z48" i="43"/>
  <c r="X51" i="43"/>
  <c r="Z48" i="40"/>
  <c r="X51" i="40"/>
  <c r="Z51" i="85"/>
  <c r="X53" i="85"/>
  <c r="Z53" i="95"/>
  <c r="X56" i="95"/>
  <c r="Z48" i="103"/>
  <c r="X51" i="103"/>
  <c r="Z51" i="96"/>
  <c r="X53" i="96"/>
  <c r="X51" i="122"/>
  <c r="Z48" i="122"/>
  <c r="X51" i="100"/>
  <c r="Z48" i="100"/>
  <c r="X59" i="75"/>
  <c r="Z48" i="135"/>
  <c r="X51" i="135"/>
  <c r="Z56" i="118"/>
  <c r="X59" i="118"/>
  <c r="Z59" i="118" s="1"/>
  <c r="Z51" i="133"/>
  <c r="X53" i="133"/>
  <c r="Z51" i="112"/>
  <c r="Z48" i="146"/>
  <c r="X51" i="146"/>
  <c r="X51" i="144"/>
  <c r="Z48" i="144"/>
  <c r="Z48" i="170"/>
  <c r="X51" i="170"/>
  <c r="Z53" i="164"/>
  <c r="X56" i="164"/>
  <c r="Z51" i="184"/>
  <c r="X53" i="184"/>
  <c r="Z51" i="206"/>
  <c r="X53" i="206"/>
  <c r="Z53" i="182"/>
  <c r="X56" i="182"/>
  <c r="Z56" i="200"/>
  <c r="X59" i="200"/>
  <c r="Z59" i="200" s="1"/>
  <c r="Z48" i="208"/>
  <c r="X51" i="208"/>
  <c r="Z48" i="214"/>
  <c r="X51" i="214"/>
  <c r="Z48" i="221"/>
  <c r="X51" i="221"/>
  <c r="Z51" i="245"/>
  <c r="X53" i="245"/>
  <c r="Z48" i="213"/>
  <c r="X51" i="213"/>
  <c r="X51" i="9"/>
  <c r="Z48" i="9"/>
  <c r="X53" i="21"/>
  <c r="Z51" i="21"/>
  <c r="Z51" i="67"/>
  <c r="X53" i="67"/>
  <c r="X53" i="149"/>
  <c r="Z51" i="149"/>
  <c r="Z53" i="218"/>
  <c r="X56" i="218"/>
  <c r="Z51" i="235"/>
  <c r="X53" i="235"/>
  <c r="X56" i="31"/>
  <c r="Z53" i="31"/>
  <c r="Z53" i="32"/>
  <c r="X56" i="32"/>
  <c r="Z48" i="47"/>
  <c r="X51" i="47"/>
  <c r="Z48" i="61"/>
  <c r="X51" i="61"/>
  <c r="Z48" i="73"/>
  <c r="X51" i="73"/>
  <c r="Z48" i="116"/>
  <c r="X51" i="116"/>
  <c r="Z51" i="128"/>
  <c r="X53" i="128"/>
  <c r="Z51" i="120"/>
  <c r="X53" i="120"/>
  <c r="Z56" i="123"/>
  <c r="X59" i="123"/>
  <c r="Z59" i="123" s="1"/>
  <c r="Z48" i="138"/>
  <c r="X51" i="138"/>
  <c r="Z53" i="132"/>
  <c r="X56" i="132"/>
  <c r="Z56" i="143"/>
  <c r="X59" i="143"/>
  <c r="Z59" i="143" s="1"/>
  <c r="Z48" i="154"/>
  <c r="X51" i="154"/>
  <c r="X51" i="156"/>
  <c r="Z48" i="156"/>
  <c r="Z51" i="180"/>
  <c r="X53" i="180"/>
  <c r="Z53" i="151"/>
  <c r="X56" i="151"/>
  <c r="Z48" i="185"/>
  <c r="X51" i="185"/>
  <c r="Z51" i="201"/>
  <c r="X53" i="201"/>
  <c r="X51" i="204"/>
  <c r="Z48" i="204"/>
  <c r="Z53" i="239"/>
  <c r="X56" i="239"/>
  <c r="Z51" i="197"/>
  <c r="X53" i="197"/>
  <c r="Z48" i="229"/>
  <c r="X51" i="229"/>
  <c r="Z51" i="227"/>
  <c r="X53" i="227"/>
  <c r="Z48" i="238"/>
  <c r="X51" i="238"/>
  <c r="Z51" i="219"/>
  <c r="X53" i="219"/>
  <c r="X53" i="233"/>
  <c r="Z51" i="233"/>
  <c r="X53" i="255"/>
  <c r="Z51" i="255"/>
  <c r="Z51" i="25"/>
  <c r="X53" i="25"/>
  <c r="Z48" i="90"/>
  <c r="X51" i="90"/>
  <c r="X53" i="129"/>
  <c r="Z51" i="129"/>
  <c r="Z48" i="162"/>
  <c r="X51" i="162"/>
  <c r="X53" i="22"/>
  <c r="Z51" i="22"/>
  <c r="Z53" i="15"/>
  <c r="X56" i="15"/>
  <c r="X53" i="37"/>
  <c r="Z51" i="37"/>
  <c r="Z51" i="39"/>
  <c r="X53" i="39"/>
  <c r="Z51" i="41"/>
  <c r="X53" i="41"/>
  <c r="Z48" i="68"/>
  <c r="X51" i="68"/>
  <c r="Z56" i="70"/>
  <c r="X59" i="70"/>
  <c r="Z59" i="70" s="1"/>
  <c r="Z51" i="65"/>
  <c r="X53" i="65"/>
  <c r="X53" i="74"/>
  <c r="Z51" i="74"/>
  <c r="Z51" i="98"/>
  <c r="X53" i="98"/>
  <c r="X53" i="117"/>
  <c r="Z51" i="117"/>
  <c r="Z53" i="119"/>
  <c r="X56" i="119"/>
  <c r="X53" i="137"/>
  <c r="Z51" i="137"/>
  <c r="Z48" i="147"/>
  <c r="X51" i="147"/>
  <c r="X51" i="163"/>
  <c r="Z48" i="163"/>
  <c r="Z51" i="151"/>
  <c r="Z48" i="178"/>
  <c r="X51" i="178"/>
  <c r="Z51" i="176"/>
  <c r="X53" i="176"/>
  <c r="Z51" i="179"/>
  <c r="X53" i="179"/>
  <c r="Z51" i="240"/>
  <c r="X53" i="240"/>
  <c r="Z51" i="203"/>
  <c r="X53" i="203"/>
  <c r="Z51" i="215"/>
  <c r="X53" i="215"/>
  <c r="X53" i="191"/>
  <c r="Z51" i="191"/>
  <c r="Z48" i="230"/>
  <c r="X51" i="230"/>
  <c r="Z51" i="243"/>
  <c r="X53" i="243"/>
  <c r="X53" i="241"/>
  <c r="Z51" i="241"/>
  <c r="Z56" i="234"/>
  <c r="X59" i="234"/>
  <c r="Z59" i="234" s="1"/>
  <c r="Z48" i="222"/>
  <c r="X51" i="222"/>
  <c r="Z56" i="226"/>
  <c r="X59" i="226"/>
  <c r="Z59" i="226" s="1"/>
  <c r="Z56" i="210"/>
  <c r="X59" i="210"/>
  <c r="Z59" i="210" s="1"/>
  <c r="Z51" i="252"/>
  <c r="X53" i="252"/>
  <c r="Z51" i="253"/>
  <c r="X53" i="253"/>
  <c r="Z53" i="24"/>
  <c r="X56" i="24"/>
  <c r="Z48" i="17"/>
  <c r="X51" i="17"/>
  <c r="X51" i="36"/>
  <c r="Z48" i="36"/>
  <c r="X53" i="56"/>
  <c r="Z51" i="56"/>
  <c r="Z48" i="48"/>
  <c r="X51" i="48"/>
  <c r="Z53" i="51"/>
  <c r="X56" i="51"/>
  <c r="Z48" i="41"/>
  <c r="X53" i="71"/>
  <c r="Z51" i="71"/>
  <c r="Z48" i="87"/>
  <c r="X51" i="87"/>
  <c r="Z51" i="86"/>
  <c r="X53" i="86"/>
  <c r="Y53" i="75"/>
  <c r="Z51" i="75"/>
  <c r="Z48" i="97"/>
  <c r="X51" i="97"/>
  <c r="Z48" i="114"/>
  <c r="X51" i="114"/>
  <c r="X53" i="106"/>
  <c r="Z51" i="106"/>
  <c r="Z48" i="98"/>
  <c r="Z48" i="142"/>
  <c r="Y51" i="142"/>
  <c r="Z51" i="124"/>
  <c r="X53" i="124"/>
  <c r="Z56" i="110"/>
  <c r="X59" i="110"/>
  <c r="Z59" i="110" s="1"/>
  <c r="Z48" i="155"/>
  <c r="X51" i="155"/>
  <c r="Z48" i="181"/>
  <c r="X51" i="181"/>
  <c r="Z48" i="176"/>
  <c r="Z51" i="194"/>
  <c r="X53" i="194"/>
  <c r="X53" i="209"/>
  <c r="Z51" i="209"/>
  <c r="Z48" i="257"/>
  <c r="X51" i="257"/>
  <c r="X53" i="225"/>
  <c r="Z51" i="225"/>
  <c r="X53" i="258"/>
  <c r="Z51" i="258"/>
  <c r="Z48" i="80"/>
  <c r="X51" i="80"/>
  <c r="X53" i="99"/>
  <c r="Z51" i="99"/>
  <c r="Z53" i="84"/>
  <c r="X56" i="84"/>
  <c r="Z48" i="186"/>
  <c r="X51" i="186"/>
  <c r="X53" i="250"/>
  <c r="Z51" i="250"/>
  <c r="Z51" i="26"/>
  <c r="X53" i="26"/>
  <c r="X56" i="6"/>
  <c r="Z53" i="6"/>
  <c r="Z51" i="6"/>
  <c r="Z48" i="11"/>
  <c r="X51" i="11"/>
  <c r="X53" i="20"/>
  <c r="Z51" i="20"/>
  <c r="Z48" i="27"/>
  <c r="X51" i="27"/>
  <c r="Z51" i="34"/>
  <c r="X53" i="34"/>
  <c r="Z53" i="52"/>
  <c r="X56" i="52"/>
  <c r="Z48" i="46"/>
  <c r="X51" i="46"/>
  <c r="Z51" i="63"/>
  <c r="Z48" i="86"/>
  <c r="X51" i="69"/>
  <c r="Z48" i="69"/>
  <c r="Z51" i="91"/>
  <c r="X53" i="91"/>
  <c r="Z51" i="81"/>
  <c r="X53" i="81"/>
  <c r="Z48" i="112"/>
  <c r="Z51" i="108"/>
  <c r="X53" i="108"/>
  <c r="Z48" i="126"/>
  <c r="X51" i="126"/>
  <c r="Z51" i="104"/>
  <c r="X53" i="104"/>
  <c r="Z53" i="110"/>
  <c r="Z48" i="153"/>
  <c r="X51" i="153"/>
  <c r="Z56" i="150"/>
  <c r="X59" i="150"/>
  <c r="Z59" i="150" s="1"/>
  <c r="Z53" i="157"/>
  <c r="X56" i="157"/>
  <c r="Z53" i="174"/>
  <c r="X56" i="174"/>
  <c r="Z51" i="190"/>
  <c r="X53" i="190"/>
  <c r="Z51" i="171"/>
  <c r="X53" i="171"/>
  <c r="Z53" i="183"/>
  <c r="X56" i="183"/>
  <c r="Z56" i="192"/>
  <c r="X59" i="192"/>
  <c r="Z59" i="192" s="1"/>
  <c r="Z51" i="224"/>
  <c r="X53" i="224"/>
  <c r="Z53" i="205"/>
  <c r="X56" i="205"/>
  <c r="Z48" i="216"/>
  <c r="X51" i="216"/>
  <c r="Z51" i="202"/>
  <c r="X53" i="202"/>
  <c r="Z48" i="237"/>
  <c r="X51" i="237"/>
  <c r="Z53" i="193"/>
  <c r="X56" i="193"/>
  <c r="X53" i="217"/>
  <c r="Z51" i="217"/>
  <c r="Z51" i="189"/>
  <c r="X53" i="189"/>
  <c r="Z51" i="236"/>
  <c r="X53" i="236"/>
  <c r="Z56" i="242"/>
  <c r="X59" i="242"/>
  <c r="Z59" i="242" s="1"/>
  <c r="X53" i="251"/>
  <c r="Z51" i="251"/>
  <c r="Z51" i="121"/>
  <c r="X53" i="121"/>
  <c r="X53" i="167"/>
  <c r="Z51" i="167"/>
  <c r="Z51" i="3"/>
  <c r="X53" i="3"/>
  <c r="Z48" i="18"/>
  <c r="X51" i="18"/>
  <c r="Z48" i="28"/>
  <c r="X51" i="28"/>
  <c r="Z51" i="16"/>
  <c r="X53" i="16"/>
  <c r="X53" i="44"/>
  <c r="Z51" i="44"/>
  <c r="Z48" i="5"/>
  <c r="X51" i="5"/>
  <c r="Z48" i="4"/>
  <c r="X51" i="4"/>
  <c r="Z48" i="29"/>
  <c r="X51" i="29"/>
  <c r="Z48" i="35"/>
  <c r="X51" i="35"/>
  <c r="X51" i="57"/>
  <c r="Z48" i="57"/>
  <c r="Y56" i="49"/>
  <c r="X51" i="55"/>
  <c r="Z48" i="55"/>
  <c r="Z56" i="50"/>
  <c r="X59" i="50"/>
  <c r="Z59" i="50" s="1"/>
  <c r="Z51" i="59"/>
  <c r="X53" i="59"/>
  <c r="Z53" i="58"/>
  <c r="X56" i="58"/>
  <c r="Z48" i="63"/>
  <c r="X59" i="63"/>
  <c r="Z59" i="63" s="1"/>
  <c r="Z56" i="63"/>
  <c r="Z51" i="77"/>
  <c r="X53" i="77"/>
  <c r="Z48" i="78"/>
  <c r="X51" i="78"/>
  <c r="Z48" i="79"/>
  <c r="X51" i="79"/>
  <c r="Z48" i="88"/>
  <c r="X51" i="88"/>
  <c r="X56" i="102"/>
  <c r="Z53" i="102"/>
  <c r="Z48" i="72"/>
  <c r="X51" i="72"/>
  <c r="X53" i="109"/>
  <c r="Z51" i="109"/>
  <c r="Z48" i="105"/>
  <c r="X51" i="105"/>
  <c r="Z48" i="113"/>
  <c r="X51" i="113"/>
  <c r="Z51" i="131"/>
  <c r="X53" i="131"/>
  <c r="X51" i="140"/>
  <c r="Z48" i="140"/>
  <c r="X51" i="148"/>
  <c r="Z48" i="148"/>
  <c r="Z48" i="159"/>
  <c r="X51" i="159"/>
  <c r="Z48" i="158"/>
  <c r="X51" i="158"/>
  <c r="Z48" i="152"/>
  <c r="Z51" i="172"/>
  <c r="X53" i="172"/>
  <c r="X59" i="160"/>
  <c r="Z59" i="160" s="1"/>
  <c r="Z56" i="160"/>
  <c r="Z48" i="177"/>
  <c r="X51" i="177"/>
  <c r="Z51" i="168"/>
  <c r="X53" i="168"/>
  <c r="Z51" i="161"/>
  <c r="X53" i="161"/>
  <c r="Z48" i="188"/>
  <c r="X51" i="188"/>
  <c r="X53" i="199"/>
  <c r="Z51" i="199"/>
  <c r="Z51" i="244"/>
  <c r="X53" i="244"/>
  <c r="Z51" i="212"/>
  <c r="X53" i="212"/>
  <c r="Z51" i="14"/>
  <c r="X53" i="14"/>
  <c r="Z51" i="247"/>
  <c r="X53" i="247"/>
  <c r="Z51" i="254"/>
  <c r="X53" i="254"/>
  <c r="X51" i="19"/>
  <c r="Z48" i="19"/>
  <c r="Z48" i="107"/>
  <c r="X51" i="107"/>
  <c r="X53" i="1"/>
  <c r="Z51" i="1"/>
  <c r="Z48" i="2"/>
  <c r="Z56" i="13"/>
  <c r="X59" i="13"/>
  <c r="Z59" i="13" s="1"/>
  <c r="Z51" i="2"/>
  <c r="X53" i="2"/>
  <c r="X53" i="8"/>
  <c r="Z51" i="8"/>
  <c r="Z48" i="6"/>
  <c r="X53" i="12"/>
  <c r="Z51" i="12"/>
  <c r="Z51" i="7"/>
  <c r="X53" i="7"/>
  <c r="X53" i="30"/>
  <c r="Z51" i="30"/>
  <c r="X51" i="38"/>
  <c r="Z48" i="38"/>
  <c r="X51" i="42"/>
  <c r="Z48" i="42"/>
  <c r="Z53" i="33"/>
  <c r="X56" i="33"/>
  <c r="Z53" i="53"/>
  <c r="X56" i="53"/>
  <c r="Z51" i="45"/>
  <c r="X53" i="45"/>
  <c r="X51" i="62"/>
  <c r="Z48" i="62"/>
  <c r="Z53" i="63"/>
  <c r="X51" i="64"/>
  <c r="Z48" i="64"/>
  <c r="X53" i="82"/>
  <c r="Z51" i="82"/>
  <c r="Z56" i="76"/>
  <c r="X59" i="76"/>
  <c r="Z59" i="76" s="1"/>
  <c r="Z48" i="115"/>
  <c r="X51" i="115"/>
  <c r="Z48" i="127"/>
  <c r="X51" i="127"/>
  <c r="Z51" i="136"/>
  <c r="X53" i="136"/>
  <c r="Z48" i="139"/>
  <c r="X51" i="139"/>
  <c r="Z48" i="134"/>
  <c r="X51" i="134"/>
  <c r="Z51" i="145"/>
  <c r="X53" i="145"/>
  <c r="Z51" i="152"/>
  <c r="X53" i="152"/>
  <c r="Z48" i="168"/>
  <c r="Z48" i="161"/>
  <c r="Z51" i="198"/>
  <c r="X53" i="198"/>
  <c r="Z51" i="175"/>
  <c r="X53" i="175"/>
  <c r="Z53" i="231"/>
  <c r="X56" i="231"/>
  <c r="Z48" i="195"/>
  <c r="X51" i="195"/>
  <c r="Z51" i="207"/>
  <c r="X53" i="207"/>
  <c r="Z51" i="223"/>
  <c r="X53" i="223"/>
  <c r="Z48" i="196"/>
  <c r="X51" i="196"/>
  <c r="Z48" i="244"/>
  <c r="Z53" i="248"/>
  <c r="X56" i="248"/>
  <c r="Z51" i="211"/>
  <c r="X53" i="211"/>
  <c r="Z51" i="228"/>
  <c r="X53" i="228"/>
  <c r="Z51" i="220"/>
  <c r="X53" i="220"/>
  <c r="X51" i="246"/>
  <c r="Z48" i="246"/>
  <c r="Z51" i="66" l="1"/>
  <c r="X53" i="66"/>
  <c r="Z51" i="101"/>
  <c r="X53" i="101"/>
  <c r="X53" i="49"/>
  <c r="Z51" i="49"/>
  <c r="Z51" i="92"/>
  <c r="X53" i="92"/>
  <c r="Z51" i="187"/>
  <c r="X53" i="187"/>
  <c r="X53" i="165"/>
  <c r="Z51" i="165"/>
  <c r="X53" i="60"/>
  <c r="Z51" i="60"/>
  <c r="X56" i="93"/>
  <c r="Z53" i="93"/>
  <c r="X56" i="141"/>
  <c r="Z53" i="141"/>
  <c r="X56" i="130"/>
  <c r="Z53" i="130"/>
  <c r="Z51" i="83"/>
  <c r="X53" i="83"/>
  <c r="Z51" i="256"/>
  <c r="X53" i="256"/>
  <c r="Z53" i="23"/>
  <c r="X56" i="23"/>
  <c r="X53" i="94"/>
  <c r="Z51" i="94"/>
  <c r="X53" i="139"/>
  <c r="Z51" i="139"/>
  <c r="X53" i="19"/>
  <c r="Z51" i="19"/>
  <c r="Z53" i="197"/>
  <c r="X56" i="197"/>
  <c r="Z53" i="45"/>
  <c r="X56" i="45"/>
  <c r="X56" i="254"/>
  <c r="Z53" i="254"/>
  <c r="Z53" i="244"/>
  <c r="X56" i="244"/>
  <c r="Z53" i="168"/>
  <c r="X56" i="168"/>
  <c r="Z51" i="140"/>
  <c r="X53" i="140"/>
  <c r="Z51" i="29"/>
  <c r="X53" i="29"/>
  <c r="Z53" i="16"/>
  <c r="X56" i="16"/>
  <c r="Z53" i="236"/>
  <c r="X56" i="236"/>
  <c r="Z51" i="237"/>
  <c r="X53" i="237"/>
  <c r="X56" i="224"/>
  <c r="Z53" i="224"/>
  <c r="X56" i="190"/>
  <c r="Z53" i="190"/>
  <c r="Z51" i="153"/>
  <c r="X53" i="153"/>
  <c r="Z53" i="34"/>
  <c r="X56" i="34"/>
  <c r="X56" i="258"/>
  <c r="Z53" i="258"/>
  <c r="Z53" i="124"/>
  <c r="X56" i="124"/>
  <c r="Z53" i="253"/>
  <c r="X56" i="253"/>
  <c r="Z51" i="222"/>
  <c r="X53" i="222"/>
  <c r="Z51" i="230"/>
  <c r="X53" i="230"/>
  <c r="X56" i="240"/>
  <c r="Z53" i="240"/>
  <c r="Z51" i="178"/>
  <c r="X53" i="178"/>
  <c r="X56" i="137"/>
  <c r="Z53" i="137"/>
  <c r="Z53" i="74"/>
  <c r="X56" i="74"/>
  <c r="Z53" i="22"/>
  <c r="X56" i="22"/>
  <c r="Z51" i="73"/>
  <c r="X53" i="73"/>
  <c r="Z53" i="67"/>
  <c r="X56" i="67"/>
  <c r="Z53" i="245"/>
  <c r="X56" i="245"/>
  <c r="X59" i="164"/>
  <c r="Z59" i="164" s="1"/>
  <c r="Z56" i="164"/>
  <c r="Z51" i="246"/>
  <c r="X53" i="246"/>
  <c r="Z51" i="88"/>
  <c r="X53" i="88"/>
  <c r="Z53" i="41"/>
  <c r="X56" i="41"/>
  <c r="Z51" i="238"/>
  <c r="X53" i="238"/>
  <c r="Z51" i="185"/>
  <c r="X53" i="185"/>
  <c r="X56" i="149"/>
  <c r="Z53" i="149"/>
  <c r="X56" i="232"/>
  <c r="Z53" i="232"/>
  <c r="X59" i="231"/>
  <c r="Z59" i="231" s="1"/>
  <c r="Z56" i="231"/>
  <c r="X56" i="136"/>
  <c r="Z53" i="136"/>
  <c r="Z51" i="38"/>
  <c r="X53" i="38"/>
  <c r="Z53" i="12"/>
  <c r="X56" i="12"/>
  <c r="X53" i="158"/>
  <c r="Z51" i="158"/>
  <c r="Z53" i="131"/>
  <c r="X56" i="131"/>
  <c r="Z51" i="79"/>
  <c r="X53" i="79"/>
  <c r="X53" i="55"/>
  <c r="Z51" i="55"/>
  <c r="Z53" i="167"/>
  <c r="X56" i="167"/>
  <c r="X56" i="108"/>
  <c r="Z53" i="108"/>
  <c r="Z51" i="69"/>
  <c r="X53" i="69"/>
  <c r="Z56" i="84"/>
  <c r="X59" i="84"/>
  <c r="Z59" i="84" s="1"/>
  <c r="Z51" i="97"/>
  <c r="X53" i="97"/>
  <c r="X56" i="56"/>
  <c r="Z53" i="56"/>
  <c r="Z56" i="119"/>
  <c r="X59" i="119"/>
  <c r="Z59" i="119" s="1"/>
  <c r="Z53" i="65"/>
  <c r="X56" i="65"/>
  <c r="Z53" i="39"/>
  <c r="X56" i="39"/>
  <c r="Z51" i="162"/>
  <c r="X53" i="162"/>
  <c r="X59" i="239"/>
  <c r="Z59" i="239" s="1"/>
  <c r="Z56" i="239"/>
  <c r="Z56" i="151"/>
  <c r="X59" i="151"/>
  <c r="Z59" i="151" s="1"/>
  <c r="Z56" i="31"/>
  <c r="X59" i="31"/>
  <c r="Z59" i="31" s="1"/>
  <c r="Z53" i="133"/>
  <c r="X56" i="133"/>
  <c r="Z56" i="95"/>
  <c r="X59" i="95"/>
  <c r="Z59" i="95" s="1"/>
  <c r="Z51" i="40"/>
  <c r="X53" i="40"/>
  <c r="Z51" i="169"/>
  <c r="X53" i="169"/>
  <c r="Z56" i="111"/>
  <c r="X59" i="111"/>
  <c r="Z59" i="111" s="1"/>
  <c r="Z51" i="195"/>
  <c r="X53" i="195"/>
  <c r="Z51" i="87"/>
  <c r="X53" i="87"/>
  <c r="Z53" i="25"/>
  <c r="X56" i="25"/>
  <c r="Z51" i="154"/>
  <c r="X53" i="154"/>
  <c r="Z56" i="112"/>
  <c r="X59" i="112"/>
  <c r="Z59" i="112" s="1"/>
  <c r="Z53" i="220"/>
  <c r="X56" i="220"/>
  <c r="Z51" i="196"/>
  <c r="X53" i="196"/>
  <c r="Z53" i="152"/>
  <c r="X56" i="152"/>
  <c r="Z53" i="228"/>
  <c r="X56" i="228"/>
  <c r="Z53" i="82"/>
  <c r="X56" i="82"/>
  <c r="X59" i="53"/>
  <c r="Z59" i="53" s="1"/>
  <c r="Z56" i="53"/>
  <c r="Z53" i="247"/>
  <c r="X56" i="247"/>
  <c r="Z51" i="177"/>
  <c r="X53" i="177"/>
  <c r="X56" i="109"/>
  <c r="Z53" i="109"/>
  <c r="Z56" i="58"/>
  <c r="X59" i="58"/>
  <c r="Z59" i="58" s="1"/>
  <c r="Z51" i="4"/>
  <c r="X53" i="4"/>
  <c r="Z51" i="28"/>
  <c r="X53" i="28"/>
  <c r="Z53" i="121"/>
  <c r="X56" i="121"/>
  <c r="Z53" i="189"/>
  <c r="X56" i="189"/>
  <c r="Z53" i="202"/>
  <c r="X56" i="202"/>
  <c r="Z56" i="174"/>
  <c r="X59" i="174"/>
  <c r="Z59" i="174" s="1"/>
  <c r="Z51" i="27"/>
  <c r="X53" i="27"/>
  <c r="Z56" i="6"/>
  <c r="X59" i="6"/>
  <c r="Z59" i="6" s="1"/>
  <c r="Z53" i="225"/>
  <c r="X56" i="225"/>
  <c r="X53" i="181"/>
  <c r="Z51" i="181"/>
  <c r="Y53" i="142"/>
  <c r="Z51" i="142"/>
  <c r="X56" i="71"/>
  <c r="Z53" i="71"/>
  <c r="Z53" i="252"/>
  <c r="X56" i="252"/>
  <c r="Z53" i="255"/>
  <c r="X56" i="255"/>
  <c r="Z53" i="120"/>
  <c r="X56" i="120"/>
  <c r="X53" i="61"/>
  <c r="Z51" i="61"/>
  <c r="Z53" i="235"/>
  <c r="X56" i="235"/>
  <c r="Z51" i="221"/>
  <c r="X53" i="221"/>
  <c r="Z56" i="182"/>
  <c r="X59" i="182"/>
  <c r="Z59" i="182" s="1"/>
  <c r="Z51" i="170"/>
  <c r="X53" i="170"/>
  <c r="X53" i="100"/>
  <c r="Z51" i="100"/>
  <c r="X56" i="44"/>
  <c r="Z53" i="44"/>
  <c r="Z51" i="186"/>
  <c r="X53" i="186"/>
  <c r="X53" i="159"/>
  <c r="Z51" i="159"/>
  <c r="Z51" i="113"/>
  <c r="X53" i="113"/>
  <c r="Z51" i="72"/>
  <c r="X53" i="72"/>
  <c r="Z53" i="104"/>
  <c r="X56" i="104"/>
  <c r="Z53" i="26"/>
  <c r="X56" i="26"/>
  <c r="Z51" i="257"/>
  <c r="X53" i="257"/>
  <c r="Z51" i="36"/>
  <c r="X53" i="36"/>
  <c r="Z53" i="191"/>
  <c r="X56" i="191"/>
  <c r="Z53" i="227"/>
  <c r="X56" i="227"/>
  <c r="X56" i="180"/>
  <c r="Z53" i="180"/>
  <c r="Z56" i="132"/>
  <c r="X59" i="132"/>
  <c r="Z59" i="132" s="1"/>
  <c r="X56" i="21"/>
  <c r="Z53" i="21"/>
  <c r="Z51" i="43"/>
  <c r="X53" i="43"/>
  <c r="X53" i="173"/>
  <c r="Z51" i="173"/>
  <c r="X53" i="54"/>
  <c r="Z51" i="54"/>
  <c r="Z51" i="62"/>
  <c r="X53" i="62"/>
  <c r="Z51" i="105"/>
  <c r="X53" i="105"/>
  <c r="X53" i="103"/>
  <c r="Z51" i="103"/>
  <c r="Z53" i="223"/>
  <c r="X56" i="223"/>
  <c r="Z51" i="127"/>
  <c r="X53" i="127"/>
  <c r="Z53" i="199"/>
  <c r="X56" i="199"/>
  <c r="Z53" i="211"/>
  <c r="X56" i="211"/>
  <c r="Z51" i="64"/>
  <c r="X53" i="64"/>
  <c r="Z56" i="33"/>
  <c r="X59" i="33"/>
  <c r="Z59" i="33" s="1"/>
  <c r="Z53" i="8"/>
  <c r="X56" i="8"/>
  <c r="Z51" i="107"/>
  <c r="X53" i="107"/>
  <c r="X56" i="14"/>
  <c r="Z53" i="14"/>
  <c r="Z51" i="188"/>
  <c r="X53" i="188"/>
  <c r="Z53" i="59"/>
  <c r="X56" i="59"/>
  <c r="Z51" i="5"/>
  <c r="X53" i="5"/>
  <c r="Z51" i="18"/>
  <c r="X53" i="18"/>
  <c r="Z51" i="216"/>
  <c r="X53" i="216"/>
  <c r="Z56" i="183"/>
  <c r="X59" i="183"/>
  <c r="Z59" i="183" s="1"/>
  <c r="Z56" i="157"/>
  <c r="X59" i="157"/>
  <c r="Z59" i="157" s="1"/>
  <c r="X56" i="81"/>
  <c r="Z53" i="81"/>
  <c r="Z51" i="46"/>
  <c r="X53" i="46"/>
  <c r="Z53" i="99"/>
  <c r="X56" i="99"/>
  <c r="X53" i="155"/>
  <c r="Z51" i="155"/>
  <c r="Y56" i="75"/>
  <c r="Z53" i="75"/>
  <c r="Z56" i="51"/>
  <c r="X59" i="51"/>
  <c r="Z59" i="51" s="1"/>
  <c r="Z51" i="17"/>
  <c r="X53" i="17"/>
  <c r="Z53" i="215"/>
  <c r="X56" i="215"/>
  <c r="Z53" i="179"/>
  <c r="X56" i="179"/>
  <c r="Z51" i="163"/>
  <c r="X53" i="163"/>
  <c r="X56" i="117"/>
  <c r="Z53" i="117"/>
  <c r="Z53" i="37"/>
  <c r="X56" i="37"/>
  <c r="X56" i="129"/>
  <c r="Z53" i="129"/>
  <c r="Z53" i="233"/>
  <c r="X56" i="233"/>
  <c r="Z51" i="204"/>
  <c r="X53" i="204"/>
  <c r="X56" i="128"/>
  <c r="Z53" i="128"/>
  <c r="Z51" i="47"/>
  <c r="X53" i="47"/>
  <c r="Z56" i="218"/>
  <c r="X59" i="218"/>
  <c r="Z59" i="218" s="1"/>
  <c r="Z51" i="214"/>
  <c r="X53" i="214"/>
  <c r="X56" i="206"/>
  <c r="Z53" i="206"/>
  <c r="Z51" i="122"/>
  <c r="X53" i="122"/>
  <c r="Z51" i="114"/>
  <c r="X53" i="114"/>
  <c r="Z53" i="175"/>
  <c r="X56" i="175"/>
  <c r="Y59" i="49"/>
  <c r="Z53" i="207"/>
  <c r="X56" i="207"/>
  <c r="X56" i="198"/>
  <c r="Z53" i="198"/>
  <c r="Z51" i="134"/>
  <c r="X53" i="134"/>
  <c r="Z51" i="115"/>
  <c r="X53" i="115"/>
  <c r="X56" i="30"/>
  <c r="Z53" i="30"/>
  <c r="Z53" i="2"/>
  <c r="X56" i="2"/>
  <c r="Z53" i="77"/>
  <c r="X56" i="77"/>
  <c r="X53" i="57"/>
  <c r="Z51" i="57"/>
  <c r="Z53" i="251"/>
  <c r="X56" i="251"/>
  <c r="Z53" i="217"/>
  <c r="X56" i="217"/>
  <c r="Z51" i="126"/>
  <c r="X53" i="126"/>
  <c r="X56" i="20"/>
  <c r="Z53" i="20"/>
  <c r="Z51" i="80"/>
  <c r="X53" i="80"/>
  <c r="Z53" i="86"/>
  <c r="X56" i="86"/>
  <c r="Z53" i="241"/>
  <c r="X56" i="241"/>
  <c r="X53" i="147"/>
  <c r="Z51" i="147"/>
  <c r="X56" i="98"/>
  <c r="Z53" i="98"/>
  <c r="Z51" i="68"/>
  <c r="X53" i="68"/>
  <c r="Z56" i="15"/>
  <c r="X59" i="15"/>
  <c r="Z59" i="15" s="1"/>
  <c r="X53" i="90"/>
  <c r="Z51" i="90"/>
  <c r="Z53" i="219"/>
  <c r="X56" i="219"/>
  <c r="Z51" i="229"/>
  <c r="X53" i="229"/>
  <c r="Z53" i="201"/>
  <c r="X56" i="201"/>
  <c r="Z51" i="138"/>
  <c r="X53" i="138"/>
  <c r="X53" i="9"/>
  <c r="Z51" i="9"/>
  <c r="Z51" i="144"/>
  <c r="X53" i="144"/>
  <c r="Z51" i="135"/>
  <c r="X53" i="135"/>
  <c r="Z53" i="96"/>
  <c r="X56" i="96"/>
  <c r="Z53" i="85"/>
  <c r="X56" i="85"/>
  <c r="X56" i="249"/>
  <c r="Z53" i="249"/>
  <c r="Z51" i="125"/>
  <c r="X53" i="125"/>
  <c r="X59" i="10"/>
  <c r="Z59" i="10" s="1"/>
  <c r="Z56" i="10"/>
  <c r="Z51" i="42"/>
  <c r="X53" i="42"/>
  <c r="Z53" i="194"/>
  <c r="X56" i="194"/>
  <c r="Z53" i="145"/>
  <c r="X56" i="145"/>
  <c r="Z53" i="1"/>
  <c r="X56" i="1"/>
  <c r="Z51" i="78"/>
  <c r="X53" i="78"/>
  <c r="X59" i="248"/>
  <c r="Z59" i="248" s="1"/>
  <c r="Z56" i="248"/>
  <c r="X56" i="7"/>
  <c r="Z53" i="7"/>
  <c r="Z53" i="212"/>
  <c r="X56" i="212"/>
  <c r="Z53" i="161"/>
  <c r="X56" i="161"/>
  <c r="X56" i="172"/>
  <c r="Z53" i="172"/>
  <c r="Z51" i="148"/>
  <c r="X53" i="148"/>
  <c r="Z56" i="102"/>
  <c r="X59" i="102"/>
  <c r="Z59" i="102" s="1"/>
  <c r="X53" i="35"/>
  <c r="Z51" i="35"/>
  <c r="Z53" i="3"/>
  <c r="X56" i="3"/>
  <c r="Z56" i="193"/>
  <c r="X59" i="193"/>
  <c r="Z59" i="193" s="1"/>
  <c r="X59" i="205"/>
  <c r="Z59" i="205" s="1"/>
  <c r="Z56" i="205"/>
  <c r="Z53" i="171"/>
  <c r="X56" i="171"/>
  <c r="X56" i="91"/>
  <c r="Z53" i="91"/>
  <c r="Z56" i="52"/>
  <c r="X59" i="52"/>
  <c r="Z59" i="52" s="1"/>
  <c r="Z51" i="11"/>
  <c r="X53" i="11"/>
  <c r="X56" i="250"/>
  <c r="Z53" i="250"/>
  <c r="Z53" i="209"/>
  <c r="X56" i="209"/>
  <c r="Z53" i="106"/>
  <c r="X56" i="106"/>
  <c r="Z51" i="48"/>
  <c r="X53" i="48"/>
  <c r="Z56" i="24"/>
  <c r="X59" i="24"/>
  <c r="Z59" i="24" s="1"/>
  <c r="Z53" i="243"/>
  <c r="X56" i="243"/>
  <c r="Z53" i="203"/>
  <c r="X56" i="203"/>
  <c r="Z53" i="176"/>
  <c r="X56" i="176"/>
  <c r="Z51" i="156"/>
  <c r="X53" i="156"/>
  <c r="Z51" i="116"/>
  <c r="X53" i="116"/>
  <c r="Z56" i="32"/>
  <c r="X59" i="32"/>
  <c r="Z59" i="32" s="1"/>
  <c r="Z51" i="213"/>
  <c r="X53" i="213"/>
  <c r="Z51" i="208"/>
  <c r="X53" i="208"/>
  <c r="Z53" i="184"/>
  <c r="X56" i="184"/>
  <c r="Z51" i="146"/>
  <c r="X53" i="146"/>
  <c r="Z53" i="83" l="1"/>
  <c r="X56" i="83"/>
  <c r="Z53" i="60"/>
  <c r="X56" i="60"/>
  <c r="X56" i="49"/>
  <c r="Z53" i="49"/>
  <c r="X56" i="256"/>
  <c r="Z53" i="256"/>
  <c r="X59" i="93"/>
  <c r="Z59" i="93" s="1"/>
  <c r="Z56" i="93"/>
  <c r="Z53" i="101"/>
  <c r="X56" i="101"/>
  <c r="Z53" i="94"/>
  <c r="X56" i="94"/>
  <c r="Z56" i="130"/>
  <c r="X59" i="130"/>
  <c r="Z59" i="130" s="1"/>
  <c r="X56" i="165"/>
  <c r="Z53" i="165"/>
  <c r="X56" i="92"/>
  <c r="Z53" i="92"/>
  <c r="Z56" i="23"/>
  <c r="X59" i="23"/>
  <c r="Z59" i="23" s="1"/>
  <c r="Z53" i="187"/>
  <c r="X56" i="187"/>
  <c r="X56" i="66"/>
  <c r="Z53" i="66"/>
  <c r="X59" i="141"/>
  <c r="Z59" i="141" s="1"/>
  <c r="Z56" i="141"/>
  <c r="Z53" i="163"/>
  <c r="X56" i="163"/>
  <c r="Z53" i="62"/>
  <c r="X56" i="62"/>
  <c r="Z56" i="25"/>
  <c r="X59" i="25"/>
  <c r="Z59" i="25" s="1"/>
  <c r="X56" i="208"/>
  <c r="Z53" i="208"/>
  <c r="X56" i="156"/>
  <c r="Z53" i="156"/>
  <c r="X59" i="171"/>
  <c r="Z59" i="171" s="1"/>
  <c r="Z56" i="171"/>
  <c r="Z56" i="161"/>
  <c r="X59" i="161"/>
  <c r="Z59" i="161" s="1"/>
  <c r="Z53" i="78"/>
  <c r="X56" i="78"/>
  <c r="Z53" i="42"/>
  <c r="X56" i="42"/>
  <c r="Z56" i="85"/>
  <c r="X59" i="85"/>
  <c r="Z59" i="85" s="1"/>
  <c r="Z56" i="219"/>
  <c r="X59" i="219"/>
  <c r="Z59" i="219" s="1"/>
  <c r="Z53" i="80"/>
  <c r="X56" i="80"/>
  <c r="Z56" i="251"/>
  <c r="X59" i="251"/>
  <c r="Z59" i="251" s="1"/>
  <c r="Z56" i="207"/>
  <c r="X59" i="207"/>
  <c r="Z59" i="207" s="1"/>
  <c r="X56" i="159"/>
  <c r="Z53" i="159"/>
  <c r="Z53" i="61"/>
  <c r="X56" i="61"/>
  <c r="Z56" i="71"/>
  <c r="X59" i="71"/>
  <c r="Z59" i="71" s="1"/>
  <c r="X59" i="56"/>
  <c r="Z59" i="56" s="1"/>
  <c r="Z56" i="56"/>
  <c r="X59" i="108"/>
  <c r="Z59" i="108" s="1"/>
  <c r="Z56" i="108"/>
  <c r="X59" i="136"/>
  <c r="Z59" i="136" s="1"/>
  <c r="Z56" i="136"/>
  <c r="X59" i="249"/>
  <c r="Z59" i="249" s="1"/>
  <c r="Z56" i="249"/>
  <c r="Z56" i="198"/>
  <c r="X59" i="198"/>
  <c r="Z59" i="198" s="1"/>
  <c r="Z53" i="46"/>
  <c r="X56" i="46"/>
  <c r="Z53" i="185"/>
  <c r="X56" i="185"/>
  <c r="Z56" i="168"/>
  <c r="X59" i="168"/>
  <c r="Z59" i="168" s="1"/>
  <c r="Z56" i="250"/>
  <c r="X59" i="250"/>
  <c r="Z59" i="250" s="1"/>
  <c r="Z53" i="35"/>
  <c r="X56" i="35"/>
  <c r="Z53" i="9"/>
  <c r="X56" i="9"/>
  <c r="Z56" i="98"/>
  <c r="X59" i="98"/>
  <c r="Z59" i="98" s="1"/>
  <c r="Z56" i="30"/>
  <c r="X59" i="30"/>
  <c r="Z59" i="30" s="1"/>
  <c r="X56" i="122"/>
  <c r="Z53" i="122"/>
  <c r="Z53" i="47"/>
  <c r="X56" i="47"/>
  <c r="X59" i="179"/>
  <c r="Z59" i="179" s="1"/>
  <c r="Z56" i="179"/>
  <c r="X56" i="18"/>
  <c r="Z53" i="18"/>
  <c r="X56" i="64"/>
  <c r="Z53" i="64"/>
  <c r="X59" i="223"/>
  <c r="Z59" i="223" s="1"/>
  <c r="Z56" i="223"/>
  <c r="Z56" i="191"/>
  <c r="X59" i="191"/>
  <c r="Z59" i="191" s="1"/>
  <c r="Z56" i="104"/>
  <c r="X59" i="104"/>
  <c r="Z59" i="104" s="1"/>
  <c r="Z53" i="186"/>
  <c r="X56" i="186"/>
  <c r="Z56" i="120"/>
  <c r="X59" i="120"/>
  <c r="Z59" i="120" s="1"/>
  <c r="Z53" i="27"/>
  <c r="X56" i="27"/>
  <c r="Z56" i="121"/>
  <c r="X59" i="121"/>
  <c r="Z59" i="121" s="1"/>
  <c r="Z56" i="82"/>
  <c r="X59" i="82"/>
  <c r="Z59" i="82" s="1"/>
  <c r="Z56" i="220"/>
  <c r="X59" i="220"/>
  <c r="Z59" i="220" s="1"/>
  <c r="Z53" i="87"/>
  <c r="X56" i="87"/>
  <c r="Z53" i="40"/>
  <c r="X56" i="40"/>
  <c r="Z56" i="39"/>
  <c r="X59" i="39"/>
  <c r="Z59" i="39" s="1"/>
  <c r="Z53" i="97"/>
  <c r="X56" i="97"/>
  <c r="Z56" i="167"/>
  <c r="X59" i="167"/>
  <c r="Z59" i="167" s="1"/>
  <c r="Z53" i="238"/>
  <c r="X56" i="238"/>
  <c r="Z56" i="22"/>
  <c r="X59" i="22"/>
  <c r="Z59" i="22" s="1"/>
  <c r="Z56" i="124"/>
  <c r="X59" i="124"/>
  <c r="Z59" i="124" s="1"/>
  <c r="Z56" i="16"/>
  <c r="X59" i="16"/>
  <c r="Z59" i="16" s="1"/>
  <c r="Z56" i="244"/>
  <c r="X59" i="244"/>
  <c r="Z59" i="244" s="1"/>
  <c r="X59" i="197"/>
  <c r="Z59" i="197" s="1"/>
  <c r="Z56" i="197"/>
  <c r="Z56" i="233"/>
  <c r="X59" i="233"/>
  <c r="Z59" i="233" s="1"/>
  <c r="Z56" i="26"/>
  <c r="X59" i="26"/>
  <c r="Z59" i="26" s="1"/>
  <c r="X59" i="189"/>
  <c r="Z59" i="189" s="1"/>
  <c r="Z56" i="189"/>
  <c r="Z56" i="131"/>
  <c r="X59" i="131"/>
  <c r="Z59" i="131" s="1"/>
  <c r="X56" i="73"/>
  <c r="Z53" i="73"/>
  <c r="X56" i="11"/>
  <c r="Z53" i="11"/>
  <c r="Z56" i="212"/>
  <c r="X59" i="212"/>
  <c r="Z59" i="212" s="1"/>
  <c r="Z56" i="1"/>
  <c r="X59" i="1"/>
  <c r="Z59" i="1" s="1"/>
  <c r="Z56" i="96"/>
  <c r="X59" i="96"/>
  <c r="Z59" i="96" s="1"/>
  <c r="X56" i="138"/>
  <c r="Z53" i="138"/>
  <c r="Z53" i="115"/>
  <c r="X56" i="115"/>
  <c r="Z56" i="129"/>
  <c r="X59" i="129"/>
  <c r="Z59" i="129" s="1"/>
  <c r="Y59" i="75"/>
  <c r="Z59" i="75" s="1"/>
  <c r="Z56" i="75"/>
  <c r="Z56" i="81"/>
  <c r="X59" i="81"/>
  <c r="Z59" i="81" s="1"/>
  <c r="Z56" i="14"/>
  <c r="X59" i="14"/>
  <c r="Z59" i="14" s="1"/>
  <c r="Z53" i="54"/>
  <c r="X56" i="54"/>
  <c r="Z56" i="21"/>
  <c r="X59" i="21"/>
  <c r="Z59" i="21" s="1"/>
  <c r="Y56" i="142"/>
  <c r="Z53" i="142"/>
  <c r="Z56" i="109"/>
  <c r="X59" i="109"/>
  <c r="Z59" i="109" s="1"/>
  <c r="X56" i="158"/>
  <c r="Z53" i="158"/>
  <c r="Z56" i="240"/>
  <c r="X59" i="240"/>
  <c r="Z59" i="240" s="1"/>
  <c r="Z56" i="190"/>
  <c r="X59" i="190"/>
  <c r="Z59" i="190" s="1"/>
  <c r="X56" i="216"/>
  <c r="Z53" i="216"/>
  <c r="Z53" i="162"/>
  <c r="X56" i="162"/>
  <c r="Z53" i="246"/>
  <c r="X56" i="246"/>
  <c r="Z53" i="178"/>
  <c r="X56" i="178"/>
  <c r="X59" i="20"/>
  <c r="Z59" i="20" s="1"/>
  <c r="Z56" i="20"/>
  <c r="X56" i="57"/>
  <c r="Z53" i="57"/>
  <c r="Z56" i="37"/>
  <c r="X59" i="37"/>
  <c r="Z59" i="37" s="1"/>
  <c r="X59" i="215"/>
  <c r="Z59" i="215" s="1"/>
  <c r="Z56" i="215"/>
  <c r="Z53" i="5"/>
  <c r="X56" i="5"/>
  <c r="Z53" i="107"/>
  <c r="X56" i="107"/>
  <c r="Z56" i="211"/>
  <c r="X59" i="211"/>
  <c r="Z59" i="211" s="1"/>
  <c r="X56" i="36"/>
  <c r="Z53" i="36"/>
  <c r="X56" i="72"/>
  <c r="Z53" i="72"/>
  <c r="Z53" i="221"/>
  <c r="X56" i="221"/>
  <c r="Z56" i="255"/>
  <c r="X59" i="255"/>
  <c r="Z59" i="255" s="1"/>
  <c r="Z53" i="28"/>
  <c r="X56" i="28"/>
  <c r="Z53" i="177"/>
  <c r="X56" i="177"/>
  <c r="Z56" i="228"/>
  <c r="X59" i="228"/>
  <c r="Z59" i="228" s="1"/>
  <c r="Z53" i="195"/>
  <c r="X56" i="195"/>
  <c r="X59" i="65"/>
  <c r="Z59" i="65" s="1"/>
  <c r="Z56" i="65"/>
  <c r="X59" i="12"/>
  <c r="Z59" i="12" s="1"/>
  <c r="Z56" i="12"/>
  <c r="Z56" i="41"/>
  <c r="X59" i="41"/>
  <c r="Z59" i="41" s="1"/>
  <c r="Z56" i="245"/>
  <c r="X59" i="245"/>
  <c r="Z59" i="245" s="1"/>
  <c r="Z56" i="74"/>
  <c r="X59" i="74"/>
  <c r="Z59" i="74" s="1"/>
  <c r="Z53" i="230"/>
  <c r="X56" i="230"/>
  <c r="X56" i="29"/>
  <c r="Z53" i="29"/>
  <c r="Z56" i="227"/>
  <c r="X59" i="227"/>
  <c r="Z59" i="227" s="1"/>
  <c r="Z53" i="196"/>
  <c r="X56" i="196"/>
  <c r="Z56" i="253"/>
  <c r="X59" i="253"/>
  <c r="Z59" i="253" s="1"/>
  <c r="X56" i="146"/>
  <c r="Z53" i="146"/>
  <c r="Z56" i="203"/>
  <c r="X59" i="203"/>
  <c r="Z59" i="203" s="1"/>
  <c r="Z56" i="106"/>
  <c r="X59" i="106"/>
  <c r="Z59" i="106" s="1"/>
  <c r="X56" i="148"/>
  <c r="Z53" i="148"/>
  <c r="X59" i="145"/>
  <c r="Z59" i="145" s="1"/>
  <c r="Z56" i="145"/>
  <c r="Z53" i="125"/>
  <c r="X56" i="125"/>
  <c r="Z53" i="135"/>
  <c r="X56" i="135"/>
  <c r="Z56" i="201"/>
  <c r="X59" i="201"/>
  <c r="Z59" i="201" s="1"/>
  <c r="Z56" i="241"/>
  <c r="X59" i="241"/>
  <c r="Z59" i="241" s="1"/>
  <c r="Z53" i="126"/>
  <c r="X56" i="126"/>
  <c r="Z56" i="77"/>
  <c r="X59" i="77"/>
  <c r="Z59" i="77" s="1"/>
  <c r="Z53" i="134"/>
  <c r="X56" i="134"/>
  <c r="Z56" i="175"/>
  <c r="X59" i="175"/>
  <c r="Z59" i="175" s="1"/>
  <c r="Z56" i="206"/>
  <c r="X59" i="206"/>
  <c r="Z59" i="206" s="1"/>
  <c r="X59" i="128"/>
  <c r="Z59" i="128" s="1"/>
  <c r="Z56" i="128"/>
  <c r="Z53" i="155"/>
  <c r="X56" i="155"/>
  <c r="Z53" i="103"/>
  <c r="X56" i="103"/>
  <c r="Z53" i="173"/>
  <c r="X56" i="173"/>
  <c r="X59" i="44"/>
  <c r="Z59" i="44" s="1"/>
  <c r="Z56" i="44"/>
  <c r="Z53" i="181"/>
  <c r="X56" i="181"/>
  <c r="Z53" i="55"/>
  <c r="X56" i="55"/>
  <c r="Z56" i="232"/>
  <c r="X59" i="232"/>
  <c r="Z59" i="232" s="1"/>
  <c r="Z56" i="258"/>
  <c r="X59" i="258"/>
  <c r="Z59" i="258" s="1"/>
  <c r="Z56" i="224"/>
  <c r="X59" i="224"/>
  <c r="Z59" i="224" s="1"/>
  <c r="Z56" i="254"/>
  <c r="X59" i="254"/>
  <c r="Z59" i="254" s="1"/>
  <c r="Z53" i="19"/>
  <c r="X56" i="19"/>
  <c r="Z56" i="172"/>
  <c r="X59" i="172"/>
  <c r="Z59" i="172" s="1"/>
  <c r="Z53" i="114"/>
  <c r="X56" i="114"/>
  <c r="Z53" i="188"/>
  <c r="X56" i="188"/>
  <c r="Z53" i="170"/>
  <c r="X56" i="170"/>
  <c r="Z53" i="169"/>
  <c r="X56" i="169"/>
  <c r="Z56" i="236"/>
  <c r="X59" i="236"/>
  <c r="Z59" i="236" s="1"/>
  <c r="Z53" i="213"/>
  <c r="X56" i="213"/>
  <c r="Z56" i="176"/>
  <c r="X59" i="176"/>
  <c r="Z59" i="176" s="1"/>
  <c r="X56" i="90"/>
  <c r="Z53" i="90"/>
  <c r="Z56" i="7"/>
  <c r="X59" i="7"/>
  <c r="Z59" i="7" s="1"/>
  <c r="Z53" i="214"/>
  <c r="X56" i="214"/>
  <c r="Z53" i="204"/>
  <c r="X56" i="204"/>
  <c r="Z53" i="17"/>
  <c r="X56" i="17"/>
  <c r="X59" i="99"/>
  <c r="Z59" i="99" s="1"/>
  <c r="Z56" i="99"/>
  <c r="Z56" i="59"/>
  <c r="X59" i="59"/>
  <c r="Z59" i="59" s="1"/>
  <c r="Z56" i="8"/>
  <c r="X59" i="8"/>
  <c r="Z59" i="8" s="1"/>
  <c r="Z56" i="199"/>
  <c r="X59" i="199"/>
  <c r="Z59" i="199" s="1"/>
  <c r="X56" i="105"/>
  <c r="Z53" i="105"/>
  <c r="X56" i="43"/>
  <c r="Z53" i="43"/>
  <c r="X56" i="257"/>
  <c r="Z53" i="257"/>
  <c r="Z53" i="113"/>
  <c r="X56" i="113"/>
  <c r="Z56" i="235"/>
  <c r="X59" i="235"/>
  <c r="Z59" i="235" s="1"/>
  <c r="Z56" i="252"/>
  <c r="X59" i="252"/>
  <c r="Z59" i="252" s="1"/>
  <c r="Z56" i="225"/>
  <c r="X59" i="225"/>
  <c r="Z59" i="225" s="1"/>
  <c r="Z56" i="202"/>
  <c r="X59" i="202"/>
  <c r="Z59" i="202" s="1"/>
  <c r="Z53" i="4"/>
  <c r="X56" i="4"/>
  <c r="X59" i="247"/>
  <c r="Z59" i="247" s="1"/>
  <c r="Z56" i="247"/>
  <c r="Z56" i="152"/>
  <c r="X59" i="152"/>
  <c r="Z59" i="152" s="1"/>
  <c r="X56" i="154"/>
  <c r="Z53" i="154"/>
  <c r="Z56" i="133"/>
  <c r="X59" i="133"/>
  <c r="Z59" i="133" s="1"/>
  <c r="Z53" i="69"/>
  <c r="X56" i="69"/>
  <c r="Z53" i="79"/>
  <c r="X56" i="79"/>
  <c r="Z53" i="38"/>
  <c r="X56" i="38"/>
  <c r="Z53" i="88"/>
  <c r="X56" i="88"/>
  <c r="Z56" i="67"/>
  <c r="X59" i="67"/>
  <c r="Z59" i="67" s="1"/>
  <c r="Z53" i="222"/>
  <c r="X56" i="222"/>
  <c r="Z56" i="34"/>
  <c r="X59" i="34"/>
  <c r="Z59" i="34" s="1"/>
  <c r="Z53" i="237"/>
  <c r="X56" i="237"/>
  <c r="X56" i="140"/>
  <c r="Z53" i="140"/>
  <c r="X59" i="45"/>
  <c r="Z59" i="45" s="1"/>
  <c r="Z56" i="45"/>
  <c r="Z56" i="91"/>
  <c r="X59" i="91"/>
  <c r="Z59" i="91" s="1"/>
  <c r="Z53" i="127"/>
  <c r="X56" i="127"/>
  <c r="Z53" i="153"/>
  <c r="X56" i="153"/>
  <c r="X56" i="48"/>
  <c r="Z53" i="48"/>
  <c r="Z53" i="147"/>
  <c r="X56" i="147"/>
  <c r="Z56" i="184"/>
  <c r="X59" i="184"/>
  <c r="Z59" i="184" s="1"/>
  <c r="X56" i="116"/>
  <c r="Z53" i="116"/>
  <c r="Z56" i="243"/>
  <c r="X59" i="243"/>
  <c r="Z59" i="243" s="1"/>
  <c r="Z56" i="209"/>
  <c r="X59" i="209"/>
  <c r="Z59" i="209" s="1"/>
  <c r="Z56" i="3"/>
  <c r="X59" i="3"/>
  <c r="Z59" i="3" s="1"/>
  <c r="Z56" i="194"/>
  <c r="X59" i="194"/>
  <c r="Z59" i="194" s="1"/>
  <c r="Z53" i="144"/>
  <c r="X56" i="144"/>
  <c r="Z53" i="229"/>
  <c r="X56" i="229"/>
  <c r="Z53" i="68"/>
  <c r="X56" i="68"/>
  <c r="Z56" i="86"/>
  <c r="X59" i="86"/>
  <c r="Z59" i="86" s="1"/>
  <c r="Z56" i="217"/>
  <c r="X59" i="217"/>
  <c r="Z59" i="217" s="1"/>
  <c r="Z56" i="2"/>
  <c r="X59" i="2"/>
  <c r="Z59" i="2" s="1"/>
  <c r="X59" i="117"/>
  <c r="Z59" i="117" s="1"/>
  <c r="Z56" i="117"/>
  <c r="Z56" i="180"/>
  <c r="X59" i="180"/>
  <c r="Z59" i="180" s="1"/>
  <c r="Z53" i="100"/>
  <c r="X56" i="100"/>
  <c r="Z56" i="149"/>
  <c r="X59" i="149"/>
  <c r="Z59" i="149" s="1"/>
  <c r="Z56" i="137"/>
  <c r="X59" i="137"/>
  <c r="Z59" i="137" s="1"/>
  <c r="Z53" i="139"/>
  <c r="X56" i="139"/>
  <c r="Z56" i="187" l="1"/>
  <c r="X59" i="187"/>
  <c r="Z59" i="187" s="1"/>
  <c r="X59" i="256"/>
  <c r="Z59" i="256" s="1"/>
  <c r="Z56" i="256"/>
  <c r="Z56" i="94"/>
  <c r="X59" i="94"/>
  <c r="Z59" i="94" s="1"/>
  <c r="X59" i="49"/>
  <c r="Z59" i="49" s="1"/>
  <c r="Z56" i="49"/>
  <c r="X59" i="101"/>
  <c r="Z59" i="101" s="1"/>
  <c r="Z56" i="101"/>
  <c r="Z56" i="60"/>
  <c r="X59" i="60"/>
  <c r="Z59" i="60" s="1"/>
  <c r="X59" i="92"/>
  <c r="Z59" i="92" s="1"/>
  <c r="Z56" i="92"/>
  <c r="Z56" i="83"/>
  <c r="X59" i="83"/>
  <c r="Z59" i="83" s="1"/>
  <c r="Z56" i="66"/>
  <c r="X59" i="66"/>
  <c r="Z59" i="66" s="1"/>
  <c r="X59" i="165"/>
  <c r="Z59" i="165" s="1"/>
  <c r="Z56" i="165"/>
  <c r="Z56" i="79"/>
  <c r="X59" i="79"/>
  <c r="Z59" i="79" s="1"/>
  <c r="Z56" i="19"/>
  <c r="X59" i="19"/>
  <c r="Z59" i="19" s="1"/>
  <c r="Z56" i="126"/>
  <c r="X59" i="126"/>
  <c r="Z59" i="126" s="1"/>
  <c r="Z56" i="246"/>
  <c r="X59" i="246"/>
  <c r="Z59" i="246" s="1"/>
  <c r="Z56" i="97"/>
  <c r="X59" i="97"/>
  <c r="Z59" i="97" s="1"/>
  <c r="Z56" i="185"/>
  <c r="X59" i="185"/>
  <c r="Z59" i="185" s="1"/>
  <c r="Z56" i="48"/>
  <c r="X59" i="48"/>
  <c r="Z59" i="48" s="1"/>
  <c r="Z56" i="257"/>
  <c r="X59" i="257"/>
  <c r="Z59" i="257" s="1"/>
  <c r="Z56" i="73"/>
  <c r="X59" i="73"/>
  <c r="Z59" i="73" s="1"/>
  <c r="Z56" i="208"/>
  <c r="X59" i="208"/>
  <c r="Z59" i="208" s="1"/>
  <c r="Z56" i="100"/>
  <c r="X59" i="100"/>
  <c r="Z59" i="100" s="1"/>
  <c r="Z56" i="204"/>
  <c r="X59" i="204"/>
  <c r="Z59" i="204" s="1"/>
  <c r="Z56" i="125"/>
  <c r="X59" i="125"/>
  <c r="Z59" i="125" s="1"/>
  <c r="X59" i="47"/>
  <c r="Z59" i="47" s="1"/>
  <c r="Z56" i="47"/>
  <c r="X59" i="153"/>
  <c r="Z59" i="153" s="1"/>
  <c r="Z56" i="153"/>
  <c r="X59" i="69"/>
  <c r="Z59" i="69" s="1"/>
  <c r="Z56" i="69"/>
  <c r="Z56" i="214"/>
  <c r="X59" i="214"/>
  <c r="Z59" i="214" s="1"/>
  <c r="Z56" i="213"/>
  <c r="X59" i="213"/>
  <c r="Z59" i="213" s="1"/>
  <c r="Z56" i="188"/>
  <c r="X59" i="188"/>
  <c r="Z59" i="188" s="1"/>
  <c r="Z56" i="55"/>
  <c r="X59" i="55"/>
  <c r="Z59" i="55" s="1"/>
  <c r="Z56" i="103"/>
  <c r="X59" i="103"/>
  <c r="Z59" i="103" s="1"/>
  <c r="Z56" i="221"/>
  <c r="X59" i="221"/>
  <c r="Z59" i="221" s="1"/>
  <c r="Z56" i="107"/>
  <c r="X59" i="107"/>
  <c r="Z59" i="107" s="1"/>
  <c r="Z56" i="162"/>
  <c r="X59" i="162"/>
  <c r="Z59" i="162" s="1"/>
  <c r="Z56" i="54"/>
  <c r="X59" i="54"/>
  <c r="Z59" i="54" s="1"/>
  <c r="Z56" i="186"/>
  <c r="X59" i="186"/>
  <c r="Z59" i="186" s="1"/>
  <c r="X59" i="35"/>
  <c r="Z59" i="35" s="1"/>
  <c r="Z56" i="35"/>
  <c r="Z56" i="46"/>
  <c r="X59" i="46"/>
  <c r="Z59" i="46" s="1"/>
  <c r="Z56" i="173"/>
  <c r="X59" i="173"/>
  <c r="Z59" i="173" s="1"/>
  <c r="Z56" i="78"/>
  <c r="X59" i="78"/>
  <c r="Z59" i="78" s="1"/>
  <c r="X59" i="116"/>
  <c r="Z59" i="116" s="1"/>
  <c r="Z56" i="116"/>
  <c r="X59" i="140"/>
  <c r="Z59" i="140" s="1"/>
  <c r="Z56" i="140"/>
  <c r="X59" i="43"/>
  <c r="Z59" i="43" s="1"/>
  <c r="Z56" i="43"/>
  <c r="Z56" i="146"/>
  <c r="X59" i="146"/>
  <c r="Z59" i="146" s="1"/>
  <c r="X59" i="29"/>
  <c r="Z59" i="29" s="1"/>
  <c r="Z56" i="29"/>
  <c r="Z56" i="57"/>
  <c r="X59" i="57"/>
  <c r="Z59" i="57" s="1"/>
  <c r="Z56" i="158"/>
  <c r="X59" i="158"/>
  <c r="Z59" i="158" s="1"/>
  <c r="X59" i="64"/>
  <c r="Z59" i="64" s="1"/>
  <c r="Z56" i="64"/>
  <c r="X59" i="122"/>
  <c r="Z59" i="122" s="1"/>
  <c r="Z56" i="122"/>
  <c r="Z56" i="159"/>
  <c r="X59" i="159"/>
  <c r="Z59" i="159" s="1"/>
  <c r="Z56" i="9"/>
  <c r="X59" i="9"/>
  <c r="Z59" i="9" s="1"/>
  <c r="Z56" i="114"/>
  <c r="X59" i="114"/>
  <c r="Z59" i="114" s="1"/>
  <c r="Z56" i="181"/>
  <c r="X59" i="181"/>
  <c r="Z59" i="181" s="1"/>
  <c r="X59" i="155"/>
  <c r="Z59" i="155" s="1"/>
  <c r="Z56" i="155"/>
  <c r="Z56" i="134"/>
  <c r="X59" i="134"/>
  <c r="Z59" i="134" s="1"/>
  <c r="Z56" i="230"/>
  <c r="X59" i="230"/>
  <c r="Z59" i="230" s="1"/>
  <c r="Z56" i="177"/>
  <c r="X59" i="177"/>
  <c r="Z59" i="177" s="1"/>
  <c r="X59" i="5"/>
  <c r="Z59" i="5" s="1"/>
  <c r="Z56" i="5"/>
  <c r="X59" i="115"/>
  <c r="Z59" i="115" s="1"/>
  <c r="Z56" i="115"/>
  <c r="Z56" i="238"/>
  <c r="X59" i="238"/>
  <c r="Z59" i="238" s="1"/>
  <c r="Z56" i="40"/>
  <c r="X59" i="40"/>
  <c r="Z59" i="40" s="1"/>
  <c r="X59" i="62"/>
  <c r="Z59" i="62" s="1"/>
  <c r="Z56" i="62"/>
  <c r="Z56" i="222"/>
  <c r="X59" i="222"/>
  <c r="Z59" i="222" s="1"/>
  <c r="Z56" i="195"/>
  <c r="X59" i="195"/>
  <c r="Z59" i="195" s="1"/>
  <c r="X59" i="80"/>
  <c r="Z59" i="80" s="1"/>
  <c r="Z56" i="80"/>
  <c r="Z56" i="237"/>
  <c r="X59" i="237"/>
  <c r="Z59" i="237" s="1"/>
  <c r="Z56" i="4"/>
  <c r="X59" i="4"/>
  <c r="Z59" i="4" s="1"/>
  <c r="X59" i="105"/>
  <c r="Z59" i="105" s="1"/>
  <c r="Z56" i="105"/>
  <c r="Z56" i="148"/>
  <c r="X59" i="148"/>
  <c r="Z59" i="148" s="1"/>
  <c r="Z56" i="72"/>
  <c r="X59" i="72"/>
  <c r="Z59" i="72" s="1"/>
  <c r="Z56" i="216"/>
  <c r="X59" i="216"/>
  <c r="Z59" i="216" s="1"/>
  <c r="Z56" i="18"/>
  <c r="X59" i="18"/>
  <c r="Z59" i="18" s="1"/>
  <c r="Z56" i="144"/>
  <c r="X59" i="144"/>
  <c r="Z59" i="144" s="1"/>
  <c r="Z56" i="170"/>
  <c r="X59" i="170"/>
  <c r="Z59" i="170" s="1"/>
  <c r="Z56" i="61"/>
  <c r="X59" i="61"/>
  <c r="Z59" i="61" s="1"/>
  <c r="X59" i="139"/>
  <c r="Z59" i="139" s="1"/>
  <c r="Z56" i="139"/>
  <c r="Z56" i="68"/>
  <c r="X59" i="68"/>
  <c r="Z59" i="68" s="1"/>
  <c r="X59" i="127"/>
  <c r="Z59" i="127" s="1"/>
  <c r="Z56" i="127"/>
  <c r="Z56" i="229"/>
  <c r="X59" i="229"/>
  <c r="Z59" i="229" s="1"/>
  <c r="X59" i="147"/>
  <c r="Z59" i="147" s="1"/>
  <c r="Z56" i="147"/>
  <c r="Z56" i="38"/>
  <c r="X59" i="38"/>
  <c r="Z59" i="38" s="1"/>
  <c r="Z56" i="113"/>
  <c r="X59" i="113"/>
  <c r="Z59" i="113" s="1"/>
  <c r="X59" i="17"/>
  <c r="Z59" i="17" s="1"/>
  <c r="Z56" i="17"/>
  <c r="Z56" i="169"/>
  <c r="X59" i="169"/>
  <c r="Z59" i="169" s="1"/>
  <c r="X59" i="135"/>
  <c r="Z59" i="135" s="1"/>
  <c r="Z56" i="135"/>
  <c r="Z56" i="196"/>
  <c r="X59" i="196"/>
  <c r="Z59" i="196" s="1"/>
  <c r="X59" i="28"/>
  <c r="Z59" i="28" s="1"/>
  <c r="Z56" i="28"/>
  <c r="Z56" i="178"/>
  <c r="X59" i="178"/>
  <c r="Z59" i="178" s="1"/>
  <c r="Z56" i="87"/>
  <c r="X59" i="87"/>
  <c r="Z59" i="87" s="1"/>
  <c r="Z56" i="27"/>
  <c r="X59" i="27"/>
  <c r="Z59" i="27" s="1"/>
  <c r="X59" i="42"/>
  <c r="Z59" i="42" s="1"/>
  <c r="Z56" i="42"/>
  <c r="Z56" i="163"/>
  <c r="X59" i="163"/>
  <c r="Z59" i="163" s="1"/>
  <c r="X59" i="88"/>
  <c r="Z59" i="88" s="1"/>
  <c r="Z56" i="88"/>
  <c r="Z56" i="154"/>
  <c r="X59" i="154"/>
  <c r="Z59" i="154" s="1"/>
  <c r="Z56" i="90"/>
  <c r="X59" i="90"/>
  <c r="Z59" i="90" s="1"/>
  <c r="X59" i="36"/>
  <c r="Z59" i="36" s="1"/>
  <c r="Z56" i="36"/>
  <c r="Y59" i="142"/>
  <c r="Z59" i="142" s="1"/>
  <c r="Z56" i="142"/>
  <c r="Z56" i="138"/>
  <c r="X59" i="138"/>
  <c r="Z59" i="138" s="1"/>
  <c r="X59" i="11"/>
  <c r="Z59" i="11" s="1"/>
  <c r="Z56" i="11"/>
  <c r="X59" i="156"/>
  <c r="Z59" i="156" s="1"/>
  <c r="Z56" i="156"/>
</calcChain>
</file>

<file path=xl/sharedStrings.xml><?xml version="1.0" encoding="utf-8"?>
<sst xmlns="http://schemas.openxmlformats.org/spreadsheetml/2006/main" count="37410" uniqueCount="343">
  <si>
    <t>Eastern Cape: Buffalo City (BUF) - Table C4 Quarterly Budgeted Financial Performance ( Waste management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</si>
  <si>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</si>
  <si>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</si>
  <si>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</si>
  <si>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</si>
  <si>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</si>
  <si>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</si>
  <si>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</si>
  <si>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</si>
  <si>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</si>
  <si>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</si>
  <si>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</si>
  <si>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</si>
  <si>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</si>
  <si>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</si>
  <si>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</si>
  <si>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</si>
  <si>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</si>
  <si>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</si>
  <si>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</si>
  <si>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</si>
  <si>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</si>
  <si>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</si>
  <si>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</si>
  <si>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</si>
  <si>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</si>
  <si>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</si>
  <si>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</si>
  <si>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</si>
  <si>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</si>
  <si>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</si>
  <si>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</si>
  <si>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</si>
  <si>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</si>
  <si>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</si>
  <si>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</si>
  <si>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</si>
  <si>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</si>
  <si>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</si>
  <si>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</si>
  <si>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</si>
  <si>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</si>
  <si>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</si>
  <si>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</si>
  <si>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</si>
  <si>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</si>
  <si>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</si>
  <si>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</si>
  <si>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</si>
  <si>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</si>
  <si>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</si>
  <si>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</si>
  <si>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</si>
  <si>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</si>
  <si>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</si>
  <si>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</si>
  <si>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</si>
  <si>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</si>
  <si>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</si>
  <si>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</si>
  <si>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</si>
  <si>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</si>
  <si>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</si>
  <si>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</si>
  <si>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</si>
  <si>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</si>
  <si>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</si>
  <si>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</si>
  <si>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</si>
  <si>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</si>
  <si>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</si>
  <si>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</si>
  <si>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</si>
  <si>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</si>
  <si>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</si>
  <si>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</si>
  <si>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</si>
  <si>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</si>
  <si>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</si>
  <si>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</si>
  <si>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</si>
  <si>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</si>
  <si>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</si>
  <si>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</si>
  <si>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</si>
  <si>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Waste management                                   ) for 2nd Quarter ended 31 December 2024 (Figures Finalised as at 2025/01/29)</t>
  </si>
  <si>
    <t>Eastern Cape: Dr Beyers Naude (EC101) - Table C4 Quarterly Budgeted Financial Performance ( Waste management                                   ) for 2nd Quarter ended 31 December 2024 (Figures Finalised as at 2025/01/29)</t>
  </si>
  <si>
    <t>Eastern Cape: Blue Crane Route (EC102) - Table C4 Quarterly Budgeted Financial Performance ( Waste management                                   ) for 2nd Quarter ended 31 December 2024 (Figures Finalised as at 2025/01/29)</t>
  </si>
  <si>
    <t>Eastern Cape: Makana (EC104) - Table C4 Quarterly Budgeted Financial Performance ( Waste management                                   ) for 2nd Quarter ended 31 December 2024 (Figures Finalised as at 2025/01/29)</t>
  </si>
  <si>
    <t>Eastern Cape: Ndlambe (EC105) - Table C4 Quarterly Budgeted Financial Performance ( Waste management                                   ) for 2nd Quarter ended 31 December 2024 (Figures Finalised as at 2025/01/29)</t>
  </si>
  <si>
    <t>Eastern Cape: Sundays River Valley (EC106) - Table C4 Quarterly Budgeted Financial Performance ( Waste management                                   ) for 2nd Quarter ended 31 December 2024 (Figures Finalised as at 2025/01/29)</t>
  </si>
  <si>
    <t>Eastern Cape: Kouga (EC108) - Table C4 Quarterly Budgeted Financial Performance ( Waste management                                   ) for 2nd Quarter ended 31 December 2024 (Figures Finalised as at 2025/01/29)</t>
  </si>
  <si>
    <t>Eastern Cape: Kou-Kamma (EC109) - Table C4 Quarterly Budgeted Financial Performance ( Waste management                                   ) for 2nd Quarter ended 31 December 2024 (Figures Finalised as at 2025/01/29)</t>
  </si>
  <si>
    <t>Eastern Cape: Sarah Baartman (DC10) - Table C4 Quarterly Budgeted Financial Performance ( Waste management                                   ) for 2nd Quarter ended 31 December 2024 (Figures Finalised as at 2025/01/29)</t>
  </si>
  <si>
    <t>Eastern Cape: Mbhashe (EC121) - Table C4 Quarterly Budgeted Financial Performance ( Waste management                                   ) for 2nd Quarter ended 31 December 2024 (Figures Finalised as at 2025/01/29)</t>
  </si>
  <si>
    <t>Eastern Cape: Mnquma (EC122) - Table C4 Quarterly Budgeted Financial Performance ( Waste management                                   ) for 2nd Quarter ended 31 December 2024 (Figures Finalised as at 2025/01/29)</t>
  </si>
  <si>
    <t>Eastern Cape: Great Kei (EC123) - Table C4 Quarterly Budgeted Financial Performance ( Waste management                                   ) for 2nd Quarter ended 31 December 2024 (Figures Finalised as at 2025/01/29)</t>
  </si>
  <si>
    <t>Eastern Cape: Amahlathi (EC124) - Table C4 Quarterly Budgeted Financial Performance ( Waste management                                   ) for 2nd Quarter ended 31 December 2024 (Figures Finalised as at 2025/01/29)</t>
  </si>
  <si>
    <t>Eastern Cape: Ngqushwa (EC126) - Table C4 Quarterly Budgeted Financial Performance ( Waste management                                   ) for 2nd Quarter ended 31 December 2024 (Figures Finalised as at 2025/01/29)</t>
  </si>
  <si>
    <t>Eastern Cape: Raymond Mhlaba (EC129) - Table C4 Quarterly Budgeted Financial Performance ( Waste management                                   ) for 2nd Quarter ended 31 December 2024 (Figures Finalised as at 2025/01/29)</t>
  </si>
  <si>
    <t>Eastern Cape: Amathole (DC12) - Table C4 Quarterly Budgeted Financial Performance ( Waste management                                   ) for 2nd Quarter ended 31 December 2024 (Figures Finalised as at 2025/01/29)</t>
  </si>
  <si>
    <t>Eastern Cape: Inxuba Yethemba (EC131) - Table C4 Quarterly Budgeted Financial Performance ( Waste management                                   ) for 2nd Quarter ended 31 December 2024 (Figures Finalised as at 2025/01/29)</t>
  </si>
  <si>
    <t>Eastern Cape: Intsika Yethu (EC135) - Table C4 Quarterly Budgeted Financial Performance ( Waste management                                   ) for 2nd Quarter ended 31 December 2024 (Figures Finalised as at 2025/01/29)</t>
  </si>
  <si>
    <t>Eastern Cape: Emalahleni (EC) (EC136) - Table C4 Quarterly Budgeted Financial Performance ( Waste management                                   ) for 2nd Quarter ended 31 December 2024 (Figures Finalised as at 2025/01/29)</t>
  </si>
  <si>
    <t>Eastern Cape: Dr. A.B. Xuma (EC137) - Table C4 Quarterly Budgeted Financial Performance ( Waste management                                   ) for 2nd Quarter ended 31 December 2024 (Figures Finalised as at 2025/01/29)</t>
  </si>
  <si>
    <t>Eastern Cape: Sakhisizwe (EC138) - Table C4 Quarterly Budgeted Financial Performance ( Waste management                                   ) for 2nd Quarter ended 31 December 2024 (Figures Finalised as at 2025/01/29)</t>
  </si>
  <si>
    <t>Eastern Cape: Enoch Mgijima (EC139) - Table C4 Quarterly Budgeted Financial Performance ( Waste management                                   ) for 2nd Quarter ended 31 December 2024 (Figures Finalised as at 2025/01/29)</t>
  </si>
  <si>
    <t>Eastern Cape: Chris Hani (DC13) - Table C4 Quarterly Budgeted Financial Performance ( Waste management                                   ) for 2nd Quarter ended 31 December 2024 (Figures Finalised as at 2025/01/29)</t>
  </si>
  <si>
    <t>Eastern Cape: Elundini (EC141) - Table C4 Quarterly Budgeted Financial Performance ( Waste management                                   ) for 2nd Quarter ended 31 December 2024 (Figures Finalised as at 2025/01/29)</t>
  </si>
  <si>
    <t>Eastern Cape: Senqu (EC142) - Table C4 Quarterly Budgeted Financial Performance ( Waste management                                   ) for 2nd Quarter ended 31 December 2024 (Figures Finalised as at 2025/01/29)</t>
  </si>
  <si>
    <t>Eastern Cape: Walter Sisulu (EC145) - Table C4 Quarterly Budgeted Financial Performance ( Waste management                                   ) for 2nd Quarter ended 31 December 2024 (Figures Finalised as at 2025/01/29)</t>
  </si>
  <si>
    <t>Eastern Cape: Joe Gqabi (DC14) - Table C4 Quarterly Budgeted Financial Performance ( Waste management                                   ) for 2nd Quarter ended 31 December 2024 (Figures Finalised as at 2025/01/29)</t>
  </si>
  <si>
    <t>Eastern Cape: Ngquza Hills (EC153) - Table C4 Quarterly Budgeted Financial Performance ( Waste management                                   ) for 2nd Quarter ended 31 December 2024 (Figures Finalised as at 2025/01/29)</t>
  </si>
  <si>
    <t>Eastern Cape: Port St Johns (EC154) - Table C4 Quarterly Budgeted Financial Performance ( Waste management                                   ) for 2nd Quarter ended 31 December 2024 (Figures Finalised as at 2025/01/29)</t>
  </si>
  <si>
    <t>Eastern Cape: Nyandeni (EC155) - Table C4 Quarterly Budgeted Financial Performance ( Waste management                                   ) for 2nd Quarter ended 31 December 2024 (Figures Finalised as at 2025/01/29)</t>
  </si>
  <si>
    <t>Eastern Cape: Mhlontlo (EC156) - Table C4 Quarterly Budgeted Financial Performance ( Waste management                                   ) for 2nd Quarter ended 31 December 2024 (Figures Finalised as at 2025/01/29)</t>
  </si>
  <si>
    <t>Eastern Cape: King Sabata Dalindyebo (EC157) - Table C4 Quarterly Budgeted Financial Performance ( Waste management                                   ) for 2nd Quarter ended 31 December 2024 (Figures Finalised as at 2025/01/29)</t>
  </si>
  <si>
    <t>Eastern Cape: O R Tambo (DC15) - Table C4 Quarterly Budgeted Financial Performance ( Waste management                                   ) for 2nd Quarter ended 31 December 2024 (Figures Finalised as at 2025/01/29)</t>
  </si>
  <si>
    <t>Eastern Cape: Matatiele (EC441) - Table C4 Quarterly Budgeted Financial Performance ( Waste management                                   ) for 2nd Quarter ended 31 December 2024 (Figures Finalised as at 2025/01/29)</t>
  </si>
  <si>
    <t>Eastern Cape: Umzimvubu (EC442) - Table C4 Quarterly Budgeted Financial Performance ( Waste management                                   ) for 2nd Quarter ended 31 December 2024 (Figures Finalised as at 2025/01/29)</t>
  </si>
  <si>
    <t>Eastern Cape: Winnie Madikizela-Mandela (EC443) - Table C4 Quarterly Budgeted Financial Performance ( Waste management                                   ) for 2nd Quarter ended 31 December 2024 (Figures Finalised as at 2025/01/29)</t>
  </si>
  <si>
    <t>Eastern Cape: Ntabankulu (EC444) - Table C4 Quarterly Budgeted Financial Performance ( Waste management                                   ) for 2nd Quarter ended 31 December 2024 (Figures Finalised as at 2025/01/29)</t>
  </si>
  <si>
    <t>Eastern Cape: Alfred Nzo (DC44) - Table C4 Quarterly Budgeted Financial Performance ( Waste management                                   ) for 2nd Quarter ended 31 December 2024 (Figures Finalised as at 2025/01/29)</t>
  </si>
  <si>
    <t>Free State: Mangaung (MAN) - Table C4 Quarterly Budgeted Financial Performance ( Waste management                                   ) for 2nd Quarter ended 31 December 2024 (Figures Finalised as at 2025/01/29)</t>
  </si>
  <si>
    <t>Free State: Letsemeng (FS161) - Table C4 Quarterly Budgeted Financial Performance ( Waste management                                   ) for 2nd Quarter ended 31 December 2024 (Figures Finalised as at 2025/01/29)</t>
  </si>
  <si>
    <t>Free State: Kopanong (FS162) - Table C4 Quarterly Budgeted Financial Performance ( Waste management                                   ) for 2nd Quarter ended 31 December 2024 (Figures Finalised as at 2025/01/29)</t>
  </si>
  <si>
    <t>Free State: Mohokare (FS163) - Table C4 Quarterly Budgeted Financial Performance ( Waste management                                   ) for 2nd Quarter ended 31 December 2024 (Figures Finalised as at 2025/01/29)</t>
  </si>
  <si>
    <t>Free State: Xhariep (DC16) - Table C4 Quarterly Budgeted Financial Performance ( Waste management                                   ) for 2nd Quarter ended 31 December 2024 (Figures Finalised as at 2025/01/29)</t>
  </si>
  <si>
    <t>Free State: Masilonyana (FS181) - Table C4 Quarterly Budgeted Financial Performance ( Waste management                                   ) for 2nd Quarter ended 31 December 2024 (Figures Finalised as at 2025/01/29)</t>
  </si>
  <si>
    <t>Free State: Tokologo (FS182) - Table C4 Quarterly Budgeted Financial Performance ( Waste management                                   ) for 2nd Quarter ended 31 December 2024 (Figures Finalised as at 2025/01/29)</t>
  </si>
  <si>
    <t>Free State: Tswelopele (FS183) - Table C4 Quarterly Budgeted Financial Performance ( Waste management                                   ) for 2nd Quarter ended 31 December 2024 (Figures Finalised as at 2025/01/29)</t>
  </si>
  <si>
    <t>Free State: Matjhabeng (FS184) - Table C4 Quarterly Budgeted Financial Performance ( Waste management                                   ) for 2nd Quarter ended 31 December 2024 (Figures Finalised as at 2025/01/29)</t>
  </si>
  <si>
    <t>Free State: Nala (FS185) - Table C4 Quarterly Budgeted Financial Performance ( Waste management                                   ) for 2nd Quarter ended 31 December 2024 (Figures Finalised as at 2025/01/29)</t>
  </si>
  <si>
    <t>Free State: Lejweleputswa (DC18) - Table C4 Quarterly Budgeted Financial Performance ( Waste management                                   ) for 2nd Quarter ended 31 December 2024 (Figures Finalised as at 2025/01/29)</t>
  </si>
  <si>
    <t>Free State: Setsoto (FS191) - Table C4 Quarterly Budgeted Financial Performance ( Waste management                                   ) for 2nd Quarter ended 31 December 2024 (Figures Finalised as at 2025/01/29)</t>
  </si>
  <si>
    <t>Free State: Dihlabeng (FS192) - Table C4 Quarterly Budgeted Financial Performance ( Waste management                                   ) for 2nd Quarter ended 31 December 2024 (Figures Finalised as at 2025/01/29)</t>
  </si>
  <si>
    <t>Free State: Nketoana (FS193) - Table C4 Quarterly Budgeted Financial Performance ( Waste management                                   ) for 2nd Quarter ended 31 December 2024 (Figures Finalised as at 2025/01/29)</t>
  </si>
  <si>
    <t>Free State: Maluti-a-Phofung (FS194) - Table C4 Quarterly Budgeted Financial Performance ( Waste management                                   ) for 2nd Quarter ended 31 December 2024 (Figures Finalised as at 2025/01/29)</t>
  </si>
  <si>
    <t>Free State: Phumelela (FS195) - Table C4 Quarterly Budgeted Financial Performance ( Waste management                                   ) for 2nd Quarter ended 31 December 2024 (Figures Finalised as at 2025/01/29)</t>
  </si>
  <si>
    <t>Free State: Mantsopa (FS196) - Table C4 Quarterly Budgeted Financial Performance ( Waste management                                   ) for 2nd Quarter ended 31 December 2024 (Figures Finalised as at 2025/01/29)</t>
  </si>
  <si>
    <t>Free State: Thabo Mofutsanyana (DC19) - Table C4 Quarterly Budgeted Financial Performance ( Waste management                                   ) for 2nd Quarter ended 31 December 2024 (Figures Finalised as at 2025/01/29)</t>
  </si>
  <si>
    <t>Free State: Moqhaka (FS201) - Table C4 Quarterly Budgeted Financial Performance ( Waste management                                   ) for 2nd Quarter ended 31 December 2024 (Figures Finalised as at 2025/01/29)</t>
  </si>
  <si>
    <t>Free State: Ngwathe (FS203) - Table C4 Quarterly Budgeted Financial Performance ( Waste management                                   ) for 2nd Quarter ended 31 December 2024 (Figures Finalised as at 2025/01/29)</t>
  </si>
  <si>
    <t>Free State: Metsimaholo (FS204) - Table C4 Quarterly Budgeted Financial Performance ( Waste management                                   ) for 2nd Quarter ended 31 December 2024 (Figures Finalised as at 2025/01/29)</t>
  </si>
  <si>
    <t>Free State: Mafube (FS205) - Table C4 Quarterly Budgeted Financial Performance ( Waste management                                   ) for 2nd Quarter ended 31 December 2024 (Figures Finalised as at 2025/01/29)</t>
  </si>
  <si>
    <t>Free State: Fezile Dabi (DC20) - Table C4 Quarterly Budgeted Financial Performance ( Waste management                                   ) for 2nd Quarter ended 31 December 2024 (Figures Finalised as at 2025/01/29)</t>
  </si>
  <si>
    <t>Gauteng: City of Ekurhuleni (EKU) - Table C4 Quarterly Budgeted Financial Performance ( Waste management                                   ) for 2nd Quarter ended 31 December 2024 (Figures Finalised as at 2025/01/29)</t>
  </si>
  <si>
    <t>Gauteng: City of Johannesburg (JHB) - Table C4 Quarterly Budgeted Financial Performance ( Waste management                                   ) for 2nd Quarter ended 31 December 2024 (Figures Finalised as at 2025/01/29)</t>
  </si>
  <si>
    <t>Gauteng: City of Tshwane (TSH) - Table C4 Quarterly Budgeted Financial Performance ( Waste management                                   ) for 2nd Quarter ended 31 December 2024 (Figures Finalised as at 2025/01/29)</t>
  </si>
  <si>
    <t>Gauteng: Emfuleni (GT421) - Table C4 Quarterly Budgeted Financial Performance ( Waste management                                   ) for 2nd Quarter ended 31 December 2024 (Figures Finalised as at 2025/01/29)</t>
  </si>
  <si>
    <t>Gauteng: Midvaal (GT422) - Table C4 Quarterly Budgeted Financial Performance ( Waste management                                   ) for 2nd Quarter ended 31 December 2024 (Figures Finalised as at 2025/01/29)</t>
  </si>
  <si>
    <t>Gauteng: Lesedi (GT423) - Table C4 Quarterly Budgeted Financial Performance ( Waste management                                   ) for 2nd Quarter ended 31 December 2024 (Figures Finalised as at 2025/01/29)</t>
  </si>
  <si>
    <t>Gauteng: Sedibeng (DC42) - Table C4 Quarterly Budgeted Financial Performance ( Waste management                                   ) for 2nd Quarter ended 31 December 2024 (Figures Finalised as at 2025/01/29)</t>
  </si>
  <si>
    <t>Gauteng: Mogale City (GT481) - Table C4 Quarterly Budgeted Financial Performance ( Waste management                                   ) for 2nd Quarter ended 31 December 2024 (Figures Finalised as at 2025/01/29)</t>
  </si>
  <si>
    <t>Gauteng: Merafong City (GT484) - Table C4 Quarterly Budgeted Financial Performance ( Waste management                                   ) for 2nd Quarter ended 31 December 2024 (Figures Finalised as at 2025/01/29)</t>
  </si>
  <si>
    <t>Gauteng: Rand West City (GT485) - Table C4 Quarterly Budgeted Financial Performance ( Waste management                                   ) for 2nd Quarter ended 31 December 2024 (Figures Finalised as at 2025/01/29)</t>
  </si>
  <si>
    <t>Gauteng: West Rand (DC48) - Table C4 Quarterly Budgeted Financial Performance ( Waste management                                   ) for 2nd Quarter ended 31 December 2024 (Figures Finalised as at 2025/01/29)</t>
  </si>
  <si>
    <t>Kwazulu-Natal: eThekwini (ETH) - Table C4 Quarterly Budgeted Financial Performance ( Waste management                                   ) for 2nd Quarter ended 31 December 2024 (Figures Finalised as at 2025/01/29)</t>
  </si>
  <si>
    <t>Kwazulu-Natal: Umdoni (KZN212) - Table C4 Quarterly Budgeted Financial Performance ( Waste management                                   ) for 2nd Quarter ended 31 December 2024 (Figures Finalised as at 2025/01/29)</t>
  </si>
  <si>
    <t>Kwazulu-Natal: Umzumbe (KZN213) - Table C4 Quarterly Budgeted Financial Performance ( Waste management                                   ) for 2nd Quarter ended 31 December 2024 (Figures Finalised as at 2025/01/29)</t>
  </si>
  <si>
    <t>Kwazulu-Natal: uMuziwabantu (KZN214) - Table C4 Quarterly Budgeted Financial Performance ( Waste management                                   ) for 2nd Quarter ended 31 December 2024 (Figures Finalised as at 2025/01/29)</t>
  </si>
  <si>
    <t>Kwazulu-Natal: Ray Nkonyeni (KZN216) - Table C4 Quarterly Budgeted Financial Performance ( Waste management                                   ) for 2nd Quarter ended 31 December 2024 (Figures Finalised as at 2025/01/29)</t>
  </si>
  <si>
    <t>Kwazulu-Natal: Ugu (DC21) - Table C4 Quarterly Budgeted Financial Performance ( Waste management                                   ) for 2nd Quarter ended 31 December 2024 (Figures Finalised as at 2025/01/29)</t>
  </si>
  <si>
    <t>Kwazulu-Natal: uMshwathi (KZN221) - Table C4 Quarterly Budgeted Financial Performance ( Waste management                                   ) for 2nd Quarter ended 31 December 2024 (Figures Finalised as at 2025/01/29)</t>
  </si>
  <si>
    <t>Kwazulu-Natal: uMngeni (KZN222) - Table C4 Quarterly Budgeted Financial Performance ( Waste management                                   ) for 2nd Quarter ended 31 December 2024 (Figures Finalised as at 2025/01/29)</t>
  </si>
  <si>
    <t>Kwazulu-Natal: Mpofana (KZN223) - Table C4 Quarterly Budgeted Financial Performance ( Waste management                                   ) for 2nd Quarter ended 31 December 2024 (Figures Finalised as at 2025/01/29)</t>
  </si>
  <si>
    <t>Kwazulu-Natal: Impendle (KZN224) - Table C4 Quarterly Budgeted Financial Performance ( Waste management                                   ) for 2nd Quarter ended 31 December 2024 (Figures Finalised as at 2025/01/29)</t>
  </si>
  <si>
    <t>Kwazulu-Natal: Msunduzi (KZN225) - Table C4 Quarterly Budgeted Financial Performance ( Waste management                                   ) for 2nd Quarter ended 31 December 2024 (Figures Finalised as at 2025/01/29)</t>
  </si>
  <si>
    <t>Kwazulu-Natal: Mkhambathini (KZN226) - Table C4 Quarterly Budgeted Financial Performance ( Waste management                                   ) for 2nd Quarter ended 31 December 2024 (Figures Finalised as at 2025/01/29)</t>
  </si>
  <si>
    <t>Kwazulu-Natal: Richmond (KZN227) - Table C4 Quarterly Budgeted Financial Performance ( Waste management                                   ) for 2nd Quarter ended 31 December 2024 (Figures Finalised as at 2025/01/29)</t>
  </si>
  <si>
    <t>Kwazulu-Natal: uMgungundlovu (DC22) - Table C4 Quarterly Budgeted Financial Performance ( Waste management                                   ) for 2nd Quarter ended 31 December 2024 (Figures Finalised as at 2025/01/29)</t>
  </si>
  <si>
    <t>Kwazulu-Natal: Okhahlamba (KZN235) - Table C4 Quarterly Budgeted Financial Performance ( Waste management                                   ) for 2nd Quarter ended 31 December 2024 (Figures Finalised as at 2025/01/29)</t>
  </si>
  <si>
    <t>Kwazulu-Natal: Inkosi Langalibalele (KZN237) - Table C4 Quarterly Budgeted Financial Performance ( Waste management                                   ) for 2nd Quarter ended 31 December 2024 (Figures Finalised as at 2025/01/29)</t>
  </si>
  <si>
    <t>Kwazulu-Natal: Alfred Duma (KZN238) - Table C4 Quarterly Budgeted Financial Performance ( Waste management                                   ) for 2nd Quarter ended 31 December 2024 (Figures Finalised as at 2025/01/29)</t>
  </si>
  <si>
    <t>Kwazulu-Natal: Uthukela (DC23) - Table C4 Quarterly Budgeted Financial Performance ( Waste management                                   ) for 2nd Quarter ended 31 December 2024 (Figures Finalised as at 2025/01/29)</t>
  </si>
  <si>
    <t>Kwazulu-Natal: Endumeni (KZN241) - Table C4 Quarterly Budgeted Financial Performance ( Waste management                                   ) for 2nd Quarter ended 31 December 2024 (Figures Finalised as at 2025/01/29)</t>
  </si>
  <si>
    <t>Kwazulu-Natal: Nquthu (KZN242) - Table C4 Quarterly Budgeted Financial Performance ( Waste management                                   ) for 2nd Quarter ended 31 December 2024 (Figures Finalised as at 2025/01/29)</t>
  </si>
  <si>
    <t>Kwazulu-Natal: Msinga (KZN244) - Table C4 Quarterly Budgeted Financial Performance ( Waste management                                   ) for 2nd Quarter ended 31 December 2024 (Figures Finalised as at 2025/01/29)</t>
  </si>
  <si>
    <t>Kwazulu-Natal: Umvoti (KZN245) - Table C4 Quarterly Budgeted Financial Performance ( Waste management                                   ) for 2nd Quarter ended 31 December 2024 (Figures Finalised as at 2025/01/29)</t>
  </si>
  <si>
    <t>Kwazulu-Natal: Umzinyathi (DC24) - Table C4 Quarterly Budgeted Financial Performance ( Waste management                                   ) for 2nd Quarter ended 31 December 2024 (Figures Finalised as at 2025/01/29)</t>
  </si>
  <si>
    <t>Kwazulu-Natal: Newcastle (KZN252) - Table C4 Quarterly Budgeted Financial Performance ( Waste management                                   ) for 2nd Quarter ended 31 December 2024 (Figures Finalised as at 2025/01/29)</t>
  </si>
  <si>
    <t>Kwazulu-Natal: Emadlangeni (KZN253) - Table C4 Quarterly Budgeted Financial Performance ( Waste management                                   ) for 2nd Quarter ended 31 December 2024 (Figures Finalised as at 2025/01/29)</t>
  </si>
  <si>
    <t>Kwazulu-Natal: Dannhauser (KZN254) - Table C4 Quarterly Budgeted Financial Performance ( Waste management                                   ) for 2nd Quarter ended 31 December 2024 (Figures Finalised as at 2025/01/29)</t>
  </si>
  <si>
    <t>Kwazulu-Natal: Amajuba (DC25) - Table C4 Quarterly Budgeted Financial Performance ( Waste management                                   ) for 2nd Quarter ended 31 December 2024 (Figures Finalised as at 2025/01/29)</t>
  </si>
  <si>
    <t>Kwazulu-Natal: eDumbe (KZN261) - Table C4 Quarterly Budgeted Financial Performance ( Waste management                                   ) for 2nd Quarter ended 31 December 2024 (Figures Finalised as at 2025/01/29)</t>
  </si>
  <si>
    <t>Kwazulu-Natal: uPhongolo (KZN262) - Table C4 Quarterly Budgeted Financial Performance ( Waste management                                   ) for 2nd Quarter ended 31 December 2024 (Figures Finalised as at 2025/01/29)</t>
  </si>
  <si>
    <t>Kwazulu-Natal: Abaqulusi (KZN263) - Table C4 Quarterly Budgeted Financial Performance ( Waste management                                   ) for 2nd Quarter ended 31 December 2024 (Figures Finalised as at 2025/01/29)</t>
  </si>
  <si>
    <t>Kwazulu-Natal: Nongoma (KZN265) - Table C4 Quarterly Budgeted Financial Performance ( Waste management                                   ) for 2nd Quarter ended 31 December 2024 (Figures Finalised as at 2025/01/29)</t>
  </si>
  <si>
    <t>Kwazulu-Natal: Ulundi (KZN266) - Table C4 Quarterly Budgeted Financial Performance ( Waste management                                   ) for 2nd Quarter ended 31 December 2024 (Figures Finalised as at 2025/01/29)</t>
  </si>
  <si>
    <t>Kwazulu-Natal: Zululand (DC26) - Table C4 Quarterly Budgeted Financial Performance ( Waste management                                   ) for 2nd Quarter ended 31 December 2024 (Figures Finalised as at 2025/01/29)</t>
  </si>
  <si>
    <t>Kwazulu-Natal: Umhlabuyalingana (KZN271) - Table C4 Quarterly Budgeted Financial Performance ( Waste management                                   ) for 2nd Quarter ended 31 December 2024 (Figures Finalised as at 2025/01/29)</t>
  </si>
  <si>
    <t>Kwazulu-Natal: Jozini (KZN272) - Table C4 Quarterly Budgeted Financial Performance ( Waste management                                   ) for 2nd Quarter ended 31 December 2024 (Figures Finalised as at 2025/01/29)</t>
  </si>
  <si>
    <t>Kwazulu-Natal: Mtubatuba (KZN275) - Table C4 Quarterly Budgeted Financial Performance ( Waste management                                   ) for 2nd Quarter ended 31 December 2024 (Figures Finalised as at 2025/01/29)</t>
  </si>
  <si>
    <t>Kwazulu-Natal: Hlabisa Big Five (KZN276) - Table C4 Quarterly Budgeted Financial Performance ( Waste management                                   ) for 2nd Quarter ended 31 December 2024 (Figures Finalised as at 2025/01/29)</t>
  </si>
  <si>
    <t>Kwazulu-Natal: Umkhanyakude (DC27) - Table C4 Quarterly Budgeted Financial Performance ( Waste management                                   ) for 2nd Quarter ended 31 December 2024 (Figures Finalised as at 2025/01/29)</t>
  </si>
  <si>
    <t>Kwazulu-Natal: Mfolozi (KZN281) - Table C4 Quarterly Budgeted Financial Performance ( Waste management                                   ) for 2nd Quarter ended 31 December 2024 (Figures Finalised as at 2025/01/29)</t>
  </si>
  <si>
    <t>Kwazulu-Natal: uMhlathuze (KZN282) - Table C4 Quarterly Budgeted Financial Performance ( Waste management                                   ) for 2nd Quarter ended 31 December 2024 (Figures Finalised as at 2025/01/29)</t>
  </si>
  <si>
    <t>Kwazulu-Natal: uMlalazi (KZN284) - Table C4 Quarterly Budgeted Financial Performance ( Waste management                                   ) for 2nd Quarter ended 31 December 2024 (Figures Finalised as at 2025/01/29)</t>
  </si>
  <si>
    <t>Kwazulu-Natal: Mthonjaneni (KZN285) - Table C4 Quarterly Budgeted Financial Performance ( Waste management                                   ) for 2nd Quarter ended 31 December 2024 (Figures Finalised as at 2025/01/29)</t>
  </si>
  <si>
    <t>Kwazulu-Natal: Nkandla (KZN286) - Table C4 Quarterly Budgeted Financial Performance ( Waste management                                   ) for 2nd Quarter ended 31 December 2024 (Figures Finalised as at 2025/01/29)</t>
  </si>
  <si>
    <t>Kwazulu-Natal: King Cetshwayo (DC28) - Table C4 Quarterly Budgeted Financial Performance ( Waste management                                   ) for 2nd Quarter ended 31 December 2024 (Figures Finalised as at 2025/01/29)</t>
  </si>
  <si>
    <t>Kwazulu-Natal: Mandeni (KZN291) - Table C4 Quarterly Budgeted Financial Performance ( Waste management                                   ) for 2nd Quarter ended 31 December 2024 (Figures Finalised as at 2025/01/29)</t>
  </si>
  <si>
    <t>Kwazulu-Natal: KwaDukuza (KZN292) - Table C4 Quarterly Budgeted Financial Performance ( Waste management                                   ) for 2nd Quarter ended 31 December 2024 (Figures Finalised as at 2025/01/29)</t>
  </si>
  <si>
    <t>Kwazulu-Natal: Ndwedwe (KZN293) - Table C4 Quarterly Budgeted Financial Performance ( Waste management                                   ) for 2nd Quarter ended 31 December 2024 (Figures Finalised as at 2025/01/29)</t>
  </si>
  <si>
    <t>Kwazulu-Natal: Maphumulo (KZN294) - Table C4 Quarterly Budgeted Financial Performance ( Waste management                                   ) for 2nd Quarter ended 31 December 2024 (Figures Finalised as at 2025/01/29)</t>
  </si>
  <si>
    <t>Kwazulu-Natal: iLembe (DC29) - Table C4 Quarterly Budgeted Financial Performance ( Waste management                                   ) for 2nd Quarter ended 31 December 2024 (Figures Finalised as at 2025/01/29)</t>
  </si>
  <si>
    <t>Kwazulu-Natal: Greater Kokstad (KZN433) - Table C4 Quarterly Budgeted Financial Performance ( Waste management                                   ) for 2nd Quarter ended 31 December 2024 (Figures Finalised as at 2025/01/29)</t>
  </si>
  <si>
    <t>Kwazulu-Natal: Johannes Phumani Phungula (KZN434) - Table C4 Quarterly Budgeted Financial Performance ( Waste management                                   ) for 2nd Quarter ended 31 December 2024 (Figures Finalised as at 2025/01/29)</t>
  </si>
  <si>
    <t>Kwazulu-Natal: Umzimkhulu (KZN435) - Table C4 Quarterly Budgeted Financial Performance ( Waste management                                   ) for 2nd Quarter ended 31 December 2024 (Figures Finalised as at 2025/01/29)</t>
  </si>
  <si>
    <t>Kwazulu-Natal: Dr Nkosazana Dlamini Zuma (KZN436) - Table C4 Quarterly Budgeted Financial Performance ( Waste management                                   ) for 2nd Quarter ended 31 December 2024 (Figures Finalised as at 2025/01/29)</t>
  </si>
  <si>
    <t>Kwazulu-Natal: Harry Gwala (DC43) - Table C4 Quarterly Budgeted Financial Performance ( Waste management                                   ) for 2nd Quarter ended 31 December 2024 (Figures Finalised as at 2025/01/29)</t>
  </si>
  <si>
    <t>Limpopo: Greater Giyani (LIM331) - Table C4 Quarterly Budgeted Financial Performance ( Waste management                                   ) for 2nd Quarter ended 31 December 2024 (Figures Finalised as at 2025/01/29)</t>
  </si>
  <si>
    <t>Limpopo: Greater Letaba (LIM332) - Table C4 Quarterly Budgeted Financial Performance ( Waste management                                   ) for 2nd Quarter ended 31 December 2024 (Figures Finalised as at 2025/01/29)</t>
  </si>
  <si>
    <t>Limpopo: Greater Tzaneen (LIM333) - Table C4 Quarterly Budgeted Financial Performance ( Waste management                                   ) for 2nd Quarter ended 31 December 2024 (Figures Finalised as at 2025/01/29)</t>
  </si>
  <si>
    <t>Limpopo: Ba-Phalaborwa (LIM334) - Table C4 Quarterly Budgeted Financial Performance ( Waste management                                   ) for 2nd Quarter ended 31 December 2024 (Figures Finalised as at 2025/01/29)</t>
  </si>
  <si>
    <t>Limpopo: Maruleng (LIM335) - Table C4 Quarterly Budgeted Financial Performance ( Waste management                                   ) for 2nd Quarter ended 31 December 2024 (Figures Finalised as at 2025/01/29)</t>
  </si>
  <si>
    <t>Limpopo: Mopani (DC33) - Table C4 Quarterly Budgeted Financial Performance ( Waste management                                   ) for 2nd Quarter ended 31 December 2024 (Figures Finalised as at 2025/01/29)</t>
  </si>
  <si>
    <t>Limpopo: Musina (LIM341) - Table C4 Quarterly Budgeted Financial Performance ( Waste management                                   ) for 2nd Quarter ended 31 December 2024 (Figures Finalised as at 2025/01/29)</t>
  </si>
  <si>
    <t>Limpopo: Thulamela (LIM343) - Table C4 Quarterly Budgeted Financial Performance ( Waste management                                   ) for 2nd Quarter ended 31 December 2024 (Figures Finalised as at 2025/01/29)</t>
  </si>
  <si>
    <t>Limpopo: Makhado (LIM344) - Table C4 Quarterly Budgeted Financial Performance ( Waste management                                   ) for 2nd Quarter ended 31 December 2024 (Figures Finalised as at 2025/01/29)</t>
  </si>
  <si>
    <t>Limpopo: Collins Chabane (LIM345) - Table C4 Quarterly Budgeted Financial Performance ( Waste management                                   ) for 2nd Quarter ended 31 December 2024 (Figures Finalised as at 2025/01/29)</t>
  </si>
  <si>
    <t>Limpopo: Vhembe (DC34) - Table C4 Quarterly Budgeted Financial Performance ( Waste management                                   ) for 2nd Quarter ended 31 December 2024 (Figures Finalised as at 2025/01/29)</t>
  </si>
  <si>
    <t>Limpopo: Blouberg (LIM351) - Table C4 Quarterly Budgeted Financial Performance ( Waste management                                   ) for 2nd Quarter ended 31 December 2024 (Figures Finalised as at 2025/01/29)</t>
  </si>
  <si>
    <t>Limpopo: Molemole (LIM353) - Table C4 Quarterly Budgeted Financial Performance ( Waste management                                   ) for 2nd Quarter ended 31 December 2024 (Figures Finalised as at 2025/01/29)</t>
  </si>
  <si>
    <t>Limpopo: Polokwane (LIM354) - Table C4 Quarterly Budgeted Financial Performance ( Waste management                                   ) for 2nd Quarter ended 31 December 2024 (Figures Finalised as at 2025/01/29)</t>
  </si>
  <si>
    <t>Limpopo: Lepelle-Nkumpi (LIM355) - Table C4 Quarterly Budgeted Financial Performance ( Waste management                                   ) for 2nd Quarter ended 31 December 2024 (Figures Finalised as at 2025/01/29)</t>
  </si>
  <si>
    <t>Limpopo: Capricorn (DC35) - Table C4 Quarterly Budgeted Financial Performance ( Waste management                                   ) for 2nd Quarter ended 31 December 2024 (Figures Finalised as at 2025/01/29)</t>
  </si>
  <si>
    <t>Limpopo: Thabazimbi (LIM361) - Table C4 Quarterly Budgeted Financial Performance ( Waste management                                   ) for 2nd Quarter ended 31 December 2024 (Figures Finalised as at 2025/01/29)</t>
  </si>
  <si>
    <t>Limpopo: Lephalale (LIM362) - Table C4 Quarterly Budgeted Financial Performance ( Waste management                                   ) for 2nd Quarter ended 31 December 2024 (Figures Finalised as at 2025/01/29)</t>
  </si>
  <si>
    <t>Limpopo: Bela Bela (LIM366) - Table C4 Quarterly Budgeted Financial Performance ( Waste management                                   ) for 2nd Quarter ended 31 December 2024 (Figures Finalised as at 2025/01/29)</t>
  </si>
  <si>
    <t>Limpopo: Mogalakwena (LIM367) - Table C4 Quarterly Budgeted Financial Performance ( Waste management                                   ) for 2nd Quarter ended 31 December 2024 (Figures Finalised as at 2025/01/29)</t>
  </si>
  <si>
    <t>Limpopo: Modimolle-Mookgopong (LIM368) - Table C4 Quarterly Budgeted Financial Performance ( Waste management                                   ) for 2nd Quarter ended 31 December 2024 (Figures Finalised as at 2025/01/29)</t>
  </si>
  <si>
    <t>Limpopo: Waterberg (DC36) - Table C4 Quarterly Budgeted Financial Performance ( Waste management                                   ) for 2nd Quarter ended 31 December 2024 (Figures Finalised as at 2025/01/29)</t>
  </si>
  <si>
    <t>Limpopo: Ephraim Mogale (LIM471) - Table C4 Quarterly Budgeted Financial Performance ( Waste management                                   ) for 2nd Quarter ended 31 December 2024 (Figures Finalised as at 2025/01/29)</t>
  </si>
  <si>
    <t>Limpopo: Elias Motsoaledi (LIM472) - Table C4 Quarterly Budgeted Financial Performance ( Waste management                                   ) for 2nd Quarter ended 31 December 2024 (Figures Finalised as at 2025/01/29)</t>
  </si>
  <si>
    <t>Limpopo: Makhuduthamaga (LIM473) - Table C4 Quarterly Budgeted Financial Performance ( Waste management                                   ) for 2nd Quarter ended 31 December 2024 (Figures Finalised as at 2025/01/29)</t>
  </si>
  <si>
    <t>Limpopo: Tubatse Fetakgomo (LIM476) - Table C4 Quarterly Budgeted Financial Performance ( Waste management                                   ) for 2nd Quarter ended 31 December 2024 (Figures Finalised as at 2025/01/29)</t>
  </si>
  <si>
    <t>Limpopo: Sekhukhune (DC47) - Table C4 Quarterly Budgeted Financial Performance ( Waste management                                   ) for 2nd Quarter ended 31 December 2024 (Figures Finalised as at 2025/01/29)</t>
  </si>
  <si>
    <t>Mpumalanga: Albert Luthuli (MP301) - Table C4 Quarterly Budgeted Financial Performance ( Waste management                                   ) for 2nd Quarter ended 31 December 2024 (Figures Finalised as at 2025/01/29)</t>
  </si>
  <si>
    <t>Mpumalanga: Msukaligwa (MP302) - Table C4 Quarterly Budgeted Financial Performance ( Waste management                                   ) for 2nd Quarter ended 31 December 2024 (Figures Finalised as at 2025/01/29)</t>
  </si>
  <si>
    <t>Mpumalanga: Mkhondo (MP303) - Table C4 Quarterly Budgeted Financial Performance ( Waste management                                   ) for 2nd Quarter ended 31 December 2024 (Figures Finalised as at 2025/01/29)</t>
  </si>
  <si>
    <t>Mpumalanga: Pixley Ka Seme (MP) (MP304) - Table C4 Quarterly Budgeted Financial Performance ( Waste management                                   ) for 2nd Quarter ended 31 December 2024 (Figures Finalised as at 2025/01/29)</t>
  </si>
  <si>
    <t>Mpumalanga: Lekwa (MP305) - Table C4 Quarterly Budgeted Financial Performance ( Waste management                                   ) for 2nd Quarter ended 31 December 2024 (Figures Finalised as at 2025/01/29)</t>
  </si>
  <si>
    <t>Mpumalanga: Dipaleseng (MP306) - Table C4 Quarterly Budgeted Financial Performance ( Waste management                                   ) for 2nd Quarter ended 31 December 2024 (Figures Finalised as at 2025/01/29)</t>
  </si>
  <si>
    <t>Mpumalanga: Govan Mbeki (MP307) - Table C4 Quarterly Budgeted Financial Performance ( Waste management                                   ) for 2nd Quarter ended 31 December 2024 (Figures Finalised as at 2025/01/29)</t>
  </si>
  <si>
    <t>Mpumalanga: Gert Sibande (DC30) - Table C4 Quarterly Budgeted Financial Performance ( Waste management                                   ) for 2nd Quarter ended 31 December 2024 (Figures Finalised as at 2025/01/29)</t>
  </si>
  <si>
    <t>Mpumalanga: Victor Khanye (MP311) - Table C4 Quarterly Budgeted Financial Performance ( Waste management                                   ) for 2nd Quarter ended 31 December 2024 (Figures Finalised as at 2025/01/29)</t>
  </si>
  <si>
    <t>Mpumalanga: Emalahleni (MP) (MP312) - Table C4 Quarterly Budgeted Financial Performance ( Waste management                                   ) for 2nd Quarter ended 31 December 2024 (Figures Finalised as at 2025/01/29)</t>
  </si>
  <si>
    <t>Mpumalanga: Steve Tshwete (MP313) - Table C4 Quarterly Budgeted Financial Performance ( Waste management                                   ) for 2nd Quarter ended 31 December 2024 (Figures Finalised as at 2025/01/29)</t>
  </si>
  <si>
    <t>Mpumalanga: Emakhazeni (MP314) - Table C4 Quarterly Budgeted Financial Performance ( Waste management                                   ) for 2nd Quarter ended 31 December 2024 (Figures Finalised as at 2025/01/29)</t>
  </si>
  <si>
    <t>Mpumalanga: Thembisile Hani (MP315) - Table C4 Quarterly Budgeted Financial Performance ( Waste management                                   ) for 2nd Quarter ended 31 December 2024 (Figures Finalised as at 2025/01/29)</t>
  </si>
  <si>
    <t>Mpumalanga: Dr J.S. Moroka (MP316) - Table C4 Quarterly Budgeted Financial Performance ( Waste management                                   ) for 2nd Quarter ended 31 December 2024 (Figures Finalised as at 2025/01/29)</t>
  </si>
  <si>
    <t>Mpumalanga: Nkangala (DC31) - Table C4 Quarterly Budgeted Financial Performance ( Waste management                                   ) for 2nd Quarter ended 31 December 2024 (Figures Finalised as at 2025/01/29)</t>
  </si>
  <si>
    <t>Mpumalanga: Thaba Chweu (MP321) - Table C4 Quarterly Budgeted Financial Performance ( Waste management                                   ) for 2nd Quarter ended 31 December 2024 (Figures Finalised as at 2025/01/29)</t>
  </si>
  <si>
    <t>Mpumalanga: Nkomazi (MP324) - Table C4 Quarterly Budgeted Financial Performance ( Waste management                                   ) for 2nd Quarter ended 31 December 2024 (Figures Finalised as at 2025/01/29)</t>
  </si>
  <si>
    <t>Mpumalanga: Bushbuckridge (MP325) - Table C4 Quarterly Budgeted Financial Performance ( Waste management                                   ) for 2nd Quarter ended 31 December 2024 (Figures Finalised as at 2025/01/29)</t>
  </si>
  <si>
    <t>Mpumalanga: City of Mbombela (MP326) - Table C4 Quarterly Budgeted Financial Performance ( Waste management                                   ) for 2nd Quarter ended 31 December 2024 (Figures Finalised as at 2025/01/29)</t>
  </si>
  <si>
    <t>Mpumalanga: Ehlanzeni (DC32) - Table C4 Quarterly Budgeted Financial Performance ( Waste management                                   ) for 2nd Quarter ended 31 December 2024 (Figures Finalised as at 2025/01/29)</t>
  </si>
  <si>
    <t>Northern Cape: Joe Morolong (NC451) - Table C4 Quarterly Budgeted Financial Performance ( Waste management                                   ) for 2nd Quarter ended 31 December 2024 (Figures Finalised as at 2025/01/29)</t>
  </si>
  <si>
    <t>Northern Cape: Ga-Segonyana (NC452) - Table C4 Quarterly Budgeted Financial Performance ( Waste management                                   ) for 2nd Quarter ended 31 December 2024 (Figures Finalised as at 2025/01/29)</t>
  </si>
  <si>
    <t>Northern Cape: Gamagara (NC453) - Table C4 Quarterly Budgeted Financial Performance ( Waste management                                   ) for 2nd Quarter ended 31 December 2024 (Figures Finalised as at 2025/01/29)</t>
  </si>
  <si>
    <t>Northern Cape: John Taolo Gaetsewe (DC45) - Table C4 Quarterly Budgeted Financial Performance ( Waste management                                   ) for 2nd Quarter ended 31 December 2024 (Figures Finalised as at 2025/01/29)</t>
  </si>
  <si>
    <t>Northern Cape: Richtersveld (NC061) - Table C4 Quarterly Budgeted Financial Performance ( Waste management                                   ) for 2nd Quarter ended 31 December 2024 (Figures Finalised as at 2025/01/29)</t>
  </si>
  <si>
    <t>Northern Cape: Nama Khoi (NC062) - Table C4 Quarterly Budgeted Financial Performance ( Waste management                                   ) for 2nd Quarter ended 31 December 2024 (Figures Finalised as at 2025/01/29)</t>
  </si>
  <si>
    <t>Northern Cape: Kamiesberg (NC064) - Table C4 Quarterly Budgeted Financial Performance ( Waste management                                   ) for 2nd Quarter ended 31 December 2024 (Figures Finalised as at 2025/01/29)</t>
  </si>
  <si>
    <t>Northern Cape: Hantam (NC065) - Table C4 Quarterly Budgeted Financial Performance ( Waste management                                   ) for 2nd Quarter ended 31 December 2024 (Figures Finalised as at 2025/01/29)</t>
  </si>
  <si>
    <t>Northern Cape: Karoo Hoogland (NC066) - Table C4 Quarterly Budgeted Financial Performance ( Waste management                                   ) for 2nd Quarter ended 31 December 2024 (Figures Finalised as at 2025/01/29)</t>
  </si>
  <si>
    <t>Northern Cape: Khai-Ma (NC067) - Table C4 Quarterly Budgeted Financial Performance ( Waste management                                   ) for 2nd Quarter ended 31 December 2024 (Figures Finalised as at 2025/01/29)</t>
  </si>
  <si>
    <t>Northern Cape: Namakwa (DC6) - Table C4 Quarterly Budgeted Financial Performance ( Waste management                                   ) for 2nd Quarter ended 31 December 2024 (Figures Finalised as at 2025/01/29)</t>
  </si>
  <si>
    <t>Northern Cape: Ubuntu (NC071) - Table C4 Quarterly Budgeted Financial Performance ( Waste management                                   ) for 2nd Quarter ended 31 December 2024 (Figures Finalised as at 2025/01/29)</t>
  </si>
  <si>
    <t>Northern Cape: Umsobomvu (NC072) - Table C4 Quarterly Budgeted Financial Performance ( Waste management                                   ) for 2nd Quarter ended 31 December 2024 (Figures Finalised as at 2025/01/29)</t>
  </si>
  <si>
    <t>Northern Cape: Emthanjeni (NC073) - Table C4 Quarterly Budgeted Financial Performance ( Waste management                                   ) for 2nd Quarter ended 31 December 2024 (Figures Finalised as at 2025/01/29)</t>
  </si>
  <si>
    <t>Northern Cape: Kareeberg (NC074) - Table C4 Quarterly Budgeted Financial Performance ( Waste management                                   ) for 2nd Quarter ended 31 December 2024 (Figures Finalised as at 2025/01/29)</t>
  </si>
  <si>
    <t>Northern Cape: Renosterberg (NC075) - Table C4 Quarterly Budgeted Financial Performance ( Waste management                                   ) for 2nd Quarter ended 31 December 2024 (Figures Finalised as at 2025/01/29)</t>
  </si>
  <si>
    <t>Northern Cape: Thembelihle (NC076) - Table C4 Quarterly Budgeted Financial Performance ( Waste management                                   ) for 2nd Quarter ended 31 December 2024 (Figures Finalised as at 2025/01/29)</t>
  </si>
  <si>
    <t>Northern Cape: Siyathemba (NC077) - Table C4 Quarterly Budgeted Financial Performance ( Waste management                                   ) for 2nd Quarter ended 31 December 2024 (Figures Finalised as at 2025/01/29)</t>
  </si>
  <si>
    <t>Northern Cape: Siyancuma (NC078) - Table C4 Quarterly Budgeted Financial Performance ( Waste management                                   ) for 2nd Quarter ended 31 December 2024 (Figures Finalised as at 2025/01/29)</t>
  </si>
  <si>
    <t>Northern Cape: Pixley Ka Seme (NC) (DC7) - Table C4 Quarterly Budgeted Financial Performance ( Waste management                                   ) for 2nd Quarter ended 31 December 2024 (Figures Finalised as at 2025/01/29)</t>
  </si>
  <si>
    <t>Northern Cape: !Kai! Garib (NC082) - Table C4 Quarterly Budgeted Financial Performance ( Waste management                                   ) for 2nd Quarter ended 31 December 2024 (Figures Finalised as at 2025/01/29)</t>
  </si>
  <si>
    <t>Northern Cape: !Kheis (NC084) - Table C4 Quarterly Budgeted Financial Performance ( Waste management                                   ) for 2nd Quarter ended 31 December 2024 (Figures Finalised as at 2025/01/29)</t>
  </si>
  <si>
    <t>Northern Cape: Tsantsabane (NC085) - Table C4 Quarterly Budgeted Financial Performance ( Waste management                                   ) for 2nd Quarter ended 31 December 2024 (Figures Finalised as at 2025/01/29)</t>
  </si>
  <si>
    <t>Northern Cape: Kgatelopele (NC086) - Table C4 Quarterly Budgeted Financial Performance ( Waste management                                   ) for 2nd Quarter ended 31 December 2024 (Figures Finalised as at 2025/01/29)</t>
  </si>
  <si>
    <t>Northern Cape: Dawid Kruiper (NC087) - Table C4 Quarterly Budgeted Financial Performance ( Waste management                                   ) for 2nd Quarter ended 31 December 2024 (Figures Finalised as at 2025/01/29)</t>
  </si>
  <si>
    <t>Northern Cape: Z F Mgcawu (DC8) - Table C4 Quarterly Budgeted Financial Performance ( Waste management                                   ) for 2nd Quarter ended 31 December 2024 (Figures Finalised as at 2025/01/29)</t>
  </si>
  <si>
    <t>Northern Cape: Sol Plaatje (NC091) - Table C4 Quarterly Budgeted Financial Performance ( Waste management                                   ) for 2nd Quarter ended 31 December 2024 (Figures Finalised as at 2025/01/29)</t>
  </si>
  <si>
    <t>Northern Cape: Dikgatlong (NC092) - Table C4 Quarterly Budgeted Financial Performance ( Waste management                                   ) for 2nd Quarter ended 31 December 2024 (Figures Finalised as at 2025/01/29)</t>
  </si>
  <si>
    <t>Northern Cape: Magareng (NC093) - Table C4 Quarterly Budgeted Financial Performance ( Waste management                                   ) for 2nd Quarter ended 31 December 2024 (Figures Finalised as at 2025/01/29)</t>
  </si>
  <si>
    <t>Northern Cape: Phokwane (NC094) - Table C4 Quarterly Budgeted Financial Performance ( Waste management                                   ) for 2nd Quarter ended 31 December 2024 (Figures Finalised as at 2025/01/29)</t>
  </si>
  <si>
    <t>Northern Cape: Frances Baard (DC9) - Table C4 Quarterly Budgeted Financial Performance ( Waste management                                   ) for 2nd Quarter ended 31 December 2024 (Figures Finalised as at 2025/01/29)</t>
  </si>
  <si>
    <t>North West: Moretele (NW371) - Table C4 Quarterly Budgeted Financial Performance ( Waste management                                   ) for 2nd Quarter ended 31 December 2024 (Figures Finalised as at 2025/01/29)</t>
  </si>
  <si>
    <t>North West: Madibeng (NW372) - Table C4 Quarterly Budgeted Financial Performance ( Waste management                                   ) for 2nd Quarter ended 31 December 2024 (Figures Finalised as at 2025/01/29)</t>
  </si>
  <si>
    <t>North West: Rustenburg (NW373) - Table C4 Quarterly Budgeted Financial Performance ( Waste management                                   ) for 2nd Quarter ended 31 December 2024 (Figures Finalised as at 2025/01/29)</t>
  </si>
  <si>
    <t>North West: Kgetlengrivier (NW374) - Table C4 Quarterly Budgeted Financial Performance ( Waste management                                   ) for 2nd Quarter ended 31 December 2024 (Figures Finalised as at 2025/01/29)</t>
  </si>
  <si>
    <t>North West: Moses Kotane (NW375) - Table C4 Quarterly Budgeted Financial Performance ( Waste management                                   ) for 2nd Quarter ended 31 December 2024 (Figures Finalised as at 2025/01/29)</t>
  </si>
  <si>
    <t>North West: Bojanala Platinum (DC37) - Table C4 Quarterly Budgeted Financial Performance ( Waste management                                   ) for 2nd Quarter ended 31 December 2024 (Figures Finalised as at 2025/01/29)</t>
  </si>
  <si>
    <t>North West: Ratlou (NW381) - Table C4 Quarterly Budgeted Financial Performance ( Waste management                                   ) for 2nd Quarter ended 31 December 2024 (Figures Finalised as at 2025/01/29)</t>
  </si>
  <si>
    <t>North West: Tswaing (NW382) - Table C4 Quarterly Budgeted Financial Performance ( Waste management                                   ) for 2nd Quarter ended 31 December 2024 (Figures Finalised as at 2025/01/29)</t>
  </si>
  <si>
    <t>North West: Mafikeng (NW383) - Table C4 Quarterly Budgeted Financial Performance ( Waste management                                   ) for 2nd Quarter ended 31 December 2024 (Figures Finalised as at 2025/01/29)</t>
  </si>
  <si>
    <t>North West: Ditsobotla (NW384) - Table C4 Quarterly Budgeted Financial Performance ( Waste management                                   ) for 2nd Quarter ended 31 December 2024 (Figures Finalised as at 2025/01/29)</t>
  </si>
  <si>
    <t>North West: Ramotshere Moiloa (NW385) - Table C4 Quarterly Budgeted Financial Performance ( Waste management                                   ) for 2nd Quarter ended 31 December 2024 (Figures Finalised as at 2025/01/29)</t>
  </si>
  <si>
    <t>North West: Ngaka Modiri Molema (DC38) - Table C4 Quarterly Budgeted Financial Performance ( Waste management                                   ) for 2nd Quarter ended 31 December 2024 (Figures Finalised as at 2025/01/29)</t>
  </si>
  <si>
    <t>North West: Naledi (NW) (NW392) - Table C4 Quarterly Budgeted Financial Performance ( Waste management                                   ) for 2nd Quarter ended 31 December 2024 (Figures Finalised as at 2025/01/29)</t>
  </si>
  <si>
    <t>North West: Mamusa (NW393) - Table C4 Quarterly Budgeted Financial Performance ( Waste management                                   ) for 2nd Quarter ended 31 December 2024 (Figures Finalised as at 2025/01/29)</t>
  </si>
  <si>
    <t>North West: Greater Taung (NW394) - Table C4 Quarterly Budgeted Financial Performance ( Waste management                                   ) for 2nd Quarter ended 31 December 2024 (Figures Finalised as at 2025/01/29)</t>
  </si>
  <si>
    <t>North West: Lekwa-Teemane (NW396) - Table C4 Quarterly Budgeted Financial Performance ( Waste management                                   ) for 2nd Quarter ended 31 December 2024 (Figures Finalised as at 2025/01/29)</t>
  </si>
  <si>
    <t>North West: Kagisano-Molopo (NW397) - Table C4 Quarterly Budgeted Financial Performance ( Waste management                                   ) for 2nd Quarter ended 31 December 2024 (Figures Finalised as at 2025/01/29)</t>
  </si>
  <si>
    <t>North West: Dr Ruth Segomotsi Mompati (DC39) - Table C4 Quarterly Budgeted Financial Performance ( Waste management                                   ) for 2nd Quarter ended 31 December 2024 (Figures Finalised as at 2025/01/29)</t>
  </si>
  <si>
    <t>North West: City of Matlosana (NW403) - Table C4 Quarterly Budgeted Financial Performance ( Waste management                                   ) for 2nd Quarter ended 31 December 2024 (Figures Finalised as at 2025/01/29)</t>
  </si>
  <si>
    <t>North West: Maquassi Hills (NW404) - Table C4 Quarterly Budgeted Financial Performance ( Waste management                                   ) for 2nd Quarter ended 31 December 2024 (Figures Finalised as at 2025/01/29)</t>
  </si>
  <si>
    <t>North West: J B Marks (NW405) - Table C4 Quarterly Budgeted Financial Performance ( Waste management                                   ) for 2nd Quarter ended 31 December 2024 (Figures Finalised as at 2025/01/29)</t>
  </si>
  <si>
    <t>North West: Dr Kenneth Kaunda (DC40) - Table C4 Quarterly Budgeted Financial Performance ( Waste management                                   ) for 2nd Quarter ended 31 December 2024 (Figures Finalised as at 2025/01/29)</t>
  </si>
  <si>
    <t>Western Cape: Cape Town (CPT) - Table C4 Quarterly Budgeted Financial Performance ( Waste management                                   ) for 2nd Quarter ended 31 December 2024 (Figures Finalised as at 2025/01/29)</t>
  </si>
  <si>
    <t>Western Cape: Matzikama (WC011) - Table C4 Quarterly Budgeted Financial Performance ( Waste management                                   ) for 2nd Quarter ended 31 December 2024 (Figures Finalised as at 2025/01/29)</t>
  </si>
  <si>
    <t>Western Cape: Cederberg (WC012) - Table C4 Quarterly Budgeted Financial Performance ( Waste management                                   ) for 2nd Quarter ended 31 December 2024 (Figures Finalised as at 2025/01/29)</t>
  </si>
  <si>
    <t>Western Cape: Bergrivier (WC013) - Table C4 Quarterly Budgeted Financial Performance ( Waste management                                   ) for 2nd Quarter ended 31 December 2024 (Figures Finalised as at 2025/01/29)</t>
  </si>
  <si>
    <t>Western Cape: Saldanha Bay (WC014) - Table C4 Quarterly Budgeted Financial Performance ( Waste management                                   ) for 2nd Quarter ended 31 December 2024 (Figures Finalised as at 2025/01/29)</t>
  </si>
  <si>
    <t>Western Cape: Swartland (WC015) - Table C4 Quarterly Budgeted Financial Performance ( Waste management                                   ) for 2nd Quarter ended 31 December 2024 (Figures Finalised as at 2025/01/29)</t>
  </si>
  <si>
    <t>Western Cape: West Coast (DC1) - Table C4 Quarterly Budgeted Financial Performance ( Waste management                                   ) for 2nd Quarter ended 31 December 2024 (Figures Finalised as at 2025/01/29)</t>
  </si>
  <si>
    <t>Western Cape: Witzenberg (WC022) - Table C4 Quarterly Budgeted Financial Performance ( Waste management                                   ) for 2nd Quarter ended 31 December 2024 (Figures Finalised as at 2025/01/29)</t>
  </si>
  <si>
    <t>Western Cape: Drakenstein (WC023) - Table C4 Quarterly Budgeted Financial Performance ( Waste management                                   ) for 2nd Quarter ended 31 December 2024 (Figures Finalised as at 2025/01/29)</t>
  </si>
  <si>
    <t>Western Cape: Stellenbosch (WC024) - Table C4 Quarterly Budgeted Financial Performance ( Waste management                                   ) for 2nd Quarter ended 31 December 2024 (Figures Finalised as at 2025/01/29)</t>
  </si>
  <si>
    <t>Western Cape: Breede Valley (WC025) - Table C4 Quarterly Budgeted Financial Performance ( Waste management                                   ) for 2nd Quarter ended 31 December 2024 (Figures Finalised as at 2025/01/29)</t>
  </si>
  <si>
    <t>Western Cape: Langeberg (WC026) - Table C4 Quarterly Budgeted Financial Performance ( Waste management                                   ) for 2nd Quarter ended 31 December 2024 (Figures Finalised as at 2025/01/29)</t>
  </si>
  <si>
    <t>Western Cape: Cape Winelands DM (DC2) - Table C4 Quarterly Budgeted Financial Performance ( Waste management                                   ) for 2nd Quarter ended 31 December 2024 (Figures Finalised as at 2025/01/29)</t>
  </si>
  <si>
    <t>Western Cape: Theewaterskloof (WC031) - Table C4 Quarterly Budgeted Financial Performance ( Waste management                                   ) for 2nd Quarter ended 31 December 2024 (Figures Finalised as at 2025/01/29)</t>
  </si>
  <si>
    <t>Western Cape: Overstrand (WC032) - Table C4 Quarterly Budgeted Financial Performance ( Waste management                                   ) for 2nd Quarter ended 31 December 2024 (Figures Finalised as at 2025/01/29)</t>
  </si>
  <si>
    <t>Western Cape: Cape Agulhas (WC033) - Table C4 Quarterly Budgeted Financial Performance ( Waste management                                   ) for 2nd Quarter ended 31 December 2024 (Figures Finalised as at 2025/01/29)</t>
  </si>
  <si>
    <t>Western Cape: Swellendam (WC034) - Table C4 Quarterly Budgeted Financial Performance ( Waste management                                   ) for 2nd Quarter ended 31 December 2024 (Figures Finalised as at 2025/01/29)</t>
  </si>
  <si>
    <t>Western Cape: Overberg (DC3) - Table C4 Quarterly Budgeted Financial Performance ( Waste management                                   ) for 2nd Quarter ended 31 December 2024 (Figures Finalised as at 2025/01/29)</t>
  </si>
  <si>
    <t>Western Cape: Kannaland (WC041) - Table C4 Quarterly Budgeted Financial Performance ( Waste management                                   ) for 2nd Quarter ended 31 December 2024 (Figures Finalised as at 2025/01/29)</t>
  </si>
  <si>
    <t>Western Cape: Hessequa (WC042) - Table C4 Quarterly Budgeted Financial Performance ( Waste management                                   ) for 2nd Quarter ended 31 December 2024 (Figures Finalised as at 2025/01/29)</t>
  </si>
  <si>
    <t>Western Cape: Mossel Bay (WC043) - Table C4 Quarterly Budgeted Financial Performance ( Waste management                                   ) for 2nd Quarter ended 31 December 2024 (Figures Finalised as at 2025/01/29)</t>
  </si>
  <si>
    <t>Western Cape: George (WC044) - Table C4 Quarterly Budgeted Financial Performance ( Waste management                                   ) for 2nd Quarter ended 31 December 2024 (Figures Finalised as at 2025/01/29)</t>
  </si>
  <si>
    <t>Western Cape: Oudtshoorn (WC045) - Table C4 Quarterly Budgeted Financial Performance ( Waste management                                   ) for 2nd Quarter ended 31 December 2024 (Figures Finalised as at 2025/01/29)</t>
  </si>
  <si>
    <t>Western Cape: Bitou (WC047) - Table C4 Quarterly Budgeted Financial Performance ( Waste management                                   ) for 2nd Quarter ended 31 December 2024 (Figures Finalised as at 2025/01/29)</t>
  </si>
  <si>
    <t>Western Cape: Knysna (WC048) - Table C4 Quarterly Budgeted Financial Performance ( Waste management                                   ) for 2nd Quarter ended 31 December 2024 (Figures Finalised as at 2025/01/29)</t>
  </si>
  <si>
    <t>Western Cape: Garden Route (DC4) - Table C4 Quarterly Budgeted Financial Performance ( Waste management                                   ) for 2nd Quarter ended 31 December 2024 (Figures Finalised as at 2025/01/29)</t>
  </si>
  <si>
    <t>Western Cape: Laingsburg (WC051) - Table C4 Quarterly Budgeted Financial Performance ( Waste management                                   ) for 2nd Quarter ended 31 December 2024 (Figures Finalised as at 2025/01/29)</t>
  </si>
  <si>
    <t>Western Cape: Prince Albert (WC052) - Table C4 Quarterly Budgeted Financial Performance ( Waste management                                   ) for 2nd Quarter ended 31 December 2024 (Figures Finalised as at 2025/01/29)</t>
  </si>
  <si>
    <t>Western Cape: Beaufort West (WC053) - Table C4 Quarterly Budgeted Financial Performance ( Waste management                                   ) for 2nd Quarter ended 31 December 2024 (Figures Finalised as at 2025/01/29)</t>
  </si>
  <si>
    <t>Western Cape: Central Karoo (DC5) - Table C4 Quarterly Budgeted Financial Performance ( Waste management                                   ) for 2nd Quarter ended 31 December 2024 (Figures Finalised as at 2025/01/29)</t>
  </si>
  <si>
    <t>Summary - Table C4 Quarterly Budgeted Financial Performance ( Waste management                                   ) for 2nd Quarter ended 31 December 2024 (Figures Finalised as at 2025/01/29)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</si>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</sst>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341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36779</v>
      </c>
      <c r="D6" s="20"/>
      <c r="E6" s="21">
        <v>1847</v>
      </c>
      <c r="F6" s="22">
        <v>1847</v>
      </c>
      <c r="G6" s="22">
        <v>-426777</v>
      </c>
      <c r="H6" s="22">
        <v>-407480</v>
      </c>
      <c r="I6" s="22">
        <v>-319317</v>
      </c>
      <c r="J6" s="22">
        <v>-1153574</v>
      </c>
      <c r="K6" s="22">
        <v>-412384</v>
      </c>
      <c r="L6" s="22">
        <v>-398484</v>
      </c>
      <c r="M6" s="22">
        <v>-285371</v>
      </c>
      <c r="N6" s="22">
        <v>-1096239</v>
      </c>
      <c r="O6" s="22"/>
      <c r="P6" s="22"/>
      <c r="Q6" s="22"/>
      <c r="R6" s="22"/>
      <c r="S6" s="22"/>
      <c r="T6" s="22"/>
      <c r="U6" s="22"/>
      <c r="V6" s="22"/>
      <c r="W6" s="22">
        <v>-2249813</v>
      </c>
      <c r="X6" s="22">
        <v>924</v>
      </c>
      <c r="Y6" s="22">
        <v>-2250737</v>
      </c>
      <c r="Z6" s="23">
        <v>-243586.25541125544</v>
      </c>
      <c r="AA6" s="20">
        <v>1847</v>
      </c>
    </row>
    <row r="7" spans="1:27" x14ac:dyDescent="0.25">
      <c r="A7" s="19" t="s">
        <v>35</v>
      </c>
      <c r="B7" s="15" t="s">
        <v>32</v>
      </c>
      <c r="C7" s="20">
        <v>14085838</v>
      </c>
      <c r="D7" s="20"/>
      <c r="E7" s="21">
        <v>11192000</v>
      </c>
      <c r="F7" s="22">
        <v>11192000</v>
      </c>
      <c r="G7" s="22">
        <v>74157</v>
      </c>
      <c r="H7" s="22">
        <v>80995</v>
      </c>
      <c r="I7" s="22">
        <v>75768</v>
      </c>
      <c r="J7" s="22">
        <v>230920</v>
      </c>
      <c r="K7" s="22">
        <v>80766</v>
      </c>
      <c r="L7" s="22">
        <v>80683</v>
      </c>
      <c r="M7" s="22">
        <v>80600</v>
      </c>
      <c r="N7" s="22">
        <v>242049</v>
      </c>
      <c r="O7" s="22"/>
      <c r="P7" s="22"/>
      <c r="Q7" s="22"/>
      <c r="R7" s="22"/>
      <c r="S7" s="22"/>
      <c r="T7" s="22"/>
      <c r="U7" s="22"/>
      <c r="V7" s="22"/>
      <c r="W7" s="22">
        <v>472969</v>
      </c>
      <c r="X7" s="22">
        <v>5596004</v>
      </c>
      <c r="Y7" s="22">
        <v>-5123035</v>
      </c>
      <c r="Z7" s="23">
        <v>-91.548093961333848</v>
      </c>
      <c r="AA7" s="20">
        <v>11192000</v>
      </c>
    </row>
    <row r="8" spans="1:27" x14ac:dyDescent="0.25">
      <c r="A8" s="19" t="s">
        <v>36</v>
      </c>
      <c r="B8" s="15" t="s">
        <v>32</v>
      </c>
      <c r="C8" s="20">
        <v>1334878</v>
      </c>
      <c r="D8" s="20"/>
      <c r="E8" s="21">
        <v>23618311</v>
      </c>
      <c r="F8" s="22">
        <v>23618311</v>
      </c>
      <c r="G8" s="22">
        <v>1528991</v>
      </c>
      <c r="H8" s="22">
        <v>978984</v>
      </c>
      <c r="I8" s="22">
        <v>856526</v>
      </c>
      <c r="J8" s="22">
        <v>3364501</v>
      </c>
      <c r="K8" s="22">
        <v>815518</v>
      </c>
      <c r="L8" s="22">
        <v>781399</v>
      </c>
      <c r="M8" s="22">
        <v>718431</v>
      </c>
      <c r="N8" s="22">
        <v>2315348</v>
      </c>
      <c r="O8" s="22"/>
      <c r="P8" s="22"/>
      <c r="Q8" s="22"/>
      <c r="R8" s="22"/>
      <c r="S8" s="22"/>
      <c r="T8" s="22"/>
      <c r="U8" s="22"/>
      <c r="V8" s="22"/>
      <c r="W8" s="22">
        <v>5679849</v>
      </c>
      <c r="X8" s="22">
        <v>11809148</v>
      </c>
      <c r="Y8" s="22">
        <v>-6129299</v>
      </c>
      <c r="Z8" s="23">
        <v>-51.902973863990866</v>
      </c>
      <c r="AA8" s="20">
        <v>23618311</v>
      </c>
    </row>
    <row r="9" spans="1:27" x14ac:dyDescent="0.25">
      <c r="A9" s="19" t="s">
        <v>37</v>
      </c>
      <c r="B9" s="15" t="s">
        <v>32</v>
      </c>
      <c r="C9" s="20">
        <v>12513744927</v>
      </c>
      <c r="D9" s="20"/>
      <c r="E9" s="21">
        <v>17151646146</v>
      </c>
      <c r="F9" s="22">
        <v>17152154148</v>
      </c>
      <c r="G9" s="22">
        <v>1463793754</v>
      </c>
      <c r="H9" s="22">
        <v>1367001047</v>
      </c>
      <c r="I9" s="22">
        <v>1372669831</v>
      </c>
      <c r="J9" s="22">
        <v>4203464632</v>
      </c>
      <c r="K9" s="22">
        <v>1383084608</v>
      </c>
      <c r="L9" s="22">
        <v>1347215041</v>
      </c>
      <c r="M9" s="22">
        <v>1347865238</v>
      </c>
      <c r="N9" s="22">
        <v>4078164887</v>
      </c>
      <c r="O9" s="22"/>
      <c r="P9" s="22"/>
      <c r="Q9" s="22"/>
      <c r="R9" s="22"/>
      <c r="S9" s="22"/>
      <c r="T9" s="22"/>
      <c r="U9" s="22"/>
      <c r="V9" s="22"/>
      <c r="W9" s="22">
        <v>8281629519</v>
      </c>
      <c r="X9" s="22">
        <v>8531444920</v>
      </c>
      <c r="Y9" s="22">
        <v>-249815401</v>
      </c>
      <c r="Z9" s="23">
        <v>-2.92817223040807</v>
      </c>
      <c r="AA9" s="20">
        <v>17152154148</v>
      </c>
    </row>
    <row r="10" spans="1:27" x14ac:dyDescent="0.25">
      <c r="A10" s="19" t="s">
        <v>38</v>
      </c>
      <c r="B10" s="15" t="s">
        <v>32</v>
      </c>
      <c r="C10" s="20">
        <v>-31601248</v>
      </c>
      <c r="D10" s="20"/>
      <c r="E10" s="21">
        <v>40918156</v>
      </c>
      <c r="F10" s="22">
        <v>40918156</v>
      </c>
      <c r="G10" s="22">
        <v>710234</v>
      </c>
      <c r="H10" s="22">
        <v>2089375</v>
      </c>
      <c r="I10" s="22">
        <v>2257633</v>
      </c>
      <c r="J10" s="22">
        <v>5057242</v>
      </c>
      <c r="K10" s="22">
        <v>3872216</v>
      </c>
      <c r="L10" s="22">
        <v>3878642</v>
      </c>
      <c r="M10" s="22">
        <v>2675461</v>
      </c>
      <c r="N10" s="22">
        <v>10426319</v>
      </c>
      <c r="O10" s="22"/>
      <c r="P10" s="22"/>
      <c r="Q10" s="22"/>
      <c r="R10" s="22"/>
      <c r="S10" s="22"/>
      <c r="T10" s="22"/>
      <c r="U10" s="22"/>
      <c r="V10" s="22"/>
      <c r="W10" s="22">
        <v>15483561</v>
      </c>
      <c r="X10" s="22">
        <v>19684566</v>
      </c>
      <c r="Y10" s="22">
        <v>-4201005</v>
      </c>
      <c r="Z10" s="23">
        <v>-21.341618606170947</v>
      </c>
      <c r="AA10" s="20">
        <v>40918156</v>
      </c>
    </row>
    <row r="11" spans="1:27" x14ac:dyDescent="0.25">
      <c r="A11" s="19" t="s">
        <v>39</v>
      </c>
      <c r="B11" s="15" t="s">
        <v>32</v>
      </c>
      <c r="C11" s="20">
        <v>5443845</v>
      </c>
      <c r="D11" s="20"/>
      <c r="E11" s="21">
        <v>6864708</v>
      </c>
      <c r="F11" s="22">
        <v>6864708</v>
      </c>
      <c r="G11" s="22">
        <v>456343</v>
      </c>
      <c r="H11" s="22">
        <v>496352</v>
      </c>
      <c r="I11" s="22">
        <v>397421</v>
      </c>
      <c r="J11" s="22">
        <v>1350116</v>
      </c>
      <c r="K11" s="22">
        <v>599795</v>
      </c>
      <c r="L11" s="22">
        <v>530781</v>
      </c>
      <c r="M11" s="22">
        <v>375030</v>
      </c>
      <c r="N11" s="22">
        <v>1505606</v>
      </c>
      <c r="O11" s="22"/>
      <c r="P11" s="22"/>
      <c r="Q11" s="22"/>
      <c r="R11" s="22"/>
      <c r="S11" s="22"/>
      <c r="T11" s="22"/>
      <c r="U11" s="22"/>
      <c r="V11" s="22"/>
      <c r="W11" s="22">
        <v>2855722</v>
      </c>
      <c r="X11" s="22">
        <v>3432354</v>
      </c>
      <c r="Y11" s="22">
        <v>-576632</v>
      </c>
      <c r="Z11" s="23">
        <v>-16.799898844932663</v>
      </c>
      <c r="AA11" s="20">
        <v>6864708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1055525782</v>
      </c>
      <c r="D13" s="20"/>
      <c r="E13" s="21">
        <v>1198566019</v>
      </c>
      <c r="F13" s="22">
        <v>1223834093</v>
      </c>
      <c r="G13" s="22">
        <v>108514033</v>
      </c>
      <c r="H13" s="22">
        <v>90020294</v>
      </c>
      <c r="I13" s="22">
        <v>98515009</v>
      </c>
      <c r="J13" s="22">
        <v>297049336</v>
      </c>
      <c r="K13" s="22">
        <v>86868479</v>
      </c>
      <c r="L13" s="22">
        <v>130619490</v>
      </c>
      <c r="M13" s="22">
        <v>103287065</v>
      </c>
      <c r="N13" s="22">
        <v>320775034</v>
      </c>
      <c r="O13" s="22"/>
      <c r="P13" s="22"/>
      <c r="Q13" s="22"/>
      <c r="R13" s="22"/>
      <c r="S13" s="22"/>
      <c r="T13" s="22"/>
      <c r="U13" s="22"/>
      <c r="V13" s="22"/>
      <c r="W13" s="22">
        <v>617824370</v>
      </c>
      <c r="X13" s="22">
        <v>604800315</v>
      </c>
      <c r="Y13" s="22">
        <v>13024055</v>
      </c>
      <c r="Z13" s="23">
        <v>2.1534471257674528</v>
      </c>
      <c r="AA13" s="20">
        <v>1223834093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>
        <v>57775</v>
      </c>
      <c r="D16" s="20"/>
      <c r="E16" s="21">
        <v>23022</v>
      </c>
      <c r="F16" s="22">
        <v>23022</v>
      </c>
      <c r="G16" s="22">
        <v>1510</v>
      </c>
      <c r="H16" s="22">
        <v>1288</v>
      </c>
      <c r="I16" s="22">
        <v>18470</v>
      </c>
      <c r="J16" s="22">
        <v>21268</v>
      </c>
      <c r="K16" s="22"/>
      <c r="L16" s="22"/>
      <c r="M16" s="22">
        <v>1932</v>
      </c>
      <c r="N16" s="22">
        <v>1932</v>
      </c>
      <c r="O16" s="22"/>
      <c r="P16" s="22"/>
      <c r="Q16" s="22"/>
      <c r="R16" s="22"/>
      <c r="S16" s="22"/>
      <c r="T16" s="22"/>
      <c r="U16" s="22"/>
      <c r="V16" s="22"/>
      <c r="W16" s="22">
        <v>23200</v>
      </c>
      <c r="X16" s="22">
        <v>11508</v>
      </c>
      <c r="Y16" s="22">
        <v>11692</v>
      </c>
      <c r="Z16" s="23">
        <v>101.59888773027458</v>
      </c>
      <c r="AA16" s="20">
        <v>23022</v>
      </c>
    </row>
    <row r="17" spans="1:27" x14ac:dyDescent="0.25">
      <c r="A17" s="19" t="s">
        <v>45</v>
      </c>
      <c r="B17" s="15" t="s">
        <v>32</v>
      </c>
      <c r="C17" s="20">
        <v>8649433</v>
      </c>
      <c r="D17" s="20"/>
      <c r="E17" s="21">
        <v>9687051</v>
      </c>
      <c r="F17" s="22">
        <v>9687051</v>
      </c>
      <c r="G17" s="22">
        <v>329506</v>
      </c>
      <c r="H17" s="22">
        <v>720436</v>
      </c>
      <c r="I17" s="22">
        <v>1120237</v>
      </c>
      <c r="J17" s="22">
        <v>2170179</v>
      </c>
      <c r="K17" s="22">
        <v>458307</v>
      </c>
      <c r="L17" s="22">
        <v>712545</v>
      </c>
      <c r="M17" s="22">
        <v>-1817994</v>
      </c>
      <c r="N17" s="22">
        <v>-647142</v>
      </c>
      <c r="O17" s="22"/>
      <c r="P17" s="22"/>
      <c r="Q17" s="22"/>
      <c r="R17" s="22"/>
      <c r="S17" s="22"/>
      <c r="T17" s="22"/>
      <c r="U17" s="22"/>
      <c r="V17" s="22"/>
      <c r="W17" s="22">
        <v>1523037</v>
      </c>
      <c r="X17" s="22">
        <v>4631028</v>
      </c>
      <c r="Y17" s="22">
        <v>-3107991</v>
      </c>
      <c r="Z17" s="23">
        <v>-67.112334453602955</v>
      </c>
      <c r="AA17" s="20">
        <v>9687051</v>
      </c>
    </row>
    <row r="18" spans="1:27" x14ac:dyDescent="0.25">
      <c r="A18" s="19" t="s">
        <v>46</v>
      </c>
      <c r="B18" s="15" t="s">
        <v>32</v>
      </c>
      <c r="C18" s="20">
        <v>78532</v>
      </c>
      <c r="D18" s="20"/>
      <c r="E18" s="21">
        <v>70252</v>
      </c>
      <c r="F18" s="22">
        <v>70252</v>
      </c>
      <c r="G18" s="22">
        <v>1824</v>
      </c>
      <c r="H18" s="22">
        <v>7040</v>
      </c>
      <c r="I18" s="22">
        <v>10179</v>
      </c>
      <c r="J18" s="22">
        <v>19043</v>
      </c>
      <c r="K18" s="22">
        <v>9503</v>
      </c>
      <c r="L18" s="22">
        <v>81870</v>
      </c>
      <c r="M18" s="22">
        <v>19877</v>
      </c>
      <c r="N18" s="22">
        <v>111250</v>
      </c>
      <c r="O18" s="22"/>
      <c r="P18" s="22"/>
      <c r="Q18" s="22"/>
      <c r="R18" s="22"/>
      <c r="S18" s="22"/>
      <c r="T18" s="22"/>
      <c r="U18" s="22"/>
      <c r="V18" s="22"/>
      <c r="W18" s="22">
        <v>130293</v>
      </c>
      <c r="X18" s="22">
        <v>-66357</v>
      </c>
      <c r="Y18" s="22">
        <v>196650</v>
      </c>
      <c r="Z18" s="23">
        <v>-296.35155296351553</v>
      </c>
      <c r="AA18" s="20">
        <v>70252</v>
      </c>
    </row>
    <row r="19" spans="1:27" x14ac:dyDescent="0.25">
      <c r="A19" s="19" t="s">
        <v>47</v>
      </c>
      <c r="B19" s="15" t="s">
        <v>32</v>
      </c>
      <c r="C19" s="20">
        <v>50721940</v>
      </c>
      <c r="D19" s="20"/>
      <c r="E19" s="21">
        <v>36401768</v>
      </c>
      <c r="F19" s="22">
        <v>36401768</v>
      </c>
      <c r="G19" s="22">
        <v>686382</v>
      </c>
      <c r="H19" s="22">
        <v>2705420</v>
      </c>
      <c r="I19" s="22">
        <v>1436962</v>
      </c>
      <c r="J19" s="22">
        <v>4828764</v>
      </c>
      <c r="K19" s="22">
        <v>2446914</v>
      </c>
      <c r="L19" s="22">
        <v>4216402</v>
      </c>
      <c r="M19" s="22">
        <v>916142</v>
      </c>
      <c r="N19" s="22">
        <v>7579458</v>
      </c>
      <c r="O19" s="22"/>
      <c r="P19" s="22"/>
      <c r="Q19" s="22"/>
      <c r="R19" s="22"/>
      <c r="S19" s="22"/>
      <c r="T19" s="22"/>
      <c r="U19" s="22"/>
      <c r="V19" s="22"/>
      <c r="W19" s="22">
        <v>12408222</v>
      </c>
      <c r="X19" s="22">
        <v>17687655</v>
      </c>
      <c r="Y19" s="22">
        <v>-5279433</v>
      </c>
      <c r="Z19" s="23">
        <v>-29.848122885707575</v>
      </c>
      <c r="AA19" s="20">
        <v>36401768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>
        <v>109919374</v>
      </c>
      <c r="D21" s="20"/>
      <c r="E21" s="21">
        <v>23205202</v>
      </c>
      <c r="F21" s="22">
        <v>23205202</v>
      </c>
      <c r="G21" s="22">
        <v>1933766</v>
      </c>
      <c r="H21" s="22">
        <v>1933766</v>
      </c>
      <c r="I21" s="22">
        <v>1933766</v>
      </c>
      <c r="J21" s="22">
        <v>5801298</v>
      </c>
      <c r="K21" s="22">
        <v>1571151</v>
      </c>
      <c r="L21" s="22">
        <v>1924436</v>
      </c>
      <c r="M21" s="22">
        <v>1890032</v>
      </c>
      <c r="N21" s="22">
        <v>5385619</v>
      </c>
      <c r="O21" s="22"/>
      <c r="P21" s="22"/>
      <c r="Q21" s="22"/>
      <c r="R21" s="22"/>
      <c r="S21" s="22"/>
      <c r="T21" s="22"/>
      <c r="U21" s="22"/>
      <c r="V21" s="22"/>
      <c r="W21" s="22">
        <v>11186917</v>
      </c>
      <c r="X21" s="22">
        <v>11602602</v>
      </c>
      <c r="Y21" s="22">
        <v>-415685</v>
      </c>
      <c r="Z21" s="23">
        <v>-3.5826877453867674</v>
      </c>
      <c r="AA21" s="20">
        <v>23205202</v>
      </c>
    </row>
    <row r="22" spans="1:27" x14ac:dyDescent="0.25">
      <c r="A22" s="19" t="s">
        <v>50</v>
      </c>
      <c r="B22" s="15" t="s">
        <v>32</v>
      </c>
      <c r="C22" s="20">
        <v>7144303</v>
      </c>
      <c r="D22" s="20"/>
      <c r="E22" s="21">
        <v>7862083</v>
      </c>
      <c r="F22" s="22">
        <v>7862083</v>
      </c>
      <c r="G22" s="22">
        <v>752347</v>
      </c>
      <c r="H22" s="22">
        <v>620801</v>
      </c>
      <c r="I22" s="22">
        <v>618037</v>
      </c>
      <c r="J22" s="22">
        <v>1991185</v>
      </c>
      <c r="K22" s="22">
        <v>619824</v>
      </c>
      <c r="L22" s="22">
        <v>618735</v>
      </c>
      <c r="M22" s="22">
        <v>615720</v>
      </c>
      <c r="N22" s="22">
        <v>1854279</v>
      </c>
      <c r="O22" s="22"/>
      <c r="P22" s="22"/>
      <c r="Q22" s="22"/>
      <c r="R22" s="22"/>
      <c r="S22" s="22"/>
      <c r="T22" s="22"/>
      <c r="U22" s="22"/>
      <c r="V22" s="22"/>
      <c r="W22" s="22">
        <v>3845464</v>
      </c>
      <c r="X22" s="22">
        <v>3931040</v>
      </c>
      <c r="Y22" s="22">
        <v>-85576</v>
      </c>
      <c r="Z22" s="23">
        <v>-2.1769302779925925</v>
      </c>
      <c r="AA22" s="20">
        <v>7862083</v>
      </c>
    </row>
    <row r="23" spans="1:27" x14ac:dyDescent="0.25">
      <c r="A23" s="19" t="s">
        <v>51</v>
      </c>
      <c r="B23" s="15" t="s">
        <v>32</v>
      </c>
      <c r="C23" s="20">
        <v>11328111</v>
      </c>
      <c r="D23" s="20"/>
      <c r="E23" s="21">
        <v>4025812</v>
      </c>
      <c r="F23" s="22">
        <v>4025812</v>
      </c>
      <c r="G23" s="22">
        <v>112353</v>
      </c>
      <c r="H23" s="22">
        <v>411566</v>
      </c>
      <c r="I23" s="22">
        <v>240645</v>
      </c>
      <c r="J23" s="22">
        <v>764564</v>
      </c>
      <c r="K23" s="22">
        <v>215099</v>
      </c>
      <c r="L23" s="22">
        <v>134169</v>
      </c>
      <c r="M23" s="22">
        <v>267263</v>
      </c>
      <c r="N23" s="22">
        <v>616531</v>
      </c>
      <c r="O23" s="22"/>
      <c r="P23" s="22"/>
      <c r="Q23" s="22"/>
      <c r="R23" s="22"/>
      <c r="S23" s="22"/>
      <c r="T23" s="22"/>
      <c r="U23" s="22"/>
      <c r="V23" s="22"/>
      <c r="W23" s="22">
        <v>1381095</v>
      </c>
      <c r="X23" s="22">
        <v>1762765</v>
      </c>
      <c r="Y23" s="22">
        <v>-381670</v>
      </c>
      <c r="Z23" s="23">
        <v>-21.651780016054325</v>
      </c>
      <c r="AA23" s="20">
        <v>4025812</v>
      </c>
    </row>
    <row r="24" spans="1:27" x14ac:dyDescent="0.25">
      <c r="A24" s="19" t="s">
        <v>52</v>
      </c>
      <c r="B24" s="15" t="s">
        <v>32</v>
      </c>
      <c r="C24" s="20">
        <v>494515</v>
      </c>
      <c r="D24" s="20"/>
      <c r="E24" s="21">
        <v>2258031</v>
      </c>
      <c r="F24" s="22">
        <v>2258031</v>
      </c>
      <c r="G24" s="22">
        <v>66334</v>
      </c>
      <c r="H24" s="22">
        <v>49962</v>
      </c>
      <c r="I24" s="22">
        <v>-86049</v>
      </c>
      <c r="J24" s="22">
        <v>30247</v>
      </c>
      <c r="K24" s="22">
        <v>65367</v>
      </c>
      <c r="L24" s="22">
        <v>55313</v>
      </c>
      <c r="M24" s="22">
        <v>-199369</v>
      </c>
      <c r="N24" s="22">
        <v>-78689</v>
      </c>
      <c r="O24" s="22"/>
      <c r="P24" s="22"/>
      <c r="Q24" s="22"/>
      <c r="R24" s="22"/>
      <c r="S24" s="22"/>
      <c r="T24" s="22"/>
      <c r="U24" s="22"/>
      <c r="V24" s="22"/>
      <c r="W24" s="22">
        <v>-48442</v>
      </c>
      <c r="X24" s="22">
        <v>1129014</v>
      </c>
      <c r="Y24" s="22">
        <v>-1177456</v>
      </c>
      <c r="Z24" s="23">
        <v>-104.29064652874101</v>
      </c>
      <c r="AA24" s="20">
        <v>2258031</v>
      </c>
    </row>
    <row r="25" spans="1:27" x14ac:dyDescent="0.25">
      <c r="A25" s="19" t="s">
        <v>53</v>
      </c>
      <c r="B25" s="15" t="s">
        <v>32</v>
      </c>
      <c r="C25" s="20">
        <v>4476055930</v>
      </c>
      <c r="D25" s="20"/>
      <c r="E25" s="21">
        <v>4974791993</v>
      </c>
      <c r="F25" s="22">
        <v>4976246542</v>
      </c>
      <c r="G25" s="22">
        <v>1325266900</v>
      </c>
      <c r="H25" s="22">
        <v>726822179</v>
      </c>
      <c r="I25" s="22">
        <v>118361100</v>
      </c>
      <c r="J25" s="22">
        <v>2170450179</v>
      </c>
      <c r="K25" s="22">
        <v>136847739</v>
      </c>
      <c r="L25" s="22">
        <v>118112859</v>
      </c>
      <c r="M25" s="22">
        <v>1033379325</v>
      </c>
      <c r="N25" s="22">
        <v>1288339923</v>
      </c>
      <c r="O25" s="22"/>
      <c r="P25" s="22"/>
      <c r="Q25" s="22"/>
      <c r="R25" s="22"/>
      <c r="S25" s="22"/>
      <c r="T25" s="22"/>
      <c r="U25" s="22"/>
      <c r="V25" s="22"/>
      <c r="W25" s="22">
        <v>3458790102</v>
      </c>
      <c r="X25" s="22">
        <v>2703937429</v>
      </c>
      <c r="Y25" s="22">
        <v>754852673</v>
      </c>
      <c r="Z25" s="23">
        <v>27.916795148590694</v>
      </c>
      <c r="AA25" s="20">
        <v>4976246542</v>
      </c>
    </row>
    <row r="26" spans="1:27" x14ac:dyDescent="0.25">
      <c r="A26" s="19" t="s">
        <v>40</v>
      </c>
      <c r="B26" s="15" t="s">
        <v>32</v>
      </c>
      <c r="C26" s="20">
        <v>1340060</v>
      </c>
      <c r="D26" s="20"/>
      <c r="E26" s="21">
        <v>976530</v>
      </c>
      <c r="F26" s="22">
        <v>976530</v>
      </c>
      <c r="G26" s="22">
        <v>10888064</v>
      </c>
      <c r="H26" s="22">
        <v>12447098</v>
      </c>
      <c r="I26" s="22">
        <v>11834076</v>
      </c>
      <c r="J26" s="22">
        <v>35169238</v>
      </c>
      <c r="K26" s="22">
        <v>11150679</v>
      </c>
      <c r="L26" s="22">
        <v>11454321</v>
      </c>
      <c r="M26" s="22">
        <v>10922570</v>
      </c>
      <c r="N26" s="22">
        <v>33527570</v>
      </c>
      <c r="O26" s="22"/>
      <c r="P26" s="22"/>
      <c r="Q26" s="22"/>
      <c r="R26" s="22"/>
      <c r="S26" s="22"/>
      <c r="T26" s="22"/>
      <c r="U26" s="22"/>
      <c r="V26" s="22"/>
      <c r="W26" s="22">
        <v>68696808</v>
      </c>
      <c r="X26" s="22">
        <v>824718</v>
      </c>
      <c r="Y26" s="22">
        <v>67872090</v>
      </c>
      <c r="Z26" s="23">
        <v>8229.7330723956547</v>
      </c>
      <c r="AA26" s="20">
        <v>976530</v>
      </c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29663715</v>
      </c>
      <c r="D28" s="20"/>
      <c r="E28" s="21">
        <v>31492731</v>
      </c>
      <c r="F28" s="22">
        <v>31516551</v>
      </c>
      <c r="G28" s="22">
        <v>16823354</v>
      </c>
      <c r="H28" s="22">
        <v>16505649</v>
      </c>
      <c r="I28" s="22">
        <v>15944961</v>
      </c>
      <c r="J28" s="22">
        <v>49273964</v>
      </c>
      <c r="K28" s="22">
        <v>15639809</v>
      </c>
      <c r="L28" s="22">
        <v>15620635</v>
      </c>
      <c r="M28" s="22">
        <v>15672806</v>
      </c>
      <c r="N28" s="22">
        <v>46933250</v>
      </c>
      <c r="O28" s="22"/>
      <c r="P28" s="22"/>
      <c r="Q28" s="22"/>
      <c r="R28" s="22"/>
      <c r="S28" s="22"/>
      <c r="T28" s="22"/>
      <c r="U28" s="22"/>
      <c r="V28" s="22"/>
      <c r="W28" s="22">
        <v>96207214</v>
      </c>
      <c r="X28" s="22">
        <v>15883893</v>
      </c>
      <c r="Y28" s="22">
        <v>80323321</v>
      </c>
      <c r="Z28" s="23">
        <v>505.69039340670452</v>
      </c>
      <c r="AA28" s="20">
        <v>31516551</v>
      </c>
    </row>
    <row r="29" spans="1:27" x14ac:dyDescent="0.25">
      <c r="A29" s="19" t="s">
        <v>55</v>
      </c>
      <c r="B29" s="15" t="s">
        <v>32</v>
      </c>
      <c r="C29" s="20">
        <v>23120436</v>
      </c>
      <c r="D29" s="20"/>
      <c r="E29" s="21">
        <v>4783949</v>
      </c>
      <c r="F29" s="22">
        <v>4783949</v>
      </c>
      <c r="G29" s="22">
        <v>4483</v>
      </c>
      <c r="H29" s="22">
        <v>72867</v>
      </c>
      <c r="I29" s="22">
        <v>63313</v>
      </c>
      <c r="J29" s="22">
        <v>140663</v>
      </c>
      <c r="K29" s="22">
        <v>81187</v>
      </c>
      <c r="L29" s="22">
        <v>4212</v>
      </c>
      <c r="M29" s="22">
        <v>4848565</v>
      </c>
      <c r="N29" s="22">
        <v>4933964</v>
      </c>
      <c r="O29" s="22"/>
      <c r="P29" s="22"/>
      <c r="Q29" s="22"/>
      <c r="R29" s="22"/>
      <c r="S29" s="22"/>
      <c r="T29" s="22"/>
      <c r="U29" s="22"/>
      <c r="V29" s="22"/>
      <c r="W29" s="22">
        <v>5074627</v>
      </c>
      <c r="X29" s="22">
        <v>2391972</v>
      </c>
      <c r="Y29" s="22">
        <v>2682655</v>
      </c>
      <c r="Z29" s="23">
        <v>112.15244158376436</v>
      </c>
      <c r="AA29" s="20">
        <v>4783949</v>
      </c>
    </row>
    <row r="30" spans="1:27" x14ac:dyDescent="0.25">
      <c r="A30" s="19" t="s">
        <v>56</v>
      </c>
      <c r="B30" s="15" t="s">
        <v>32</v>
      </c>
      <c r="C30" s="20">
        <v>12966756</v>
      </c>
      <c r="D30" s="20"/>
      <c r="E30" s="21">
        <v>4094300</v>
      </c>
      <c r="F30" s="22">
        <v>4094400</v>
      </c>
      <c r="G30" s="22">
        <v>121730</v>
      </c>
      <c r="H30" s="22">
        <v>341192</v>
      </c>
      <c r="I30" s="22">
        <v>341192</v>
      </c>
      <c r="J30" s="22">
        <v>804114</v>
      </c>
      <c r="K30" s="22">
        <v>341192</v>
      </c>
      <c r="L30" s="22">
        <v>341192</v>
      </c>
      <c r="M30" s="22">
        <v>341192</v>
      </c>
      <c r="N30" s="22">
        <v>1023576</v>
      </c>
      <c r="O30" s="22"/>
      <c r="P30" s="22"/>
      <c r="Q30" s="22"/>
      <c r="R30" s="22"/>
      <c r="S30" s="22"/>
      <c r="T30" s="22"/>
      <c r="U30" s="22"/>
      <c r="V30" s="22"/>
      <c r="W30" s="22">
        <v>1827690</v>
      </c>
      <c r="X30" s="22">
        <v>2047166</v>
      </c>
      <c r="Y30" s="22">
        <v>-219476</v>
      </c>
      <c r="Z30" s="23">
        <v>-10.720967425211244</v>
      </c>
      <c r="AA30" s="20">
        <v>4094400</v>
      </c>
    </row>
    <row r="31" spans="1:27" x14ac:dyDescent="0.25">
      <c r="A31" s="25" t="s">
        <v>57</v>
      </c>
      <c r="B31" s="15" t="s">
        <v>32</v>
      </c>
      <c r="C31" s="20">
        <v>41036864</v>
      </c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18331148545</v>
      </c>
      <c r="D32" s="29">
        <f t="shared" ref="D32:Y32" si="0">SUM(D6:D31)</f>
        <v>0</v>
      </c>
      <c r="E32" s="30">
        <f t="shared" si="0"/>
        <v>23532479911</v>
      </c>
      <c r="F32" s="31">
        <f t="shared" si="0"/>
        <v>23559734456</v>
      </c>
      <c r="G32" s="31">
        <f t="shared" si="0"/>
        <v>2931639288</v>
      </c>
      <c r="H32" s="31">
        <f t="shared" si="0"/>
        <v>2222898831</v>
      </c>
      <c r="I32" s="31">
        <f t="shared" si="0"/>
        <v>1626289760</v>
      </c>
      <c r="J32" s="31">
        <f t="shared" si="0"/>
        <v>6780827879</v>
      </c>
      <c r="K32" s="31">
        <f t="shared" si="0"/>
        <v>1644355769</v>
      </c>
      <c r="L32" s="31">
        <f t="shared" si="0"/>
        <v>1635984241</v>
      </c>
      <c r="M32" s="31">
        <f t="shared" si="0"/>
        <v>2521574515</v>
      </c>
      <c r="N32" s="31">
        <f t="shared" si="0"/>
        <v>5801914525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12582742404</v>
      </c>
      <c r="X32" s="31">
        <f t="shared" si="0"/>
        <v>11942542664</v>
      </c>
      <c r="Y32" s="31">
        <f t="shared" si="0"/>
        <v>640199740</v>
      </c>
      <c r="Z32" s="32">
        <f>+IF(X32&lt;&gt;0,+(Y32/X32)*100,0)</f>
        <v>5.3606652955893512</v>
      </c>
      <c r="AA32" s="29">
        <f>SUM(AA6:AA31)</f>
        <v>23559734456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7227948903</v>
      </c>
      <c r="D34" s="20"/>
      <c r="E34" s="21">
        <v>9768694658</v>
      </c>
      <c r="F34" s="22">
        <v>9790562879</v>
      </c>
      <c r="G34" s="22">
        <v>657220077</v>
      </c>
      <c r="H34" s="22">
        <v>734483191</v>
      </c>
      <c r="I34" s="22">
        <v>811084212</v>
      </c>
      <c r="J34" s="22">
        <v>2202787480</v>
      </c>
      <c r="K34" s="22">
        <v>892050342</v>
      </c>
      <c r="L34" s="22">
        <v>829692360</v>
      </c>
      <c r="M34" s="22">
        <v>794394796</v>
      </c>
      <c r="N34" s="22">
        <v>2516137498</v>
      </c>
      <c r="O34" s="22"/>
      <c r="P34" s="22"/>
      <c r="Q34" s="22"/>
      <c r="R34" s="22"/>
      <c r="S34" s="22"/>
      <c r="T34" s="22"/>
      <c r="U34" s="22"/>
      <c r="V34" s="22"/>
      <c r="W34" s="22">
        <v>4718924978</v>
      </c>
      <c r="X34" s="22">
        <v>4918485872</v>
      </c>
      <c r="Y34" s="22">
        <v>-199560894</v>
      </c>
      <c r="Z34" s="23">
        <v>-4.0573643839471414</v>
      </c>
      <c r="AA34" s="20">
        <v>9790562879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683716351</v>
      </c>
      <c r="D37" s="20"/>
      <c r="E37" s="21">
        <v>828760184</v>
      </c>
      <c r="F37" s="22">
        <v>834123251</v>
      </c>
      <c r="G37" s="22">
        <v>55321056</v>
      </c>
      <c r="H37" s="22">
        <v>62619254</v>
      </c>
      <c r="I37" s="22">
        <v>67031447</v>
      </c>
      <c r="J37" s="22">
        <v>184971757</v>
      </c>
      <c r="K37" s="22">
        <v>57218752</v>
      </c>
      <c r="L37" s="22">
        <v>75216657</v>
      </c>
      <c r="M37" s="22">
        <v>67290890</v>
      </c>
      <c r="N37" s="22">
        <v>199726299</v>
      </c>
      <c r="O37" s="22"/>
      <c r="P37" s="22"/>
      <c r="Q37" s="22"/>
      <c r="R37" s="22"/>
      <c r="S37" s="22"/>
      <c r="T37" s="22"/>
      <c r="U37" s="22"/>
      <c r="V37" s="22"/>
      <c r="W37" s="22">
        <v>384698056</v>
      </c>
      <c r="X37" s="22">
        <v>411237618</v>
      </c>
      <c r="Y37" s="22">
        <v>-26539562</v>
      </c>
      <c r="Z37" s="23">
        <v>-6.4535832419883334</v>
      </c>
      <c r="AA37" s="20">
        <v>834123251</v>
      </c>
    </row>
    <row r="38" spans="1:27" x14ac:dyDescent="0.25">
      <c r="A38" s="19" t="s">
        <v>64</v>
      </c>
      <c r="B38" s="15" t="s">
        <v>32</v>
      </c>
      <c r="C38" s="20">
        <v>2157528271</v>
      </c>
      <c r="D38" s="20"/>
      <c r="E38" s="21">
        <v>3643455225</v>
      </c>
      <c r="F38" s="22">
        <v>3653794481</v>
      </c>
      <c r="G38" s="22">
        <v>158311679</v>
      </c>
      <c r="H38" s="22">
        <v>181788112</v>
      </c>
      <c r="I38" s="22">
        <v>264442171</v>
      </c>
      <c r="J38" s="22">
        <v>604541962</v>
      </c>
      <c r="K38" s="22">
        <v>122758694</v>
      </c>
      <c r="L38" s="22">
        <v>229262603</v>
      </c>
      <c r="M38" s="22">
        <v>236232957</v>
      </c>
      <c r="N38" s="22">
        <v>588254254</v>
      </c>
      <c r="O38" s="22"/>
      <c r="P38" s="22"/>
      <c r="Q38" s="22"/>
      <c r="R38" s="22"/>
      <c r="S38" s="22"/>
      <c r="T38" s="22"/>
      <c r="U38" s="22"/>
      <c r="V38" s="22"/>
      <c r="W38" s="22">
        <v>1192796216</v>
      </c>
      <c r="X38" s="22">
        <v>1824150765</v>
      </c>
      <c r="Y38" s="22">
        <v>-631354549</v>
      </c>
      <c r="Z38" s="23">
        <v>-34.61087543386251</v>
      </c>
      <c r="AA38" s="20">
        <v>3653794481</v>
      </c>
    </row>
    <row r="39" spans="1:27" x14ac:dyDescent="0.25">
      <c r="A39" s="19" t="s">
        <v>65</v>
      </c>
      <c r="B39" s="15" t="s">
        <v>32</v>
      </c>
      <c r="C39" s="20">
        <v>783814876</v>
      </c>
      <c r="D39" s="20"/>
      <c r="E39" s="21">
        <v>883916956</v>
      </c>
      <c r="F39" s="22">
        <v>896832217</v>
      </c>
      <c r="G39" s="22">
        <v>34120161</v>
      </c>
      <c r="H39" s="22">
        <v>60749189</v>
      </c>
      <c r="I39" s="22">
        <v>92204337</v>
      </c>
      <c r="J39" s="22">
        <v>187073687</v>
      </c>
      <c r="K39" s="22">
        <v>61133198</v>
      </c>
      <c r="L39" s="22">
        <v>48765139</v>
      </c>
      <c r="M39" s="22">
        <v>90773508</v>
      </c>
      <c r="N39" s="22">
        <v>200671845</v>
      </c>
      <c r="O39" s="22"/>
      <c r="P39" s="22"/>
      <c r="Q39" s="22"/>
      <c r="R39" s="22"/>
      <c r="S39" s="22"/>
      <c r="T39" s="22"/>
      <c r="U39" s="22"/>
      <c r="V39" s="22"/>
      <c r="W39" s="22">
        <v>387745532</v>
      </c>
      <c r="X39" s="22">
        <v>436486548</v>
      </c>
      <c r="Y39" s="22">
        <v>-48741016</v>
      </c>
      <c r="Z39" s="23">
        <v>-11.166670822579395</v>
      </c>
      <c r="AA39" s="20">
        <v>896832217</v>
      </c>
    </row>
    <row r="40" spans="1:27" x14ac:dyDescent="0.25">
      <c r="A40" s="19" t="s">
        <v>40</v>
      </c>
      <c r="B40" s="15" t="s">
        <v>32</v>
      </c>
      <c r="C40" s="20">
        <v>554729156</v>
      </c>
      <c r="D40" s="20"/>
      <c r="E40" s="21">
        <v>423289863</v>
      </c>
      <c r="F40" s="22">
        <v>424172562</v>
      </c>
      <c r="G40" s="22">
        <v>21594931</v>
      </c>
      <c r="H40" s="22">
        <v>16934743</v>
      </c>
      <c r="I40" s="22">
        <v>13914913</v>
      </c>
      <c r="J40" s="22">
        <v>52444587</v>
      </c>
      <c r="K40" s="22">
        <v>20525353</v>
      </c>
      <c r="L40" s="22">
        <v>20468171</v>
      </c>
      <c r="M40" s="22">
        <v>38207952</v>
      </c>
      <c r="N40" s="22">
        <v>79201476</v>
      </c>
      <c r="O40" s="22"/>
      <c r="P40" s="22"/>
      <c r="Q40" s="22"/>
      <c r="R40" s="22"/>
      <c r="S40" s="22"/>
      <c r="T40" s="22"/>
      <c r="U40" s="22"/>
      <c r="V40" s="22"/>
      <c r="W40" s="22">
        <v>131646063</v>
      </c>
      <c r="X40" s="22">
        <v>217771301</v>
      </c>
      <c r="Y40" s="22">
        <v>-86125238</v>
      </c>
      <c r="Z40" s="23">
        <v>-39.548479347147769</v>
      </c>
      <c r="AA40" s="20">
        <v>424172562</v>
      </c>
    </row>
    <row r="41" spans="1:27" x14ac:dyDescent="0.25">
      <c r="A41" s="19" t="s">
        <v>66</v>
      </c>
      <c r="B41" s="15" t="s">
        <v>32</v>
      </c>
      <c r="C41" s="20">
        <v>4561771602</v>
      </c>
      <c r="D41" s="20"/>
      <c r="E41" s="21">
        <v>4761598104</v>
      </c>
      <c r="F41" s="22">
        <v>4753985311</v>
      </c>
      <c r="G41" s="22">
        <v>96887484</v>
      </c>
      <c r="H41" s="22">
        <v>249273315</v>
      </c>
      <c r="I41" s="22">
        <v>360709513</v>
      </c>
      <c r="J41" s="22">
        <v>706870312</v>
      </c>
      <c r="K41" s="22">
        <v>349578641</v>
      </c>
      <c r="L41" s="22">
        <v>575343600</v>
      </c>
      <c r="M41" s="22">
        <v>460753690</v>
      </c>
      <c r="N41" s="22">
        <v>1385675931</v>
      </c>
      <c r="O41" s="22"/>
      <c r="P41" s="22"/>
      <c r="Q41" s="22"/>
      <c r="R41" s="22"/>
      <c r="S41" s="22"/>
      <c r="T41" s="22"/>
      <c r="U41" s="22"/>
      <c r="V41" s="22"/>
      <c r="W41" s="22">
        <v>2092546243</v>
      </c>
      <c r="X41" s="22">
        <v>2339315329</v>
      </c>
      <c r="Y41" s="22">
        <v>-246769086</v>
      </c>
      <c r="Z41" s="23">
        <v>-10.548773948550481</v>
      </c>
      <c r="AA41" s="20">
        <v>4753985311</v>
      </c>
    </row>
    <row r="42" spans="1:27" x14ac:dyDescent="0.25">
      <c r="A42" s="19" t="s">
        <v>67</v>
      </c>
      <c r="B42" s="15" t="s">
        <v>32</v>
      </c>
      <c r="C42" s="20">
        <v>49695593</v>
      </c>
      <c r="D42" s="20"/>
      <c r="E42" s="21">
        <v>48483878</v>
      </c>
      <c r="F42" s="22">
        <v>54483878</v>
      </c>
      <c r="G42" s="22">
        <v>358069</v>
      </c>
      <c r="H42" s="22">
        <v>2573848</v>
      </c>
      <c r="I42" s="22">
        <v>2105707</v>
      </c>
      <c r="J42" s="22">
        <v>5037624</v>
      </c>
      <c r="K42" s="22">
        <v>3574713</v>
      </c>
      <c r="L42" s="22">
        <v>3372857</v>
      </c>
      <c r="M42" s="22">
        <v>4577164</v>
      </c>
      <c r="N42" s="22">
        <v>11524734</v>
      </c>
      <c r="O42" s="22"/>
      <c r="P42" s="22"/>
      <c r="Q42" s="22"/>
      <c r="R42" s="22"/>
      <c r="S42" s="22"/>
      <c r="T42" s="22"/>
      <c r="U42" s="22"/>
      <c r="V42" s="22"/>
      <c r="W42" s="22">
        <v>16562358</v>
      </c>
      <c r="X42" s="22">
        <v>20880559</v>
      </c>
      <c r="Y42" s="22">
        <v>-4318201</v>
      </c>
      <c r="Z42" s="23">
        <v>-20.680485613435923</v>
      </c>
      <c r="AA42" s="20">
        <v>54483878</v>
      </c>
    </row>
    <row r="43" spans="1:27" x14ac:dyDescent="0.25">
      <c r="A43" s="19" t="s">
        <v>68</v>
      </c>
      <c r="B43" s="15" t="s">
        <v>32</v>
      </c>
      <c r="C43" s="20">
        <v>1313710935</v>
      </c>
      <c r="D43" s="20"/>
      <c r="E43" s="21">
        <v>242304337</v>
      </c>
      <c r="F43" s="22">
        <v>242031066</v>
      </c>
      <c r="G43" s="22">
        <v>27669774</v>
      </c>
      <c r="H43" s="22">
        <v>53340591</v>
      </c>
      <c r="I43" s="22">
        <v>628251676</v>
      </c>
      <c r="J43" s="22">
        <v>709262041</v>
      </c>
      <c r="K43" s="22">
        <v>8476671</v>
      </c>
      <c r="L43" s="22">
        <v>31917023</v>
      </c>
      <c r="M43" s="22">
        <v>18195998</v>
      </c>
      <c r="N43" s="22">
        <v>58589692</v>
      </c>
      <c r="O43" s="22"/>
      <c r="P43" s="22"/>
      <c r="Q43" s="22"/>
      <c r="R43" s="22"/>
      <c r="S43" s="22"/>
      <c r="T43" s="22"/>
      <c r="U43" s="22"/>
      <c r="V43" s="22"/>
      <c r="W43" s="22">
        <v>767851733</v>
      </c>
      <c r="X43" s="22">
        <v>123338374</v>
      </c>
      <c r="Y43" s="22">
        <v>644513359</v>
      </c>
      <c r="Z43" s="23">
        <v>522.55704214164518</v>
      </c>
      <c r="AA43" s="20">
        <v>242031066</v>
      </c>
    </row>
    <row r="44" spans="1:27" x14ac:dyDescent="0.25">
      <c r="A44" s="19" t="s">
        <v>69</v>
      </c>
      <c r="B44" s="15" t="s">
        <v>32</v>
      </c>
      <c r="C44" s="20">
        <v>1373936279</v>
      </c>
      <c r="D44" s="20"/>
      <c r="E44" s="21">
        <v>2560116990</v>
      </c>
      <c r="F44" s="22">
        <v>2562702564</v>
      </c>
      <c r="G44" s="22">
        <v>150917780</v>
      </c>
      <c r="H44" s="22">
        <v>203867133</v>
      </c>
      <c r="I44" s="22">
        <v>205467742</v>
      </c>
      <c r="J44" s="22">
        <v>560252655</v>
      </c>
      <c r="K44" s="22">
        <v>236797385</v>
      </c>
      <c r="L44" s="22">
        <v>257623193</v>
      </c>
      <c r="M44" s="22">
        <v>244758736</v>
      </c>
      <c r="N44" s="22">
        <v>739179314</v>
      </c>
      <c r="O44" s="22"/>
      <c r="P44" s="22"/>
      <c r="Q44" s="22"/>
      <c r="R44" s="22"/>
      <c r="S44" s="22"/>
      <c r="T44" s="22"/>
      <c r="U44" s="22"/>
      <c r="V44" s="22"/>
      <c r="W44" s="22">
        <v>1299431969</v>
      </c>
      <c r="X44" s="22">
        <v>1296862515</v>
      </c>
      <c r="Y44" s="22">
        <v>2569454</v>
      </c>
      <c r="Z44" s="23">
        <v>0.19812848087447421</v>
      </c>
      <c r="AA44" s="20">
        <v>2562702564</v>
      </c>
    </row>
    <row r="45" spans="1:27" x14ac:dyDescent="0.25">
      <c r="A45" s="19" t="s">
        <v>70</v>
      </c>
      <c r="B45" s="15" t="s">
        <v>32</v>
      </c>
      <c r="C45" s="20">
        <v>6721725</v>
      </c>
      <c r="D45" s="20"/>
      <c r="E45" s="21">
        <v>1361345</v>
      </c>
      <c r="F45" s="22">
        <v>1361345</v>
      </c>
      <c r="G45" s="22">
        <v>-2663</v>
      </c>
      <c r="H45" s="22">
        <v>12148</v>
      </c>
      <c r="I45" s="22">
        <v>-12148</v>
      </c>
      <c r="J45" s="22">
        <v>-2663</v>
      </c>
      <c r="K45" s="22">
        <v>237</v>
      </c>
      <c r="L45" s="22">
        <v>3426</v>
      </c>
      <c r="M45" s="22">
        <v>605184</v>
      </c>
      <c r="N45" s="22">
        <v>608847</v>
      </c>
      <c r="O45" s="22"/>
      <c r="P45" s="22"/>
      <c r="Q45" s="22"/>
      <c r="R45" s="22"/>
      <c r="S45" s="22"/>
      <c r="T45" s="22"/>
      <c r="U45" s="22"/>
      <c r="V45" s="22"/>
      <c r="W45" s="22">
        <v>606184</v>
      </c>
      <c r="X45" s="22">
        <v>157486</v>
      </c>
      <c r="Y45" s="22">
        <v>448698</v>
      </c>
      <c r="Z45" s="23">
        <v>284.91294464269839</v>
      </c>
      <c r="AA45" s="20">
        <v>1361345</v>
      </c>
    </row>
    <row r="46" spans="1:27" x14ac:dyDescent="0.25">
      <c r="A46" s="19" t="s">
        <v>71</v>
      </c>
      <c r="B46" s="15" t="s">
        <v>32</v>
      </c>
      <c r="C46" s="20">
        <v>1487706</v>
      </c>
      <c r="D46" s="20"/>
      <c r="E46" s="21">
        <v>36429</v>
      </c>
      <c r="F46" s="22">
        <v>36429</v>
      </c>
      <c r="G46" s="22">
        <v>-569900</v>
      </c>
      <c r="H46" s="22">
        <v>14584</v>
      </c>
      <c r="I46" s="22">
        <v>12101</v>
      </c>
      <c r="J46" s="22">
        <v>-543215</v>
      </c>
      <c r="K46" s="22">
        <v>120586</v>
      </c>
      <c r="L46" s="22">
        <v>-728</v>
      </c>
      <c r="M46" s="22">
        <v>-14</v>
      </c>
      <c r="N46" s="22">
        <v>119844</v>
      </c>
      <c r="O46" s="22"/>
      <c r="P46" s="22"/>
      <c r="Q46" s="22"/>
      <c r="R46" s="22"/>
      <c r="S46" s="22"/>
      <c r="T46" s="22"/>
      <c r="U46" s="22"/>
      <c r="V46" s="22"/>
      <c r="W46" s="22">
        <v>-423371</v>
      </c>
      <c r="X46" s="22"/>
      <c r="Y46" s="22">
        <v>-423371</v>
      </c>
      <c r="Z46" s="23"/>
      <c r="AA46" s="20">
        <v>36429</v>
      </c>
    </row>
    <row r="47" spans="1:27" x14ac:dyDescent="0.25">
      <c r="A47" s="37" t="s">
        <v>72</v>
      </c>
      <c r="B47" s="28" t="s">
        <v>32</v>
      </c>
      <c r="C47" s="29">
        <f>SUM(C34:C46)</f>
        <v>18715061397</v>
      </c>
      <c r="D47" s="29">
        <f t="shared" ref="D47:Y47" si="1">SUM(D34:D46)</f>
        <v>0</v>
      </c>
      <c r="E47" s="30">
        <f t="shared" si="1"/>
        <v>23162017969</v>
      </c>
      <c r="F47" s="31">
        <f t="shared" si="1"/>
        <v>23214085983</v>
      </c>
      <c r="G47" s="31">
        <f t="shared" si="1"/>
        <v>1201828448</v>
      </c>
      <c r="H47" s="31">
        <f t="shared" si="1"/>
        <v>1565656108</v>
      </c>
      <c r="I47" s="31">
        <f t="shared" si="1"/>
        <v>2445211671</v>
      </c>
      <c r="J47" s="31">
        <f t="shared" si="1"/>
        <v>5212696227</v>
      </c>
      <c r="K47" s="31">
        <f t="shared" si="1"/>
        <v>1752234572</v>
      </c>
      <c r="L47" s="31">
        <f t="shared" si="1"/>
        <v>2071664301</v>
      </c>
      <c r="M47" s="31">
        <f t="shared" si="1"/>
        <v>1955790861</v>
      </c>
      <c r="N47" s="31">
        <f t="shared" si="1"/>
        <v>5779689734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10992385961</v>
      </c>
      <c r="X47" s="31">
        <f t="shared" si="1"/>
        <v>11588686367</v>
      </c>
      <c r="Y47" s="31">
        <f t="shared" si="1"/>
        <v>-596300406</v>
      </c>
      <c r="Z47" s="32">
        <f>+IF(X47&lt;&gt;0,+(Y47/X47)*100,0)</f>
        <v>-5.1455392536813136</v>
      </c>
      <c r="AA47" s="29">
        <f>SUM(AA34:AA46)</f>
        <v>23214085983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-383912852</v>
      </c>
      <c r="D48" s="39">
        <f t="shared" si="2"/>
        <v>0</v>
      </c>
      <c r="E48" s="40">
        <f t="shared" si="2"/>
        <v>370461942</v>
      </c>
      <c r="F48" s="41">
        <f t="shared" si="2"/>
        <v>345648473</v>
      </c>
      <c r="G48" s="41">
        <f t="shared" si="2"/>
        <v>1729810840</v>
      </c>
      <c r="H48" s="41">
        <f t="shared" si="2"/>
        <v>657242723</v>
      </c>
      <c r="I48" s="41">
        <f t="shared" si="2"/>
        <v>-818921911</v>
      </c>
      <c r="J48" s="41">
        <f t="shared" si="2"/>
        <v>1568131652</v>
      </c>
      <c r="K48" s="41">
        <f t="shared" si="2"/>
        <v>-107878803</v>
      </c>
      <c r="L48" s="41">
        <f t="shared" si="2"/>
        <v>-435680060</v>
      </c>
      <c r="M48" s="41">
        <f t="shared" si="2"/>
        <v>565783654</v>
      </c>
      <c r="N48" s="41">
        <f t="shared" si="2"/>
        <v>22224791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1590356443</v>
      </c>
      <c r="X48" s="41">
        <f t="shared" si="2"/>
        <v>353856297</v>
      </c>
      <c r="Y48" s="41">
        <f t="shared" si="2"/>
        <v>1236500146</v>
      </c>
      <c r="Z48" s="42">
        <f>+IF(X48&lt;&gt;0,+(Y48/X48)*100,0)</f>
        <v>349.43567670918117</v>
      </c>
      <c r="AA48" s="39">
        <f>+AA32-AA47</f>
        <v>345648473</v>
      </c>
    </row>
    <row r="49" spans="1:27" x14ac:dyDescent="0.25">
      <c r="A49" s="43" t="s">
        <v>74</v>
      </c>
      <c r="B49" s="15" t="s">
        <v>32</v>
      </c>
      <c r="C49" s="20">
        <v>338932996</v>
      </c>
      <c r="D49" s="20"/>
      <c r="E49" s="21">
        <v>552811144</v>
      </c>
      <c r="F49" s="22">
        <v>551313285</v>
      </c>
      <c r="G49" s="22">
        <v>108569</v>
      </c>
      <c r="H49" s="22">
        <v>10159837</v>
      </c>
      <c r="I49" s="22">
        <v>14861656</v>
      </c>
      <c r="J49" s="22">
        <v>25130062</v>
      </c>
      <c r="K49" s="22">
        <v>18647997</v>
      </c>
      <c r="L49" s="22">
        <v>43398359</v>
      </c>
      <c r="M49" s="22">
        <v>45797477</v>
      </c>
      <c r="N49" s="22">
        <v>107843833</v>
      </c>
      <c r="O49" s="22"/>
      <c r="P49" s="22"/>
      <c r="Q49" s="22"/>
      <c r="R49" s="22"/>
      <c r="S49" s="22"/>
      <c r="T49" s="22"/>
      <c r="U49" s="22"/>
      <c r="V49" s="22"/>
      <c r="W49" s="22">
        <v>132973895</v>
      </c>
      <c r="X49" s="22">
        <v>270581732</v>
      </c>
      <c r="Y49" s="22">
        <v>-137607837</v>
      </c>
      <c r="Z49" s="23">
        <v>-50.85629247136314</v>
      </c>
      <c r="AA49" s="20">
        <v>551313285</v>
      </c>
    </row>
    <row r="50" spans="1:27" x14ac:dyDescent="0.25">
      <c r="A50" s="43" t="s">
        <v>75</v>
      </c>
      <c r="B50" s="15" t="s">
        <v>32</v>
      </c>
      <c r="C50" s="44">
        <v>535431959</v>
      </c>
      <c r="D50" s="44"/>
      <c r="E50" s="21">
        <v>1236976</v>
      </c>
      <c r="F50" s="22">
        <v>1236976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618486</v>
      </c>
      <c r="Y50" s="45">
        <v>-618486</v>
      </c>
      <c r="Z50" s="46">
        <v>-100</v>
      </c>
      <c r="AA50" s="44">
        <v>1236976</v>
      </c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490452103</v>
      </c>
      <c r="D51" s="48">
        <f t="shared" si="3"/>
        <v>0</v>
      </c>
      <c r="E51" s="49">
        <f t="shared" si="3"/>
        <v>924510062</v>
      </c>
      <c r="F51" s="50">
        <f t="shared" si="3"/>
        <v>898198734</v>
      </c>
      <c r="G51" s="50">
        <f t="shared" si="3"/>
        <v>1729919409</v>
      </c>
      <c r="H51" s="50">
        <f t="shared" si="3"/>
        <v>667402560</v>
      </c>
      <c r="I51" s="50">
        <f t="shared" si="3"/>
        <v>-804060255</v>
      </c>
      <c r="J51" s="50">
        <f t="shared" si="3"/>
        <v>1593261714</v>
      </c>
      <c r="K51" s="50">
        <f t="shared" si="3"/>
        <v>-89230806</v>
      </c>
      <c r="L51" s="50">
        <f t="shared" si="3"/>
        <v>-392281701</v>
      </c>
      <c r="M51" s="50">
        <f t="shared" si="3"/>
        <v>611581131</v>
      </c>
      <c r="N51" s="50">
        <f t="shared" si="3"/>
        <v>130068624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1723330338</v>
      </c>
      <c r="X51" s="50">
        <f t="shared" si="3"/>
        <v>625056515</v>
      </c>
      <c r="Y51" s="50">
        <f t="shared" si="3"/>
        <v>1098273823</v>
      </c>
      <c r="Z51" s="51">
        <f>+IF(X51&lt;&gt;0,+(Y51/X51)*100,0)</f>
        <v>175.70792346672846</v>
      </c>
      <c r="AA51" s="48">
        <f>SUM(AA48:AA50)</f>
        <v>898198734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490452103</v>
      </c>
      <c r="D53" s="54">
        <f>+D51-D52</f>
        <v>0</v>
      </c>
      <c r="E53" s="55">
        <f t="shared" si="4"/>
        <v>924510062</v>
      </c>
      <c r="F53" s="56">
        <f t="shared" si="4"/>
        <v>898198734</v>
      </c>
      <c r="G53" s="56">
        <f t="shared" si="4"/>
        <v>1729919409</v>
      </c>
      <c r="H53" s="56">
        <f t="shared" si="4"/>
        <v>667402560</v>
      </c>
      <c r="I53" s="56">
        <f t="shared" si="4"/>
        <v>-804060255</v>
      </c>
      <c r="J53" s="56">
        <f t="shared" si="4"/>
        <v>1593261714</v>
      </c>
      <c r="K53" s="56">
        <f t="shared" si="4"/>
        <v>-89230806</v>
      </c>
      <c r="L53" s="56">
        <f t="shared" si="4"/>
        <v>-392281701</v>
      </c>
      <c r="M53" s="56">
        <f t="shared" si="4"/>
        <v>611581131</v>
      </c>
      <c r="N53" s="56">
        <f t="shared" si="4"/>
        <v>130068624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1723330338</v>
      </c>
      <c r="X53" s="56">
        <f t="shared" si="4"/>
        <v>625056515</v>
      </c>
      <c r="Y53" s="56">
        <f t="shared" si="4"/>
        <v>1098273823</v>
      </c>
      <c r="Z53" s="57">
        <f>+IF(X53&lt;&gt;0,+(Y53/X53)*100,0)</f>
        <v>175.70792346672846</v>
      </c>
      <c r="AA53" s="54">
        <f>+AA51-AA52</f>
        <v>898198734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490452103</v>
      </c>
      <c r="D56" s="48">
        <f>SUM(D53:D55)</f>
        <v>0</v>
      </c>
      <c r="E56" s="49">
        <f t="shared" si="5"/>
        <v>924510062</v>
      </c>
      <c r="F56" s="50">
        <f t="shared" si="5"/>
        <v>898198734</v>
      </c>
      <c r="G56" s="50">
        <f t="shared" si="5"/>
        <v>1729919409</v>
      </c>
      <c r="H56" s="50">
        <f t="shared" si="5"/>
        <v>667402560</v>
      </c>
      <c r="I56" s="50">
        <f t="shared" si="5"/>
        <v>-804060255</v>
      </c>
      <c r="J56" s="50">
        <f t="shared" si="5"/>
        <v>1593261714</v>
      </c>
      <c r="K56" s="50">
        <f t="shared" si="5"/>
        <v>-89230806</v>
      </c>
      <c r="L56" s="50">
        <f t="shared" si="5"/>
        <v>-392281701</v>
      </c>
      <c r="M56" s="50">
        <f t="shared" si="5"/>
        <v>611581131</v>
      </c>
      <c r="N56" s="50">
        <f t="shared" si="5"/>
        <v>130068624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1723330338</v>
      </c>
      <c r="X56" s="50">
        <f t="shared" si="5"/>
        <v>625056515</v>
      </c>
      <c r="Y56" s="50">
        <f t="shared" si="5"/>
        <v>1098273823</v>
      </c>
      <c r="Z56" s="51">
        <f>+IF(X56&lt;&gt;0,+(Y56/X56)*100,0)</f>
        <v>175.70792346672846</v>
      </c>
      <c r="AA56" s="48">
        <f>SUM(AA53:AA55)</f>
        <v>898198734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>
        <v>4329980</v>
      </c>
      <c r="F58" s="45">
        <v>4329980</v>
      </c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>
        <v>4329980</v>
      </c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490452103</v>
      </c>
      <c r="D59" s="65">
        <f>SUM(D56:D58)</f>
        <v>0</v>
      </c>
      <c r="E59" s="66">
        <f t="shared" si="6"/>
        <v>928840042</v>
      </c>
      <c r="F59" s="67">
        <f t="shared" si="6"/>
        <v>902528714</v>
      </c>
      <c r="G59" s="67">
        <f t="shared" si="6"/>
        <v>1729919409</v>
      </c>
      <c r="H59" s="67">
        <f t="shared" si="6"/>
        <v>667402560</v>
      </c>
      <c r="I59" s="67">
        <f t="shared" si="6"/>
        <v>-804060255</v>
      </c>
      <c r="J59" s="67">
        <f t="shared" si="6"/>
        <v>1593261714</v>
      </c>
      <c r="K59" s="67">
        <f t="shared" si="6"/>
        <v>-89230806</v>
      </c>
      <c r="L59" s="67">
        <f t="shared" si="6"/>
        <v>-392281701</v>
      </c>
      <c r="M59" s="67">
        <f t="shared" si="6"/>
        <v>611581131</v>
      </c>
      <c r="N59" s="67">
        <f t="shared" si="6"/>
        <v>130068624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1723330338</v>
      </c>
      <c r="X59" s="67">
        <f t="shared" si="6"/>
        <v>625056515</v>
      </c>
      <c r="Y59" s="67">
        <f t="shared" si="6"/>
        <v>1098273823</v>
      </c>
      <c r="Z59" s="68">
        <f>+IF(X59&lt;&gt;0,+(Y59/X59)*100,0)</f>
        <v>175.70792346672846</v>
      </c>
      <c r="AA59" s="65">
        <f>SUM(AA56:AA58)</f>
        <v>902528714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470948277</v>
      </c>
      <c r="D9" s="20"/>
      <c r="E9" s="21">
        <v>535776573</v>
      </c>
      <c r="F9" s="22">
        <v>535776573</v>
      </c>
      <c r="G9" s="22">
        <v>39376742</v>
      </c>
      <c r="H9" s="22">
        <v>40431299</v>
      </c>
      <c r="I9" s="22">
        <v>39259299</v>
      </c>
      <c r="J9" s="22">
        <v>119067340</v>
      </c>
      <c r="K9" s="22">
        <v>39633094</v>
      </c>
      <c r="L9" s="22">
        <v>39667218</v>
      </c>
      <c r="M9" s="22">
        <v>39779798</v>
      </c>
      <c r="N9" s="22">
        <v>119080110</v>
      </c>
      <c r="O9" s="22"/>
      <c r="P9" s="22"/>
      <c r="Q9" s="22"/>
      <c r="R9" s="22"/>
      <c r="S9" s="22"/>
      <c r="T9" s="22"/>
      <c r="U9" s="22"/>
      <c r="V9" s="22"/>
      <c r="W9" s="22">
        <v>238147450</v>
      </c>
      <c r="X9" s="22">
        <v>257172749</v>
      </c>
      <c r="Y9" s="22">
        <v>-19025299</v>
      </c>
      <c r="Z9" s="23">
        <v>-7.3978674155713131</v>
      </c>
      <c r="AA9" s="20">
        <v>535776573</v>
      </c>
    </row>
    <row r="10" spans="1:27" x14ac:dyDescent="0.25">
      <c r="A10" s="19" t="s">
        <v>38</v>
      </c>
      <c r="B10" s="15" t="s">
        <v>32</v>
      </c>
      <c r="C10" s="20">
        <v>770178</v>
      </c>
      <c r="D10" s="20"/>
      <c r="E10" s="21">
        <v>8671640</v>
      </c>
      <c r="F10" s="22">
        <v>8671640</v>
      </c>
      <c r="G10" s="22"/>
      <c r="H10" s="22"/>
      <c r="I10" s="22"/>
      <c r="J10" s="22"/>
      <c r="K10" s="22"/>
      <c r="L10" s="22">
        <v>551311</v>
      </c>
      <c r="M10" s="22"/>
      <c r="N10" s="22">
        <v>551311</v>
      </c>
      <c r="O10" s="22"/>
      <c r="P10" s="22"/>
      <c r="Q10" s="22"/>
      <c r="R10" s="22"/>
      <c r="S10" s="22"/>
      <c r="T10" s="22"/>
      <c r="U10" s="22"/>
      <c r="V10" s="22"/>
      <c r="W10" s="22">
        <v>551311</v>
      </c>
      <c r="X10" s="22">
        <v>3815518</v>
      </c>
      <c r="Y10" s="22">
        <v>-3264207</v>
      </c>
      <c r="Z10" s="23">
        <v>-85.550821670871429</v>
      </c>
      <c r="AA10" s="20">
        <v>8671640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3660310</v>
      </c>
      <c r="H13" s="22">
        <v>3742825</v>
      </c>
      <c r="I13" s="22">
        <v>3805374</v>
      </c>
      <c r="J13" s="22">
        <v>11208509</v>
      </c>
      <c r="K13" s="22">
        <v>3744844</v>
      </c>
      <c r="L13" s="22">
        <v>3811957</v>
      </c>
      <c r="M13" s="22">
        <v>3756211</v>
      </c>
      <c r="N13" s="22">
        <v>11313012</v>
      </c>
      <c r="O13" s="22"/>
      <c r="P13" s="22"/>
      <c r="Q13" s="22"/>
      <c r="R13" s="22"/>
      <c r="S13" s="22"/>
      <c r="T13" s="22"/>
      <c r="U13" s="22"/>
      <c r="V13" s="22"/>
      <c r="W13" s="22">
        <v>22521521</v>
      </c>
      <c r="X13" s="22"/>
      <c r="Y13" s="22">
        <v>22521521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5925</v>
      </c>
      <c r="F19" s="22">
        <v>5925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1947</v>
      </c>
      <c r="Y19" s="22">
        <v>-1947</v>
      </c>
      <c r="Z19" s="23">
        <v>-100</v>
      </c>
      <c r="AA19" s="20">
        <v>5925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8508</v>
      </c>
      <c r="F23" s="22">
        <v>8508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4165</v>
      </c>
      <c r="Y23" s="22">
        <v>-4165</v>
      </c>
      <c r="Z23" s="23">
        <v>-100</v>
      </c>
      <c r="AA23" s="20">
        <v>8508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197968023</v>
      </c>
      <c r="D25" s="20"/>
      <c r="E25" s="21">
        <v>206152186</v>
      </c>
      <c r="F25" s="22">
        <v>206152186</v>
      </c>
      <c r="G25" s="22">
        <v>76146744</v>
      </c>
      <c r="H25" s="22"/>
      <c r="I25" s="22">
        <v>750545</v>
      </c>
      <c r="J25" s="22">
        <v>76897289</v>
      </c>
      <c r="K25" s="22">
        <v>724919</v>
      </c>
      <c r="L25" s="22">
        <v>2875583</v>
      </c>
      <c r="M25" s="22">
        <v>63006124</v>
      </c>
      <c r="N25" s="22">
        <v>66606626</v>
      </c>
      <c r="O25" s="22"/>
      <c r="P25" s="22"/>
      <c r="Q25" s="22"/>
      <c r="R25" s="22"/>
      <c r="S25" s="22"/>
      <c r="T25" s="22"/>
      <c r="U25" s="22"/>
      <c r="V25" s="22"/>
      <c r="W25" s="22">
        <v>143503915</v>
      </c>
      <c r="X25" s="22">
        <v>129875874</v>
      </c>
      <c r="Y25" s="22">
        <v>13628041</v>
      </c>
      <c r="Z25" s="23">
        <v>10.493127461071023</v>
      </c>
      <c r="AA25" s="20">
        <v>206152186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669686478</v>
      </c>
      <c r="D32" s="29">
        <f t="shared" ref="D32:Y32" si="0">SUM(D6:D31)</f>
        <v>0</v>
      </c>
      <c r="E32" s="30">
        <f t="shared" si="0"/>
        <v>750614832</v>
      </c>
      <c r="F32" s="31">
        <f t="shared" si="0"/>
        <v>750614832</v>
      </c>
      <c r="G32" s="31">
        <f t="shared" si="0"/>
        <v>119183796</v>
      </c>
      <c r="H32" s="31">
        <f t="shared" si="0"/>
        <v>44174124</v>
      </c>
      <c r="I32" s="31">
        <f t="shared" si="0"/>
        <v>43815218</v>
      </c>
      <c r="J32" s="31">
        <f t="shared" si="0"/>
        <v>207173138</v>
      </c>
      <c r="K32" s="31">
        <f t="shared" si="0"/>
        <v>44102857</v>
      </c>
      <c r="L32" s="31">
        <f t="shared" si="0"/>
        <v>46906069</v>
      </c>
      <c r="M32" s="31">
        <f t="shared" si="0"/>
        <v>106542133</v>
      </c>
      <c r="N32" s="31">
        <f t="shared" si="0"/>
        <v>197551059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404724197</v>
      </c>
      <c r="X32" s="31">
        <f t="shared" si="0"/>
        <v>390870253</v>
      </c>
      <c r="Y32" s="31">
        <f t="shared" si="0"/>
        <v>13853944</v>
      </c>
      <c r="Z32" s="32">
        <f>+IF(X32&lt;&gt;0,+(Y32/X32)*100,0)</f>
        <v>3.5443843305210541</v>
      </c>
      <c r="AA32" s="29">
        <f>SUM(AA6:AA31)</f>
        <v>750614832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244837507</v>
      </c>
      <c r="D34" s="20"/>
      <c r="E34" s="21">
        <v>264345543</v>
      </c>
      <c r="F34" s="22">
        <v>264345543</v>
      </c>
      <c r="G34" s="22">
        <v>19134230</v>
      </c>
      <c r="H34" s="22">
        <v>18576276</v>
      </c>
      <c r="I34" s="22">
        <v>19468286</v>
      </c>
      <c r="J34" s="22">
        <v>57178792</v>
      </c>
      <c r="K34" s="22">
        <v>33504902</v>
      </c>
      <c r="L34" s="22">
        <v>28016159</v>
      </c>
      <c r="M34" s="22">
        <v>29123220</v>
      </c>
      <c r="N34" s="22">
        <v>90644281</v>
      </c>
      <c r="O34" s="22"/>
      <c r="P34" s="22"/>
      <c r="Q34" s="22"/>
      <c r="R34" s="22"/>
      <c r="S34" s="22"/>
      <c r="T34" s="22"/>
      <c r="U34" s="22"/>
      <c r="V34" s="22"/>
      <c r="W34" s="22">
        <v>147823073</v>
      </c>
      <c r="X34" s="22">
        <v>129529626</v>
      </c>
      <c r="Y34" s="22">
        <v>18293447</v>
      </c>
      <c r="Z34" s="23">
        <v>14.122982953722108</v>
      </c>
      <c r="AA34" s="20">
        <v>264345543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17437175</v>
      </c>
      <c r="D37" s="20"/>
      <c r="E37" s="21">
        <v>8254330</v>
      </c>
      <c r="F37" s="22">
        <v>8254330</v>
      </c>
      <c r="G37" s="22">
        <v>49510</v>
      </c>
      <c r="H37" s="22">
        <v>170161</v>
      </c>
      <c r="I37" s="22">
        <v>57114</v>
      </c>
      <c r="J37" s="22">
        <v>276785</v>
      </c>
      <c r="K37" s="22">
        <v>125640</v>
      </c>
      <c r="L37" s="22">
        <v>4096437</v>
      </c>
      <c r="M37" s="22">
        <v>202712</v>
      </c>
      <c r="N37" s="22">
        <v>4424789</v>
      </c>
      <c r="O37" s="22"/>
      <c r="P37" s="22"/>
      <c r="Q37" s="22"/>
      <c r="R37" s="22"/>
      <c r="S37" s="22"/>
      <c r="T37" s="22"/>
      <c r="U37" s="22"/>
      <c r="V37" s="22"/>
      <c r="W37" s="22">
        <v>4701574</v>
      </c>
      <c r="X37" s="22">
        <v>3631933</v>
      </c>
      <c r="Y37" s="22">
        <v>1069641</v>
      </c>
      <c r="Z37" s="23">
        <v>29.451011348502298</v>
      </c>
      <c r="AA37" s="20">
        <v>8254330</v>
      </c>
    </row>
    <row r="38" spans="1:27" x14ac:dyDescent="0.25">
      <c r="A38" s="19" t="s">
        <v>64</v>
      </c>
      <c r="B38" s="15" t="s">
        <v>32</v>
      </c>
      <c r="C38" s="20">
        <v>131567749</v>
      </c>
      <c r="D38" s="20"/>
      <c r="E38" s="21">
        <v>126982687</v>
      </c>
      <c r="F38" s="22">
        <v>126982687</v>
      </c>
      <c r="G38" s="22">
        <v>10158615</v>
      </c>
      <c r="H38" s="22">
        <v>10158615</v>
      </c>
      <c r="I38" s="22">
        <v>10158615</v>
      </c>
      <c r="J38" s="22">
        <v>30475845</v>
      </c>
      <c r="K38" s="22">
        <v>10158615</v>
      </c>
      <c r="L38" s="22">
        <v>10158615</v>
      </c>
      <c r="M38" s="22">
        <v>10158615</v>
      </c>
      <c r="N38" s="22">
        <v>30475845</v>
      </c>
      <c r="O38" s="22"/>
      <c r="P38" s="22"/>
      <c r="Q38" s="22"/>
      <c r="R38" s="22"/>
      <c r="S38" s="22"/>
      <c r="T38" s="22"/>
      <c r="U38" s="22"/>
      <c r="V38" s="22"/>
      <c r="W38" s="22">
        <v>60951690</v>
      </c>
      <c r="X38" s="22">
        <v>60951690</v>
      </c>
      <c r="Y38" s="22"/>
      <c r="Z38" s="23"/>
      <c r="AA38" s="20">
        <v>126982687</v>
      </c>
    </row>
    <row r="39" spans="1:27" x14ac:dyDescent="0.25">
      <c r="A39" s="19" t="s">
        <v>65</v>
      </c>
      <c r="B39" s="15" t="s">
        <v>32</v>
      </c>
      <c r="C39" s="20">
        <v>2811089</v>
      </c>
      <c r="D39" s="20"/>
      <c r="E39" s="21">
        <v>3231005</v>
      </c>
      <c r="F39" s="22">
        <v>3231005</v>
      </c>
      <c r="G39" s="22">
        <v>180359</v>
      </c>
      <c r="H39" s="22">
        <v>291309</v>
      </c>
      <c r="I39" s="22">
        <v>217599</v>
      </c>
      <c r="J39" s="22">
        <v>689267</v>
      </c>
      <c r="K39" s="22">
        <v>224852</v>
      </c>
      <c r="L39" s="22">
        <v>217599</v>
      </c>
      <c r="M39" s="22">
        <v>202888</v>
      </c>
      <c r="N39" s="22">
        <v>645339</v>
      </c>
      <c r="O39" s="22"/>
      <c r="P39" s="22"/>
      <c r="Q39" s="22"/>
      <c r="R39" s="22"/>
      <c r="S39" s="22"/>
      <c r="T39" s="22"/>
      <c r="U39" s="22"/>
      <c r="V39" s="22"/>
      <c r="W39" s="22">
        <v>1334606</v>
      </c>
      <c r="X39" s="22">
        <v>1615536</v>
      </c>
      <c r="Y39" s="22">
        <v>-280930</v>
      </c>
      <c r="Z39" s="23">
        <v>-17.389275138406077</v>
      </c>
      <c r="AA39" s="20">
        <v>3231005</v>
      </c>
    </row>
    <row r="40" spans="1:27" x14ac:dyDescent="0.25">
      <c r="A40" s="19" t="s">
        <v>40</v>
      </c>
      <c r="B40" s="15" t="s">
        <v>32</v>
      </c>
      <c r="C40" s="20">
        <v>34628306</v>
      </c>
      <c r="D40" s="20"/>
      <c r="E40" s="21">
        <v>7557</v>
      </c>
      <c r="F40" s="22">
        <v>7557</v>
      </c>
      <c r="G40" s="22">
        <v>727</v>
      </c>
      <c r="H40" s="22">
        <v>727</v>
      </c>
      <c r="I40" s="22">
        <v>704</v>
      </c>
      <c r="J40" s="22">
        <v>2158</v>
      </c>
      <c r="K40" s="22">
        <v>643</v>
      </c>
      <c r="L40" s="22">
        <v>622</v>
      </c>
      <c r="M40" s="22">
        <v>643</v>
      </c>
      <c r="N40" s="22">
        <v>1908</v>
      </c>
      <c r="O40" s="22"/>
      <c r="P40" s="22"/>
      <c r="Q40" s="22"/>
      <c r="R40" s="22"/>
      <c r="S40" s="22"/>
      <c r="T40" s="22"/>
      <c r="U40" s="22"/>
      <c r="V40" s="22"/>
      <c r="W40" s="22">
        <v>4066</v>
      </c>
      <c r="X40" s="22">
        <v>3781</v>
      </c>
      <c r="Y40" s="22">
        <v>285</v>
      </c>
      <c r="Z40" s="23">
        <v>7.5376884422110546</v>
      </c>
      <c r="AA40" s="20">
        <v>7557</v>
      </c>
    </row>
    <row r="41" spans="1:27" x14ac:dyDescent="0.25">
      <c r="A41" s="19" t="s">
        <v>66</v>
      </c>
      <c r="B41" s="15" t="s">
        <v>32</v>
      </c>
      <c r="C41" s="20">
        <v>26815593</v>
      </c>
      <c r="D41" s="20"/>
      <c r="E41" s="21">
        <v>28209827</v>
      </c>
      <c r="F41" s="22">
        <v>28209827</v>
      </c>
      <c r="G41" s="22">
        <v>31977</v>
      </c>
      <c r="H41" s="22">
        <v>123089</v>
      </c>
      <c r="I41" s="22">
        <v>1032621</v>
      </c>
      <c r="J41" s="22">
        <v>1187687</v>
      </c>
      <c r="K41" s="22">
        <v>3047636</v>
      </c>
      <c r="L41" s="22">
        <v>2229449</v>
      </c>
      <c r="M41" s="22">
        <v>1453137</v>
      </c>
      <c r="N41" s="22">
        <v>6730222</v>
      </c>
      <c r="O41" s="22"/>
      <c r="P41" s="22"/>
      <c r="Q41" s="22"/>
      <c r="R41" s="22"/>
      <c r="S41" s="22"/>
      <c r="T41" s="22"/>
      <c r="U41" s="22"/>
      <c r="V41" s="22"/>
      <c r="W41" s="22">
        <v>7917909</v>
      </c>
      <c r="X41" s="22">
        <v>10719788</v>
      </c>
      <c r="Y41" s="22">
        <v>-2801879</v>
      </c>
      <c r="Z41" s="23">
        <v>-26.137447867439167</v>
      </c>
      <c r="AA41" s="20">
        <v>28209827</v>
      </c>
    </row>
    <row r="42" spans="1:27" x14ac:dyDescent="0.25">
      <c r="A42" s="19" t="s">
        <v>67</v>
      </c>
      <c r="B42" s="15" t="s">
        <v>32</v>
      </c>
      <c r="C42" s="20">
        <v>24221798</v>
      </c>
      <c r="D42" s="20"/>
      <c r="E42" s="21">
        <v>23400000</v>
      </c>
      <c r="F42" s="22">
        <v>23400000</v>
      </c>
      <c r="G42" s="22"/>
      <c r="H42" s="22">
        <v>687876</v>
      </c>
      <c r="I42" s="22">
        <v>643250</v>
      </c>
      <c r="J42" s="22">
        <v>1331126</v>
      </c>
      <c r="K42" s="22">
        <v>2500506</v>
      </c>
      <c r="L42" s="22">
        <v>1816286</v>
      </c>
      <c r="M42" s="22">
        <v>3227374</v>
      </c>
      <c r="N42" s="22">
        <v>7544166</v>
      </c>
      <c r="O42" s="22"/>
      <c r="P42" s="22"/>
      <c r="Q42" s="22"/>
      <c r="R42" s="22"/>
      <c r="S42" s="22"/>
      <c r="T42" s="22"/>
      <c r="U42" s="22"/>
      <c r="V42" s="22"/>
      <c r="W42" s="22">
        <v>8875292</v>
      </c>
      <c r="X42" s="22">
        <v>9594000</v>
      </c>
      <c r="Y42" s="22">
        <v>-718708</v>
      </c>
      <c r="Z42" s="23">
        <v>-7.4912236814675834</v>
      </c>
      <c r="AA42" s="20">
        <v>23400000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>
        <v>338795</v>
      </c>
      <c r="H43" s="22">
        <v>-338795</v>
      </c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166726060</v>
      </c>
      <c r="D44" s="20"/>
      <c r="E44" s="21">
        <v>90408969</v>
      </c>
      <c r="F44" s="22">
        <v>90408969</v>
      </c>
      <c r="G44" s="22">
        <v>1551366</v>
      </c>
      <c r="H44" s="22">
        <v>13144788</v>
      </c>
      <c r="I44" s="22">
        <v>15887844</v>
      </c>
      <c r="J44" s="22">
        <v>30583998</v>
      </c>
      <c r="K44" s="22">
        <v>10643270</v>
      </c>
      <c r="L44" s="22">
        <v>15101590</v>
      </c>
      <c r="M44" s="22">
        <v>12043466</v>
      </c>
      <c r="N44" s="22">
        <v>37788326</v>
      </c>
      <c r="O44" s="22"/>
      <c r="P44" s="22"/>
      <c r="Q44" s="22"/>
      <c r="R44" s="22"/>
      <c r="S44" s="22"/>
      <c r="T44" s="22"/>
      <c r="U44" s="22"/>
      <c r="V44" s="22"/>
      <c r="W44" s="22">
        <v>68372324</v>
      </c>
      <c r="X44" s="22">
        <v>54245533</v>
      </c>
      <c r="Y44" s="22">
        <v>14126791</v>
      </c>
      <c r="Z44" s="23">
        <v>26.042312092315512</v>
      </c>
      <c r="AA44" s="20">
        <v>90408969</v>
      </c>
    </row>
    <row r="45" spans="1:27" x14ac:dyDescent="0.25">
      <c r="A45" s="19" t="s">
        <v>70</v>
      </c>
      <c r="B45" s="15" t="s">
        <v>32</v>
      </c>
      <c r="C45" s="20">
        <v>2089960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651135237</v>
      </c>
      <c r="D47" s="29">
        <f t="shared" ref="D47:Y47" si="1">SUM(D34:D46)</f>
        <v>0</v>
      </c>
      <c r="E47" s="30">
        <f t="shared" si="1"/>
        <v>544839918</v>
      </c>
      <c r="F47" s="31">
        <f t="shared" si="1"/>
        <v>544839918</v>
      </c>
      <c r="G47" s="31">
        <f t="shared" si="1"/>
        <v>31445579</v>
      </c>
      <c r="H47" s="31">
        <f t="shared" si="1"/>
        <v>42814046</v>
      </c>
      <c r="I47" s="31">
        <f t="shared" si="1"/>
        <v>47466033</v>
      </c>
      <c r="J47" s="31">
        <f t="shared" si="1"/>
        <v>121725658</v>
      </c>
      <c r="K47" s="31">
        <f t="shared" si="1"/>
        <v>60206064</v>
      </c>
      <c r="L47" s="31">
        <f t="shared" si="1"/>
        <v>61636757</v>
      </c>
      <c r="M47" s="31">
        <f t="shared" si="1"/>
        <v>56412055</v>
      </c>
      <c r="N47" s="31">
        <f t="shared" si="1"/>
        <v>178254876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299980534</v>
      </c>
      <c r="X47" s="31">
        <f t="shared" si="1"/>
        <v>270291887</v>
      </c>
      <c r="Y47" s="31">
        <f t="shared" si="1"/>
        <v>29688647</v>
      </c>
      <c r="Z47" s="32">
        <f>+IF(X47&lt;&gt;0,+(Y47/X47)*100,0)</f>
        <v>10.983920875138956</v>
      </c>
      <c r="AA47" s="29">
        <f>SUM(AA34:AA46)</f>
        <v>544839918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18551241</v>
      </c>
      <c r="D48" s="39">
        <f t="shared" si="2"/>
        <v>0</v>
      </c>
      <c r="E48" s="40">
        <f t="shared" si="2"/>
        <v>205774914</v>
      </c>
      <c r="F48" s="41">
        <f t="shared" si="2"/>
        <v>205774914</v>
      </c>
      <c r="G48" s="41">
        <f t="shared" si="2"/>
        <v>87738217</v>
      </c>
      <c r="H48" s="41">
        <f t="shared" si="2"/>
        <v>1360078</v>
      </c>
      <c r="I48" s="41">
        <f t="shared" si="2"/>
        <v>-3650815</v>
      </c>
      <c r="J48" s="41">
        <f t="shared" si="2"/>
        <v>85447480</v>
      </c>
      <c r="K48" s="41">
        <f t="shared" si="2"/>
        <v>-16103207</v>
      </c>
      <c r="L48" s="41">
        <f t="shared" si="2"/>
        <v>-14730688</v>
      </c>
      <c r="M48" s="41">
        <f t="shared" si="2"/>
        <v>50130078</v>
      </c>
      <c r="N48" s="41">
        <f t="shared" si="2"/>
        <v>19296183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104743663</v>
      </c>
      <c r="X48" s="41">
        <f t="shared" si="2"/>
        <v>120578366</v>
      </c>
      <c r="Y48" s="41">
        <f t="shared" si="2"/>
        <v>-15834703</v>
      </c>
      <c r="Z48" s="42">
        <f>+IF(X48&lt;&gt;0,+(Y48/X48)*100,0)</f>
        <v>-13.13229190715688</v>
      </c>
      <c r="AA48" s="39">
        <f>+AA32-AA47</f>
        <v>205774914</v>
      </c>
    </row>
    <row r="49" spans="1:27" x14ac:dyDescent="0.25">
      <c r="A49" s="43" t="s">
        <v>74</v>
      </c>
      <c r="B49" s="15" t="s">
        <v>32</v>
      </c>
      <c r="C49" s="20">
        <v>25832954</v>
      </c>
      <c r="D49" s="20"/>
      <c r="E49" s="21">
        <v>30500000</v>
      </c>
      <c r="F49" s="22">
        <v>30500000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11285000</v>
      </c>
      <c r="Y49" s="22">
        <v>-11285000</v>
      </c>
      <c r="Z49" s="23">
        <v>-100</v>
      </c>
      <c r="AA49" s="20">
        <v>30500000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44384195</v>
      </c>
      <c r="D51" s="48">
        <f t="shared" si="3"/>
        <v>0</v>
      </c>
      <c r="E51" s="49">
        <f t="shared" si="3"/>
        <v>236274914</v>
      </c>
      <c r="F51" s="50">
        <f t="shared" si="3"/>
        <v>236274914</v>
      </c>
      <c r="G51" s="50">
        <f t="shared" si="3"/>
        <v>87738217</v>
      </c>
      <c r="H51" s="50">
        <f t="shared" si="3"/>
        <v>1360078</v>
      </c>
      <c r="I51" s="50">
        <f t="shared" si="3"/>
        <v>-3650815</v>
      </c>
      <c r="J51" s="50">
        <f t="shared" si="3"/>
        <v>85447480</v>
      </c>
      <c r="K51" s="50">
        <f t="shared" si="3"/>
        <v>-16103207</v>
      </c>
      <c r="L51" s="50">
        <f t="shared" si="3"/>
        <v>-14730688</v>
      </c>
      <c r="M51" s="50">
        <f t="shared" si="3"/>
        <v>50130078</v>
      </c>
      <c r="N51" s="50">
        <f t="shared" si="3"/>
        <v>19296183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104743663</v>
      </c>
      <c r="X51" s="50">
        <f t="shared" si="3"/>
        <v>131863366</v>
      </c>
      <c r="Y51" s="50">
        <f t="shared" si="3"/>
        <v>-27119703</v>
      </c>
      <c r="Z51" s="51">
        <f>+IF(X51&lt;&gt;0,+(Y51/X51)*100,0)</f>
        <v>-20.566518072957425</v>
      </c>
      <c r="AA51" s="48">
        <f>SUM(AA48:AA50)</f>
        <v>236274914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44384195</v>
      </c>
      <c r="D53" s="54">
        <f>+D51-D52</f>
        <v>0</v>
      </c>
      <c r="E53" s="55">
        <f t="shared" si="4"/>
        <v>236274914</v>
      </c>
      <c r="F53" s="56">
        <f t="shared" si="4"/>
        <v>236274914</v>
      </c>
      <c r="G53" s="56">
        <f t="shared" si="4"/>
        <v>87738217</v>
      </c>
      <c r="H53" s="56">
        <f t="shared" si="4"/>
        <v>1360078</v>
      </c>
      <c r="I53" s="56">
        <f t="shared" si="4"/>
        <v>-3650815</v>
      </c>
      <c r="J53" s="56">
        <f t="shared" si="4"/>
        <v>85447480</v>
      </c>
      <c r="K53" s="56">
        <f t="shared" si="4"/>
        <v>-16103207</v>
      </c>
      <c r="L53" s="56">
        <f t="shared" si="4"/>
        <v>-14730688</v>
      </c>
      <c r="M53" s="56">
        <f t="shared" si="4"/>
        <v>50130078</v>
      </c>
      <c r="N53" s="56">
        <f t="shared" si="4"/>
        <v>19296183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104743663</v>
      </c>
      <c r="X53" s="56">
        <f t="shared" si="4"/>
        <v>131863366</v>
      </c>
      <c r="Y53" s="56">
        <f t="shared" si="4"/>
        <v>-27119703</v>
      </c>
      <c r="Z53" s="57">
        <f>+IF(X53&lt;&gt;0,+(Y53/X53)*100,0)</f>
        <v>-20.566518072957425</v>
      </c>
      <c r="AA53" s="54">
        <f>+AA51-AA52</f>
        <v>236274914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44384195</v>
      </c>
      <c r="D56" s="48">
        <f>SUM(D53:D55)</f>
        <v>0</v>
      </c>
      <c r="E56" s="49">
        <f t="shared" si="5"/>
        <v>236274914</v>
      </c>
      <c r="F56" s="50">
        <f t="shared" si="5"/>
        <v>236274914</v>
      </c>
      <c r="G56" s="50">
        <f t="shared" si="5"/>
        <v>87738217</v>
      </c>
      <c r="H56" s="50">
        <f t="shared" si="5"/>
        <v>1360078</v>
      </c>
      <c r="I56" s="50">
        <f t="shared" si="5"/>
        <v>-3650815</v>
      </c>
      <c r="J56" s="50">
        <f t="shared" si="5"/>
        <v>85447480</v>
      </c>
      <c r="K56" s="50">
        <f t="shared" si="5"/>
        <v>-16103207</v>
      </c>
      <c r="L56" s="50">
        <f t="shared" si="5"/>
        <v>-14730688</v>
      </c>
      <c r="M56" s="50">
        <f t="shared" si="5"/>
        <v>50130078</v>
      </c>
      <c r="N56" s="50">
        <f t="shared" si="5"/>
        <v>19296183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104743663</v>
      </c>
      <c r="X56" s="50">
        <f t="shared" si="5"/>
        <v>131863366</v>
      </c>
      <c r="Y56" s="50">
        <f t="shared" si="5"/>
        <v>-27119703</v>
      </c>
      <c r="Z56" s="51">
        <f>+IF(X56&lt;&gt;0,+(Y56/X56)*100,0)</f>
        <v>-20.566518072957425</v>
      </c>
      <c r="AA56" s="48">
        <f>SUM(AA53:AA55)</f>
        <v>236274914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44384195</v>
      </c>
      <c r="D59" s="65">
        <f>SUM(D56:D58)</f>
        <v>0</v>
      </c>
      <c r="E59" s="66">
        <f t="shared" si="6"/>
        <v>236274914</v>
      </c>
      <c r="F59" s="67">
        <f t="shared" si="6"/>
        <v>236274914</v>
      </c>
      <c r="G59" s="67">
        <f t="shared" si="6"/>
        <v>87738217</v>
      </c>
      <c r="H59" s="67">
        <f t="shared" si="6"/>
        <v>1360078</v>
      </c>
      <c r="I59" s="67">
        <f t="shared" si="6"/>
        <v>-3650815</v>
      </c>
      <c r="J59" s="67">
        <f t="shared" si="6"/>
        <v>85447480</v>
      </c>
      <c r="K59" s="67">
        <f t="shared" si="6"/>
        <v>-16103207</v>
      </c>
      <c r="L59" s="67">
        <f t="shared" si="6"/>
        <v>-14730688</v>
      </c>
      <c r="M59" s="67">
        <f t="shared" si="6"/>
        <v>50130078</v>
      </c>
      <c r="N59" s="67">
        <f t="shared" si="6"/>
        <v>19296183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104743663</v>
      </c>
      <c r="X59" s="67">
        <f t="shared" si="6"/>
        <v>131863366</v>
      </c>
      <c r="Y59" s="67">
        <f t="shared" si="6"/>
        <v>-27119703</v>
      </c>
      <c r="Z59" s="68">
        <f>+IF(X59&lt;&gt;0,+(Y59/X59)*100,0)</f>
        <v>-20.566518072957425</v>
      </c>
      <c r="AA59" s="65">
        <f>SUM(AA56:AA58)</f>
        <v>236274914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290782749</v>
      </c>
      <c r="D9" s="20"/>
      <c r="E9" s="21">
        <v>330538630</v>
      </c>
      <c r="F9" s="22">
        <v>330538630</v>
      </c>
      <c r="G9" s="22"/>
      <c r="H9" s="22">
        <v>25769106</v>
      </c>
      <c r="I9" s="22">
        <v>51542003</v>
      </c>
      <c r="J9" s="22">
        <v>77311109</v>
      </c>
      <c r="K9" s="22">
        <v>19787582</v>
      </c>
      <c r="L9" s="22">
        <v>25788189</v>
      </c>
      <c r="M9" s="22">
        <v>26174412</v>
      </c>
      <c r="N9" s="22">
        <v>71750183</v>
      </c>
      <c r="O9" s="22"/>
      <c r="P9" s="22"/>
      <c r="Q9" s="22"/>
      <c r="R9" s="22"/>
      <c r="S9" s="22"/>
      <c r="T9" s="22"/>
      <c r="U9" s="22"/>
      <c r="V9" s="22"/>
      <c r="W9" s="22">
        <v>149061292</v>
      </c>
      <c r="X9" s="22">
        <v>165269316</v>
      </c>
      <c r="Y9" s="22">
        <v>-16208024</v>
      </c>
      <c r="Z9" s="23">
        <v>-9.8070376233662149</v>
      </c>
      <c r="AA9" s="20">
        <v>330538630</v>
      </c>
    </row>
    <row r="10" spans="1:27" x14ac:dyDescent="0.25">
      <c r="A10" s="19" t="s">
        <v>38</v>
      </c>
      <c r="B10" s="15" t="s">
        <v>32</v>
      </c>
      <c r="C10" s="20">
        <v>4917623</v>
      </c>
      <c r="D10" s="20"/>
      <c r="E10" s="21">
        <v>5000000</v>
      </c>
      <c r="F10" s="22">
        <v>5000000</v>
      </c>
      <c r="G10" s="22"/>
      <c r="H10" s="22">
        <v>1024095</v>
      </c>
      <c r="I10" s="22">
        <v>1294822</v>
      </c>
      <c r="J10" s="22">
        <v>2318917</v>
      </c>
      <c r="K10" s="22">
        <v>985127</v>
      </c>
      <c r="L10" s="22">
        <v>1329833</v>
      </c>
      <c r="M10" s="22">
        <v>1350690</v>
      </c>
      <c r="N10" s="22">
        <v>3665650</v>
      </c>
      <c r="O10" s="22"/>
      <c r="P10" s="22"/>
      <c r="Q10" s="22"/>
      <c r="R10" s="22"/>
      <c r="S10" s="22"/>
      <c r="T10" s="22"/>
      <c r="U10" s="22"/>
      <c r="V10" s="22"/>
      <c r="W10" s="22">
        <v>5984567</v>
      </c>
      <c r="X10" s="22">
        <v>2500002</v>
      </c>
      <c r="Y10" s="22">
        <v>3484565</v>
      </c>
      <c r="Z10" s="23">
        <v>139.38248849400921</v>
      </c>
      <c r="AA10" s="20">
        <v>5000000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84866697</v>
      </c>
      <c r="D13" s="20"/>
      <c r="E13" s="21">
        <v>70591160</v>
      </c>
      <c r="F13" s="22">
        <v>70591160</v>
      </c>
      <c r="G13" s="22"/>
      <c r="H13" s="22"/>
      <c r="I13" s="22"/>
      <c r="J13" s="22"/>
      <c r="K13" s="22"/>
      <c r="L13" s="22">
        <v>25680662</v>
      </c>
      <c r="M13" s="22"/>
      <c r="N13" s="22">
        <v>25680662</v>
      </c>
      <c r="O13" s="22"/>
      <c r="P13" s="22"/>
      <c r="Q13" s="22"/>
      <c r="R13" s="22"/>
      <c r="S13" s="22"/>
      <c r="T13" s="22"/>
      <c r="U13" s="22"/>
      <c r="V13" s="22"/>
      <c r="W13" s="22">
        <v>25680662</v>
      </c>
      <c r="X13" s="22">
        <v>35295582</v>
      </c>
      <c r="Y13" s="22">
        <v>-9614920</v>
      </c>
      <c r="Z13" s="23">
        <v>-27.241143098306186</v>
      </c>
      <c r="AA13" s="20">
        <v>70591160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4840425</v>
      </c>
      <c r="D17" s="20"/>
      <c r="E17" s="21">
        <v>5242870</v>
      </c>
      <c r="F17" s="22">
        <v>5242870</v>
      </c>
      <c r="G17" s="22"/>
      <c r="H17" s="22">
        <v>418049</v>
      </c>
      <c r="I17" s="22">
        <v>831507</v>
      </c>
      <c r="J17" s="22">
        <v>1249556</v>
      </c>
      <c r="K17" s="22">
        <v>156935</v>
      </c>
      <c r="L17" s="22">
        <v>416290</v>
      </c>
      <c r="M17" s="22">
        <v>414531</v>
      </c>
      <c r="N17" s="22">
        <v>987756</v>
      </c>
      <c r="O17" s="22"/>
      <c r="P17" s="22"/>
      <c r="Q17" s="22"/>
      <c r="R17" s="22"/>
      <c r="S17" s="22"/>
      <c r="T17" s="22"/>
      <c r="U17" s="22"/>
      <c r="V17" s="22"/>
      <c r="W17" s="22">
        <v>2237312</v>
      </c>
      <c r="X17" s="22">
        <v>2621436</v>
      </c>
      <c r="Y17" s="22">
        <v>-384124</v>
      </c>
      <c r="Z17" s="23">
        <v>-14.653190083603032</v>
      </c>
      <c r="AA17" s="20">
        <v>5242870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1000</v>
      </c>
      <c r="F19" s="22">
        <v>1000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498</v>
      </c>
      <c r="Y19" s="22">
        <v>-498</v>
      </c>
      <c r="Z19" s="23">
        <v>-100</v>
      </c>
      <c r="AA19" s="20">
        <v>1000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90101301</v>
      </c>
      <c r="D25" s="20"/>
      <c r="E25" s="21">
        <v>91754000</v>
      </c>
      <c r="F25" s="22">
        <v>91754000</v>
      </c>
      <c r="G25" s="22"/>
      <c r="H25" s="22">
        <v>38230848</v>
      </c>
      <c r="I25" s="22"/>
      <c r="J25" s="22">
        <v>38230848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38230848</v>
      </c>
      <c r="X25" s="22">
        <v>45877002</v>
      </c>
      <c r="Y25" s="22">
        <v>-7646154</v>
      </c>
      <c r="Z25" s="23">
        <v>-16.666638330028626</v>
      </c>
      <c r="AA25" s="20">
        <v>91754000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475508795</v>
      </c>
      <c r="D32" s="29">
        <f t="shared" ref="D32:Y32" si="0">SUM(D6:D31)</f>
        <v>0</v>
      </c>
      <c r="E32" s="30">
        <f t="shared" si="0"/>
        <v>503127660</v>
      </c>
      <c r="F32" s="31">
        <f t="shared" si="0"/>
        <v>503127660</v>
      </c>
      <c r="G32" s="31">
        <f t="shared" si="0"/>
        <v>0</v>
      </c>
      <c r="H32" s="31">
        <f t="shared" si="0"/>
        <v>65442098</v>
      </c>
      <c r="I32" s="31">
        <f t="shared" si="0"/>
        <v>53668332</v>
      </c>
      <c r="J32" s="31">
        <f t="shared" si="0"/>
        <v>119110430</v>
      </c>
      <c r="K32" s="31">
        <f t="shared" si="0"/>
        <v>20929644</v>
      </c>
      <c r="L32" s="31">
        <f t="shared" si="0"/>
        <v>53214974</v>
      </c>
      <c r="M32" s="31">
        <f t="shared" si="0"/>
        <v>27939633</v>
      </c>
      <c r="N32" s="31">
        <f t="shared" si="0"/>
        <v>102084251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221194681</v>
      </c>
      <c r="X32" s="31">
        <f t="shared" si="0"/>
        <v>251563836</v>
      </c>
      <c r="Y32" s="31">
        <f t="shared" si="0"/>
        <v>-30369155</v>
      </c>
      <c r="Z32" s="32">
        <f>+IF(X32&lt;&gt;0,+(Y32/X32)*100,0)</f>
        <v>-12.072146570383829</v>
      </c>
      <c r="AA32" s="29">
        <f>SUM(AA6:AA31)</f>
        <v>503127660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208787091</v>
      </c>
      <c r="D34" s="20"/>
      <c r="E34" s="21">
        <v>260976440</v>
      </c>
      <c r="F34" s="22">
        <v>260976440</v>
      </c>
      <c r="G34" s="22"/>
      <c r="H34" s="22">
        <v>11053253</v>
      </c>
      <c r="I34" s="22">
        <v>33269200</v>
      </c>
      <c r="J34" s="22">
        <v>44322453</v>
      </c>
      <c r="K34" s="22">
        <v>16398204</v>
      </c>
      <c r="L34" s="22">
        <v>21713792</v>
      </c>
      <c r="M34" s="22">
        <v>16636797</v>
      </c>
      <c r="N34" s="22">
        <v>54748793</v>
      </c>
      <c r="O34" s="22"/>
      <c r="P34" s="22"/>
      <c r="Q34" s="22"/>
      <c r="R34" s="22"/>
      <c r="S34" s="22"/>
      <c r="T34" s="22"/>
      <c r="U34" s="22"/>
      <c r="V34" s="22"/>
      <c r="W34" s="22">
        <v>99071246</v>
      </c>
      <c r="X34" s="22">
        <v>130488270</v>
      </c>
      <c r="Y34" s="22">
        <v>-31417024</v>
      </c>
      <c r="Z34" s="23">
        <v>-24.076512011386157</v>
      </c>
      <c r="AA34" s="20">
        <v>260976440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16099904</v>
      </c>
      <c r="D37" s="20"/>
      <c r="E37" s="21">
        <v>28223550</v>
      </c>
      <c r="F37" s="22">
        <v>28223550</v>
      </c>
      <c r="G37" s="22"/>
      <c r="H37" s="22">
        <v>1094180</v>
      </c>
      <c r="I37" s="22">
        <v>785712</v>
      </c>
      <c r="J37" s="22">
        <v>1879892</v>
      </c>
      <c r="K37" s="22">
        <v>369428</v>
      </c>
      <c r="L37" s="22">
        <v>718668</v>
      </c>
      <c r="M37" s="22">
        <v>383456</v>
      </c>
      <c r="N37" s="22">
        <v>1471552</v>
      </c>
      <c r="O37" s="22"/>
      <c r="P37" s="22"/>
      <c r="Q37" s="22"/>
      <c r="R37" s="22"/>
      <c r="S37" s="22"/>
      <c r="T37" s="22"/>
      <c r="U37" s="22"/>
      <c r="V37" s="22"/>
      <c r="W37" s="22">
        <v>3351444</v>
      </c>
      <c r="X37" s="22">
        <v>14111778</v>
      </c>
      <c r="Y37" s="22">
        <v>-10760334</v>
      </c>
      <c r="Z37" s="23">
        <v>-76.250731835492317</v>
      </c>
      <c r="AA37" s="20">
        <v>28223550</v>
      </c>
    </row>
    <row r="38" spans="1:27" x14ac:dyDescent="0.25">
      <c r="A38" s="19" t="s">
        <v>64</v>
      </c>
      <c r="B38" s="15" t="s">
        <v>32</v>
      </c>
      <c r="C38" s="20">
        <v>-40495274</v>
      </c>
      <c r="D38" s="20"/>
      <c r="E38" s="21">
        <v>96536010</v>
      </c>
      <c r="F38" s="22">
        <v>96536010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48268008</v>
      </c>
      <c r="Y38" s="22">
        <v>-48268008</v>
      </c>
      <c r="Z38" s="23">
        <v>-100</v>
      </c>
      <c r="AA38" s="20">
        <v>96536010</v>
      </c>
    </row>
    <row r="39" spans="1:27" x14ac:dyDescent="0.25">
      <c r="A39" s="19" t="s">
        <v>65</v>
      </c>
      <c r="B39" s="15" t="s">
        <v>32</v>
      </c>
      <c r="C39" s="20">
        <v>421357</v>
      </c>
      <c r="D39" s="20"/>
      <c r="E39" s="21">
        <v>500370</v>
      </c>
      <c r="F39" s="22">
        <v>500370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250188</v>
      </c>
      <c r="Y39" s="22">
        <v>-250188</v>
      </c>
      <c r="Z39" s="23">
        <v>-100</v>
      </c>
      <c r="AA39" s="20">
        <v>500370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2513095</v>
      </c>
      <c r="D41" s="20"/>
      <c r="E41" s="21">
        <v>22895060</v>
      </c>
      <c r="F41" s="22">
        <v>22895060</v>
      </c>
      <c r="G41" s="22"/>
      <c r="H41" s="22">
        <v>-207111</v>
      </c>
      <c r="I41" s="22">
        <v>524508</v>
      </c>
      <c r="J41" s="22">
        <v>317397</v>
      </c>
      <c r="K41" s="22">
        <v>62292</v>
      </c>
      <c r="L41" s="22">
        <v>37539</v>
      </c>
      <c r="M41" s="22">
        <v>83932</v>
      </c>
      <c r="N41" s="22">
        <v>183763</v>
      </c>
      <c r="O41" s="22"/>
      <c r="P41" s="22"/>
      <c r="Q41" s="22"/>
      <c r="R41" s="22"/>
      <c r="S41" s="22"/>
      <c r="T41" s="22"/>
      <c r="U41" s="22"/>
      <c r="V41" s="22"/>
      <c r="W41" s="22">
        <v>501160</v>
      </c>
      <c r="X41" s="22">
        <v>11447532</v>
      </c>
      <c r="Y41" s="22">
        <v>-10946372</v>
      </c>
      <c r="Z41" s="23">
        <v>-95.622113133206355</v>
      </c>
      <c r="AA41" s="20">
        <v>22895060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165400681</v>
      </c>
      <c r="D43" s="20"/>
      <c r="E43" s="21">
        <v>28835440</v>
      </c>
      <c r="F43" s="22">
        <v>28835440</v>
      </c>
      <c r="G43" s="22"/>
      <c r="H43" s="22">
        <v>2042245</v>
      </c>
      <c r="I43" s="22">
        <v>6719929</v>
      </c>
      <c r="J43" s="22">
        <v>8762174</v>
      </c>
      <c r="K43" s="22"/>
      <c r="L43" s="22">
        <v>2386277</v>
      </c>
      <c r="M43" s="22"/>
      <c r="N43" s="22">
        <v>2386277</v>
      </c>
      <c r="O43" s="22"/>
      <c r="P43" s="22"/>
      <c r="Q43" s="22"/>
      <c r="R43" s="22"/>
      <c r="S43" s="22"/>
      <c r="T43" s="22"/>
      <c r="U43" s="22"/>
      <c r="V43" s="22"/>
      <c r="W43" s="22">
        <v>11148451</v>
      </c>
      <c r="X43" s="22">
        <v>14417718</v>
      </c>
      <c r="Y43" s="22">
        <v>-3269267</v>
      </c>
      <c r="Z43" s="23">
        <v>-22.675342935685105</v>
      </c>
      <c r="AA43" s="20">
        <v>28835440</v>
      </c>
    </row>
    <row r="44" spans="1:27" x14ac:dyDescent="0.25">
      <c r="A44" s="19" t="s">
        <v>69</v>
      </c>
      <c r="B44" s="15" t="s">
        <v>32</v>
      </c>
      <c r="C44" s="20">
        <v>162182027</v>
      </c>
      <c r="D44" s="20"/>
      <c r="E44" s="21">
        <v>155873450</v>
      </c>
      <c r="F44" s="22">
        <v>155873450</v>
      </c>
      <c r="G44" s="22"/>
      <c r="H44" s="22">
        <v>13702131</v>
      </c>
      <c r="I44" s="22">
        <v>13984082</v>
      </c>
      <c r="J44" s="22">
        <v>27686213</v>
      </c>
      <c r="K44" s="22">
        <v>14607087</v>
      </c>
      <c r="L44" s="22">
        <v>6731892</v>
      </c>
      <c r="M44" s="22">
        <v>21894626</v>
      </c>
      <c r="N44" s="22">
        <v>43233605</v>
      </c>
      <c r="O44" s="22"/>
      <c r="P44" s="22"/>
      <c r="Q44" s="22"/>
      <c r="R44" s="22"/>
      <c r="S44" s="22"/>
      <c r="T44" s="22"/>
      <c r="U44" s="22"/>
      <c r="V44" s="22"/>
      <c r="W44" s="22">
        <v>70919818</v>
      </c>
      <c r="X44" s="22">
        <v>77936736</v>
      </c>
      <c r="Y44" s="22">
        <v>-7016918</v>
      </c>
      <c r="Z44" s="23">
        <v>-9.003351128279224</v>
      </c>
      <c r="AA44" s="20">
        <v>155873450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514908881</v>
      </c>
      <c r="D47" s="29">
        <f t="shared" ref="D47:Y47" si="1">SUM(D34:D46)</f>
        <v>0</v>
      </c>
      <c r="E47" s="30">
        <f t="shared" si="1"/>
        <v>593840320</v>
      </c>
      <c r="F47" s="31">
        <f t="shared" si="1"/>
        <v>593840320</v>
      </c>
      <c r="G47" s="31">
        <f t="shared" si="1"/>
        <v>0</v>
      </c>
      <c r="H47" s="31">
        <f t="shared" si="1"/>
        <v>27684698</v>
      </c>
      <c r="I47" s="31">
        <f t="shared" si="1"/>
        <v>55283431</v>
      </c>
      <c r="J47" s="31">
        <f t="shared" si="1"/>
        <v>82968129</v>
      </c>
      <c r="K47" s="31">
        <f t="shared" si="1"/>
        <v>31437011</v>
      </c>
      <c r="L47" s="31">
        <f t="shared" si="1"/>
        <v>31588168</v>
      </c>
      <c r="M47" s="31">
        <f t="shared" si="1"/>
        <v>38998811</v>
      </c>
      <c r="N47" s="31">
        <f t="shared" si="1"/>
        <v>102023990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184992119</v>
      </c>
      <c r="X47" s="31">
        <f t="shared" si="1"/>
        <v>296920230</v>
      </c>
      <c r="Y47" s="31">
        <f t="shared" si="1"/>
        <v>-111928111</v>
      </c>
      <c r="Z47" s="32">
        <f>+IF(X47&lt;&gt;0,+(Y47/X47)*100,0)</f>
        <v>-37.696357368442023</v>
      </c>
      <c r="AA47" s="29">
        <f>SUM(AA34:AA46)</f>
        <v>593840320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-39400086</v>
      </c>
      <c r="D48" s="39">
        <f t="shared" si="2"/>
        <v>0</v>
      </c>
      <c r="E48" s="40">
        <f t="shared" si="2"/>
        <v>-90712660</v>
      </c>
      <c r="F48" s="41">
        <f t="shared" si="2"/>
        <v>-90712660</v>
      </c>
      <c r="G48" s="41">
        <f t="shared" si="2"/>
        <v>0</v>
      </c>
      <c r="H48" s="41">
        <f t="shared" si="2"/>
        <v>37757400</v>
      </c>
      <c r="I48" s="41">
        <f t="shared" si="2"/>
        <v>-1615099</v>
      </c>
      <c r="J48" s="41">
        <f t="shared" si="2"/>
        <v>36142301</v>
      </c>
      <c r="K48" s="41">
        <f t="shared" si="2"/>
        <v>-10507367</v>
      </c>
      <c r="L48" s="41">
        <f t="shared" si="2"/>
        <v>21626806</v>
      </c>
      <c r="M48" s="41">
        <f t="shared" si="2"/>
        <v>-11059178</v>
      </c>
      <c r="N48" s="41">
        <f t="shared" si="2"/>
        <v>60261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36202562</v>
      </c>
      <c r="X48" s="41">
        <f t="shared" si="2"/>
        <v>-45356394</v>
      </c>
      <c r="Y48" s="41">
        <f t="shared" si="2"/>
        <v>81558956</v>
      </c>
      <c r="Z48" s="42">
        <f>+IF(X48&lt;&gt;0,+(Y48/X48)*100,0)</f>
        <v>-179.81798993985279</v>
      </c>
      <c r="AA48" s="39">
        <f>+AA32-AA47</f>
        <v>-90712660</v>
      </c>
    </row>
    <row r="49" spans="1:27" x14ac:dyDescent="0.25">
      <c r="A49" s="43" t="s">
        <v>74</v>
      </c>
      <c r="B49" s="15" t="s">
        <v>32</v>
      </c>
      <c r="C49" s="20">
        <v>15652170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-23747916</v>
      </c>
      <c r="D51" s="48">
        <f t="shared" si="3"/>
        <v>0</v>
      </c>
      <c r="E51" s="49">
        <f t="shared" si="3"/>
        <v>-90712660</v>
      </c>
      <c r="F51" s="50">
        <f t="shared" si="3"/>
        <v>-90712660</v>
      </c>
      <c r="G51" s="50">
        <f t="shared" si="3"/>
        <v>0</v>
      </c>
      <c r="H51" s="50">
        <f t="shared" si="3"/>
        <v>37757400</v>
      </c>
      <c r="I51" s="50">
        <f t="shared" si="3"/>
        <v>-1615099</v>
      </c>
      <c r="J51" s="50">
        <f t="shared" si="3"/>
        <v>36142301</v>
      </c>
      <c r="K51" s="50">
        <f t="shared" si="3"/>
        <v>-10507367</v>
      </c>
      <c r="L51" s="50">
        <f t="shared" si="3"/>
        <v>21626806</v>
      </c>
      <c r="M51" s="50">
        <f t="shared" si="3"/>
        <v>-11059178</v>
      </c>
      <c r="N51" s="50">
        <f t="shared" si="3"/>
        <v>60261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36202562</v>
      </c>
      <c r="X51" s="50">
        <f t="shared" si="3"/>
        <v>-45356394</v>
      </c>
      <c r="Y51" s="50">
        <f t="shared" si="3"/>
        <v>81558956</v>
      </c>
      <c r="Z51" s="51">
        <f>+IF(X51&lt;&gt;0,+(Y51/X51)*100,0)</f>
        <v>-179.81798993985279</v>
      </c>
      <c r="AA51" s="48">
        <f>SUM(AA48:AA50)</f>
        <v>-90712660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-23747916</v>
      </c>
      <c r="D53" s="54">
        <f>+D51-D52</f>
        <v>0</v>
      </c>
      <c r="E53" s="55">
        <f t="shared" si="4"/>
        <v>-90712660</v>
      </c>
      <c r="F53" s="56">
        <f t="shared" si="4"/>
        <v>-90712660</v>
      </c>
      <c r="G53" s="56">
        <f t="shared" si="4"/>
        <v>0</v>
      </c>
      <c r="H53" s="56">
        <f t="shared" si="4"/>
        <v>37757400</v>
      </c>
      <c r="I53" s="56">
        <f t="shared" si="4"/>
        <v>-1615099</v>
      </c>
      <c r="J53" s="56">
        <f t="shared" si="4"/>
        <v>36142301</v>
      </c>
      <c r="K53" s="56">
        <f t="shared" si="4"/>
        <v>-10507367</v>
      </c>
      <c r="L53" s="56">
        <f t="shared" si="4"/>
        <v>21626806</v>
      </c>
      <c r="M53" s="56">
        <f t="shared" si="4"/>
        <v>-11059178</v>
      </c>
      <c r="N53" s="56">
        <f t="shared" si="4"/>
        <v>60261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36202562</v>
      </c>
      <c r="X53" s="56">
        <f t="shared" si="4"/>
        <v>-45356394</v>
      </c>
      <c r="Y53" s="56">
        <f t="shared" si="4"/>
        <v>81558956</v>
      </c>
      <c r="Z53" s="57">
        <f>+IF(X53&lt;&gt;0,+(Y53/X53)*100,0)</f>
        <v>-179.81798993985279</v>
      </c>
      <c r="AA53" s="54">
        <f>+AA51-AA52</f>
        <v>-90712660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-23747916</v>
      </c>
      <c r="D56" s="48">
        <f>SUM(D53:D55)</f>
        <v>0</v>
      </c>
      <c r="E56" s="49">
        <f t="shared" si="5"/>
        <v>-90712660</v>
      </c>
      <c r="F56" s="50">
        <f t="shared" si="5"/>
        <v>-90712660</v>
      </c>
      <c r="G56" s="50">
        <f t="shared" si="5"/>
        <v>0</v>
      </c>
      <c r="H56" s="50">
        <f t="shared" si="5"/>
        <v>37757400</v>
      </c>
      <c r="I56" s="50">
        <f t="shared" si="5"/>
        <v>-1615099</v>
      </c>
      <c r="J56" s="50">
        <f t="shared" si="5"/>
        <v>36142301</v>
      </c>
      <c r="K56" s="50">
        <f t="shared" si="5"/>
        <v>-10507367</v>
      </c>
      <c r="L56" s="50">
        <f t="shared" si="5"/>
        <v>21626806</v>
      </c>
      <c r="M56" s="50">
        <f t="shared" si="5"/>
        <v>-11059178</v>
      </c>
      <c r="N56" s="50">
        <f t="shared" si="5"/>
        <v>60261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36202562</v>
      </c>
      <c r="X56" s="50">
        <f t="shared" si="5"/>
        <v>-45356394</v>
      </c>
      <c r="Y56" s="50">
        <f t="shared" si="5"/>
        <v>81558956</v>
      </c>
      <c r="Z56" s="51">
        <f>+IF(X56&lt;&gt;0,+(Y56/X56)*100,0)</f>
        <v>-179.81798993985279</v>
      </c>
      <c r="AA56" s="48">
        <f>SUM(AA53:AA55)</f>
        <v>-90712660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-23747916</v>
      </c>
      <c r="D59" s="65">
        <f>SUM(D56:D58)</f>
        <v>0</v>
      </c>
      <c r="E59" s="66">
        <f t="shared" si="6"/>
        <v>-90712660</v>
      </c>
      <c r="F59" s="67">
        <f t="shared" si="6"/>
        <v>-90712660</v>
      </c>
      <c r="G59" s="67">
        <f t="shared" si="6"/>
        <v>0</v>
      </c>
      <c r="H59" s="67">
        <f t="shared" si="6"/>
        <v>37757400</v>
      </c>
      <c r="I59" s="67">
        <f t="shared" si="6"/>
        <v>-1615099</v>
      </c>
      <c r="J59" s="67">
        <f t="shared" si="6"/>
        <v>36142301</v>
      </c>
      <c r="K59" s="67">
        <f t="shared" si="6"/>
        <v>-10507367</v>
      </c>
      <c r="L59" s="67">
        <f t="shared" si="6"/>
        <v>21626806</v>
      </c>
      <c r="M59" s="67">
        <f t="shared" si="6"/>
        <v>-11059178</v>
      </c>
      <c r="N59" s="67">
        <f t="shared" si="6"/>
        <v>60261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36202562</v>
      </c>
      <c r="X59" s="67">
        <f t="shared" si="6"/>
        <v>-45356394</v>
      </c>
      <c r="Y59" s="67">
        <f t="shared" si="6"/>
        <v>81558956</v>
      </c>
      <c r="Z59" s="68">
        <f>+IF(X59&lt;&gt;0,+(Y59/X59)*100,0)</f>
        <v>-179.81798993985279</v>
      </c>
      <c r="AA59" s="65">
        <f>SUM(AA56:AA58)</f>
        <v>-90712660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36468935</v>
      </c>
      <c r="D9" s="20"/>
      <c r="E9" s="21">
        <v>48740232</v>
      </c>
      <c r="F9" s="22">
        <v>48740232</v>
      </c>
      <c r="G9" s="22">
        <v>10337095</v>
      </c>
      <c r="H9" s="22">
        <v>2529111</v>
      </c>
      <c r="I9" s="22">
        <v>2548413</v>
      </c>
      <c r="J9" s="22">
        <v>15414619</v>
      </c>
      <c r="K9" s="22">
        <v>2549586</v>
      </c>
      <c r="L9" s="22">
        <v>1549263</v>
      </c>
      <c r="M9" s="22">
        <v>2445147</v>
      </c>
      <c r="N9" s="22">
        <v>6543996</v>
      </c>
      <c r="O9" s="22"/>
      <c r="P9" s="22"/>
      <c r="Q9" s="22"/>
      <c r="R9" s="22"/>
      <c r="S9" s="22"/>
      <c r="T9" s="22"/>
      <c r="U9" s="22"/>
      <c r="V9" s="22"/>
      <c r="W9" s="22">
        <v>21958615</v>
      </c>
      <c r="X9" s="22">
        <v>24370254</v>
      </c>
      <c r="Y9" s="22">
        <v>-2411639</v>
      </c>
      <c r="Z9" s="23">
        <v>-9.895830384041135</v>
      </c>
      <c r="AA9" s="20">
        <v>48740232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36468935</v>
      </c>
      <c r="D32" s="29">
        <f t="shared" ref="D32:Y32" si="0">SUM(D6:D31)</f>
        <v>0</v>
      </c>
      <c r="E32" s="30">
        <f t="shared" si="0"/>
        <v>48740232</v>
      </c>
      <c r="F32" s="31">
        <f t="shared" si="0"/>
        <v>48740232</v>
      </c>
      <c r="G32" s="31">
        <f t="shared" si="0"/>
        <v>10337095</v>
      </c>
      <c r="H32" s="31">
        <f t="shared" si="0"/>
        <v>2529111</v>
      </c>
      <c r="I32" s="31">
        <f t="shared" si="0"/>
        <v>2548413</v>
      </c>
      <c r="J32" s="31">
        <f t="shared" si="0"/>
        <v>15414619</v>
      </c>
      <c r="K32" s="31">
        <f t="shared" si="0"/>
        <v>2549586</v>
      </c>
      <c r="L32" s="31">
        <f t="shared" si="0"/>
        <v>1549263</v>
      </c>
      <c r="M32" s="31">
        <f t="shared" si="0"/>
        <v>2445147</v>
      </c>
      <c r="N32" s="31">
        <f t="shared" si="0"/>
        <v>6543996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21958615</v>
      </c>
      <c r="X32" s="31">
        <f t="shared" si="0"/>
        <v>24370254</v>
      </c>
      <c r="Y32" s="31">
        <f t="shared" si="0"/>
        <v>-2411639</v>
      </c>
      <c r="Z32" s="32">
        <f>+IF(X32&lt;&gt;0,+(Y32/X32)*100,0)</f>
        <v>-9.895830384041135</v>
      </c>
      <c r="AA32" s="29">
        <f>SUM(AA6:AA31)</f>
        <v>48740232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14850309</v>
      </c>
      <c r="D34" s="20"/>
      <c r="E34" s="21">
        <v>16835751</v>
      </c>
      <c r="F34" s="22">
        <v>16835751</v>
      </c>
      <c r="G34" s="22">
        <v>993637</v>
      </c>
      <c r="H34" s="22">
        <v>1378792</v>
      </c>
      <c r="I34" s="22">
        <v>1413326</v>
      </c>
      <c r="J34" s="22">
        <v>3785755</v>
      </c>
      <c r="K34" s="22">
        <v>1310890</v>
      </c>
      <c r="L34" s="22">
        <v>1973556</v>
      </c>
      <c r="M34" s="22">
        <v>1538691</v>
      </c>
      <c r="N34" s="22">
        <v>4823137</v>
      </c>
      <c r="O34" s="22"/>
      <c r="P34" s="22"/>
      <c r="Q34" s="22"/>
      <c r="R34" s="22"/>
      <c r="S34" s="22"/>
      <c r="T34" s="22"/>
      <c r="U34" s="22"/>
      <c r="V34" s="22"/>
      <c r="W34" s="22">
        <v>8608892</v>
      </c>
      <c r="X34" s="22">
        <v>8417934</v>
      </c>
      <c r="Y34" s="22">
        <v>190958</v>
      </c>
      <c r="Z34" s="23">
        <v>2.2684663481562102</v>
      </c>
      <c r="AA34" s="20">
        <v>16835751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211356</v>
      </c>
      <c r="D37" s="20"/>
      <c r="E37" s="21">
        <v>300517</v>
      </c>
      <c r="F37" s="22">
        <v>300517</v>
      </c>
      <c r="G37" s="22"/>
      <c r="H37" s="22">
        <v>-5166</v>
      </c>
      <c r="I37" s="22"/>
      <c r="J37" s="22">
        <v>-5166</v>
      </c>
      <c r="K37" s="22">
        <v>45448</v>
      </c>
      <c r="L37" s="22">
        <v>5905</v>
      </c>
      <c r="M37" s="22">
        <v>1506</v>
      </c>
      <c r="N37" s="22">
        <v>52859</v>
      </c>
      <c r="O37" s="22"/>
      <c r="P37" s="22"/>
      <c r="Q37" s="22"/>
      <c r="R37" s="22"/>
      <c r="S37" s="22"/>
      <c r="T37" s="22"/>
      <c r="U37" s="22"/>
      <c r="V37" s="22"/>
      <c r="W37" s="22">
        <v>47693</v>
      </c>
      <c r="X37" s="22">
        <v>150264</v>
      </c>
      <c r="Y37" s="22">
        <v>-102571</v>
      </c>
      <c r="Z37" s="23">
        <v>-68.260528137145286</v>
      </c>
      <c r="AA37" s="20">
        <v>300517</v>
      </c>
    </row>
    <row r="38" spans="1:27" x14ac:dyDescent="0.25">
      <c r="A38" s="19" t="s">
        <v>64</v>
      </c>
      <c r="B38" s="15" t="s">
        <v>32</v>
      </c>
      <c r="C38" s="20">
        <v>417208</v>
      </c>
      <c r="D38" s="20"/>
      <c r="E38" s="21">
        <v>2825193</v>
      </c>
      <c r="F38" s="22">
        <v>2825193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1412598</v>
      </c>
      <c r="Y38" s="22">
        <v>-1412598</v>
      </c>
      <c r="Z38" s="23">
        <v>-100</v>
      </c>
      <c r="AA38" s="20">
        <v>2825193</v>
      </c>
    </row>
    <row r="39" spans="1:27" x14ac:dyDescent="0.25">
      <c r="A39" s="19" t="s">
        <v>65</v>
      </c>
      <c r="B39" s="15" t="s">
        <v>32</v>
      </c>
      <c r="C39" s="20">
        <v>334262</v>
      </c>
      <c r="D39" s="20"/>
      <c r="E39" s="21">
        <v>1191825</v>
      </c>
      <c r="F39" s="22">
        <v>1191825</v>
      </c>
      <c r="G39" s="22">
        <v>29025</v>
      </c>
      <c r="H39" s="22">
        <v>5873775</v>
      </c>
      <c r="I39" s="22">
        <v>27833</v>
      </c>
      <c r="J39" s="22">
        <v>5930633</v>
      </c>
      <c r="K39" s="22">
        <v>27856</v>
      </c>
      <c r="L39" s="22">
        <v>27537</v>
      </c>
      <c r="M39" s="22">
        <v>28341</v>
      </c>
      <c r="N39" s="22">
        <v>83734</v>
      </c>
      <c r="O39" s="22"/>
      <c r="P39" s="22"/>
      <c r="Q39" s="22"/>
      <c r="R39" s="22"/>
      <c r="S39" s="22"/>
      <c r="T39" s="22"/>
      <c r="U39" s="22"/>
      <c r="V39" s="22"/>
      <c r="W39" s="22">
        <v>6014367</v>
      </c>
      <c r="X39" s="22">
        <v>595920</v>
      </c>
      <c r="Y39" s="22">
        <v>5418447</v>
      </c>
      <c r="Z39" s="23">
        <v>909.25745066451873</v>
      </c>
      <c r="AA39" s="20">
        <v>1191825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3885179</v>
      </c>
      <c r="D41" s="20"/>
      <c r="E41" s="21">
        <v>1706280</v>
      </c>
      <c r="F41" s="22">
        <v>1706280</v>
      </c>
      <c r="G41" s="22"/>
      <c r="H41" s="22"/>
      <c r="I41" s="22"/>
      <c r="J41" s="22"/>
      <c r="K41" s="22"/>
      <c r="L41" s="22"/>
      <c r="M41" s="22">
        <v>418197</v>
      </c>
      <c r="N41" s="22">
        <v>418197</v>
      </c>
      <c r="O41" s="22"/>
      <c r="P41" s="22"/>
      <c r="Q41" s="22"/>
      <c r="R41" s="22"/>
      <c r="S41" s="22"/>
      <c r="T41" s="22"/>
      <c r="U41" s="22"/>
      <c r="V41" s="22"/>
      <c r="W41" s="22">
        <v>418197</v>
      </c>
      <c r="X41" s="22">
        <v>853140</v>
      </c>
      <c r="Y41" s="22">
        <v>-434943</v>
      </c>
      <c r="Z41" s="23">
        <v>-50.981433293480549</v>
      </c>
      <c r="AA41" s="20">
        <v>1706280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24685260</v>
      </c>
      <c r="D43" s="20"/>
      <c r="E43" s="21">
        <v>759551</v>
      </c>
      <c r="F43" s="22">
        <v>759551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379776</v>
      </c>
      <c r="Y43" s="22">
        <v>-379776</v>
      </c>
      <c r="Z43" s="23">
        <v>-100</v>
      </c>
      <c r="AA43" s="20">
        <v>759551</v>
      </c>
    </row>
    <row r="44" spans="1:27" x14ac:dyDescent="0.25">
      <c r="A44" s="19" t="s">
        <v>69</v>
      </c>
      <c r="B44" s="15" t="s">
        <v>32</v>
      </c>
      <c r="C44" s="20">
        <v>3639170</v>
      </c>
      <c r="D44" s="20"/>
      <c r="E44" s="21">
        <v>3566440</v>
      </c>
      <c r="F44" s="22">
        <v>3566440</v>
      </c>
      <c r="G44" s="22">
        <v>115201</v>
      </c>
      <c r="H44" s="22">
        <v>-572536</v>
      </c>
      <c r="I44" s="22">
        <v>251408</v>
      </c>
      <c r="J44" s="22">
        <v>-205927</v>
      </c>
      <c r="K44" s="22">
        <v>314408</v>
      </c>
      <c r="L44" s="22">
        <v>199466</v>
      </c>
      <c r="M44" s="22">
        <v>297406</v>
      </c>
      <c r="N44" s="22">
        <v>811280</v>
      </c>
      <c r="O44" s="22"/>
      <c r="P44" s="22"/>
      <c r="Q44" s="22"/>
      <c r="R44" s="22"/>
      <c r="S44" s="22"/>
      <c r="T44" s="22"/>
      <c r="U44" s="22"/>
      <c r="V44" s="22"/>
      <c r="W44" s="22">
        <v>605353</v>
      </c>
      <c r="X44" s="22">
        <v>1783236</v>
      </c>
      <c r="Y44" s="22">
        <v>-1177883</v>
      </c>
      <c r="Z44" s="23">
        <v>-66.053119160896259</v>
      </c>
      <c r="AA44" s="20">
        <v>3566440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48022744</v>
      </c>
      <c r="D47" s="29">
        <f t="shared" ref="D47:Y47" si="1">SUM(D34:D46)</f>
        <v>0</v>
      </c>
      <c r="E47" s="30">
        <f t="shared" si="1"/>
        <v>27185557</v>
      </c>
      <c r="F47" s="31">
        <f t="shared" si="1"/>
        <v>27185557</v>
      </c>
      <c r="G47" s="31">
        <f t="shared" si="1"/>
        <v>1137863</v>
      </c>
      <c r="H47" s="31">
        <f t="shared" si="1"/>
        <v>6674865</v>
      </c>
      <c r="I47" s="31">
        <f t="shared" si="1"/>
        <v>1692567</v>
      </c>
      <c r="J47" s="31">
        <f t="shared" si="1"/>
        <v>9505295</v>
      </c>
      <c r="K47" s="31">
        <f t="shared" si="1"/>
        <v>1698602</v>
      </c>
      <c r="L47" s="31">
        <f t="shared" si="1"/>
        <v>2206464</v>
      </c>
      <c r="M47" s="31">
        <f t="shared" si="1"/>
        <v>2284141</v>
      </c>
      <c r="N47" s="31">
        <f t="shared" si="1"/>
        <v>6189207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15694502</v>
      </c>
      <c r="X47" s="31">
        <f t="shared" si="1"/>
        <v>13592868</v>
      </c>
      <c r="Y47" s="31">
        <f t="shared" si="1"/>
        <v>2101634</v>
      </c>
      <c r="Z47" s="32">
        <f>+IF(X47&lt;&gt;0,+(Y47/X47)*100,0)</f>
        <v>15.461299263702111</v>
      </c>
      <c r="AA47" s="29">
        <f>SUM(AA34:AA46)</f>
        <v>27185557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-11553809</v>
      </c>
      <c r="D48" s="39">
        <f t="shared" si="2"/>
        <v>0</v>
      </c>
      <c r="E48" s="40">
        <f t="shared" si="2"/>
        <v>21554675</v>
      </c>
      <c r="F48" s="41">
        <f t="shared" si="2"/>
        <v>21554675</v>
      </c>
      <c r="G48" s="41">
        <f t="shared" si="2"/>
        <v>9199232</v>
      </c>
      <c r="H48" s="41">
        <f t="shared" si="2"/>
        <v>-4145754</v>
      </c>
      <c r="I48" s="41">
        <f t="shared" si="2"/>
        <v>855846</v>
      </c>
      <c r="J48" s="41">
        <f t="shared" si="2"/>
        <v>5909324</v>
      </c>
      <c r="K48" s="41">
        <f t="shared" si="2"/>
        <v>850984</v>
      </c>
      <c r="L48" s="41">
        <f t="shared" si="2"/>
        <v>-657201</v>
      </c>
      <c r="M48" s="41">
        <f t="shared" si="2"/>
        <v>161006</v>
      </c>
      <c r="N48" s="41">
        <f t="shared" si="2"/>
        <v>354789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6264113</v>
      </c>
      <c r="X48" s="41">
        <f t="shared" si="2"/>
        <v>10777386</v>
      </c>
      <c r="Y48" s="41">
        <f t="shared" si="2"/>
        <v>-4513273</v>
      </c>
      <c r="Z48" s="42">
        <f>+IF(X48&lt;&gt;0,+(Y48/X48)*100,0)</f>
        <v>-41.877251125644008</v>
      </c>
      <c r="AA48" s="39">
        <f>+AA32-AA47</f>
        <v>21554675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-11553809</v>
      </c>
      <c r="D51" s="48">
        <f t="shared" si="3"/>
        <v>0</v>
      </c>
      <c r="E51" s="49">
        <f t="shared" si="3"/>
        <v>21554675</v>
      </c>
      <c r="F51" s="50">
        <f t="shared" si="3"/>
        <v>21554675</v>
      </c>
      <c r="G51" s="50">
        <f t="shared" si="3"/>
        <v>9199232</v>
      </c>
      <c r="H51" s="50">
        <f t="shared" si="3"/>
        <v>-4145754</v>
      </c>
      <c r="I51" s="50">
        <f t="shared" si="3"/>
        <v>855846</v>
      </c>
      <c r="J51" s="50">
        <f t="shared" si="3"/>
        <v>5909324</v>
      </c>
      <c r="K51" s="50">
        <f t="shared" si="3"/>
        <v>850984</v>
      </c>
      <c r="L51" s="50">
        <f t="shared" si="3"/>
        <v>-657201</v>
      </c>
      <c r="M51" s="50">
        <f t="shared" si="3"/>
        <v>161006</v>
      </c>
      <c r="N51" s="50">
        <f t="shared" si="3"/>
        <v>354789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6264113</v>
      </c>
      <c r="X51" s="50">
        <f t="shared" si="3"/>
        <v>10777386</v>
      </c>
      <c r="Y51" s="50">
        <f t="shared" si="3"/>
        <v>-4513273</v>
      </c>
      <c r="Z51" s="51">
        <f>+IF(X51&lt;&gt;0,+(Y51/X51)*100,0)</f>
        <v>-41.877251125644008</v>
      </c>
      <c r="AA51" s="48">
        <f>SUM(AA48:AA50)</f>
        <v>21554675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-11553809</v>
      </c>
      <c r="D53" s="54">
        <f>+D51-D52</f>
        <v>0</v>
      </c>
      <c r="E53" s="55">
        <f t="shared" si="4"/>
        <v>21554675</v>
      </c>
      <c r="F53" s="56">
        <f t="shared" si="4"/>
        <v>21554675</v>
      </c>
      <c r="G53" s="56">
        <f t="shared" si="4"/>
        <v>9199232</v>
      </c>
      <c r="H53" s="56">
        <f t="shared" si="4"/>
        <v>-4145754</v>
      </c>
      <c r="I53" s="56">
        <f t="shared" si="4"/>
        <v>855846</v>
      </c>
      <c r="J53" s="56">
        <f t="shared" si="4"/>
        <v>5909324</v>
      </c>
      <c r="K53" s="56">
        <f t="shared" si="4"/>
        <v>850984</v>
      </c>
      <c r="L53" s="56">
        <f t="shared" si="4"/>
        <v>-657201</v>
      </c>
      <c r="M53" s="56">
        <f t="shared" si="4"/>
        <v>161006</v>
      </c>
      <c r="N53" s="56">
        <f t="shared" si="4"/>
        <v>354789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6264113</v>
      </c>
      <c r="X53" s="56">
        <f t="shared" si="4"/>
        <v>10777386</v>
      </c>
      <c r="Y53" s="56">
        <f t="shared" si="4"/>
        <v>-4513273</v>
      </c>
      <c r="Z53" s="57">
        <f>+IF(X53&lt;&gt;0,+(Y53/X53)*100,0)</f>
        <v>-41.877251125644008</v>
      </c>
      <c r="AA53" s="54">
        <f>+AA51-AA52</f>
        <v>21554675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-11553809</v>
      </c>
      <c r="D56" s="48">
        <f>SUM(D53:D55)</f>
        <v>0</v>
      </c>
      <c r="E56" s="49">
        <f t="shared" si="5"/>
        <v>21554675</v>
      </c>
      <c r="F56" s="50">
        <f t="shared" si="5"/>
        <v>21554675</v>
      </c>
      <c r="G56" s="50">
        <f t="shared" si="5"/>
        <v>9199232</v>
      </c>
      <c r="H56" s="50">
        <f t="shared" si="5"/>
        <v>-4145754</v>
      </c>
      <c r="I56" s="50">
        <f t="shared" si="5"/>
        <v>855846</v>
      </c>
      <c r="J56" s="50">
        <f t="shared" si="5"/>
        <v>5909324</v>
      </c>
      <c r="K56" s="50">
        <f t="shared" si="5"/>
        <v>850984</v>
      </c>
      <c r="L56" s="50">
        <f t="shared" si="5"/>
        <v>-657201</v>
      </c>
      <c r="M56" s="50">
        <f t="shared" si="5"/>
        <v>161006</v>
      </c>
      <c r="N56" s="50">
        <f t="shared" si="5"/>
        <v>354789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6264113</v>
      </c>
      <c r="X56" s="50">
        <f t="shared" si="5"/>
        <v>10777386</v>
      </c>
      <c r="Y56" s="50">
        <f t="shared" si="5"/>
        <v>-4513273</v>
      </c>
      <c r="Z56" s="51">
        <f>+IF(X56&lt;&gt;0,+(Y56/X56)*100,0)</f>
        <v>-41.877251125644008</v>
      </c>
      <c r="AA56" s="48">
        <f>SUM(AA53:AA55)</f>
        <v>21554675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-11553809</v>
      </c>
      <c r="D59" s="65">
        <f>SUM(D56:D58)</f>
        <v>0</v>
      </c>
      <c r="E59" s="66">
        <f t="shared" si="6"/>
        <v>21554675</v>
      </c>
      <c r="F59" s="67">
        <f t="shared" si="6"/>
        <v>21554675</v>
      </c>
      <c r="G59" s="67">
        <f t="shared" si="6"/>
        <v>9199232</v>
      </c>
      <c r="H59" s="67">
        <f t="shared" si="6"/>
        <v>-4145754</v>
      </c>
      <c r="I59" s="67">
        <f t="shared" si="6"/>
        <v>855846</v>
      </c>
      <c r="J59" s="67">
        <f t="shared" si="6"/>
        <v>5909324</v>
      </c>
      <c r="K59" s="67">
        <f t="shared" si="6"/>
        <v>850984</v>
      </c>
      <c r="L59" s="67">
        <f t="shared" si="6"/>
        <v>-657201</v>
      </c>
      <c r="M59" s="67">
        <f t="shared" si="6"/>
        <v>161006</v>
      </c>
      <c r="N59" s="67">
        <f t="shared" si="6"/>
        <v>354789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6264113</v>
      </c>
      <c r="X59" s="67">
        <f t="shared" si="6"/>
        <v>10777386</v>
      </c>
      <c r="Y59" s="67">
        <f t="shared" si="6"/>
        <v>-4513273</v>
      </c>
      <c r="Z59" s="68">
        <f>+IF(X59&lt;&gt;0,+(Y59/X59)*100,0)</f>
        <v>-41.877251125644008</v>
      </c>
      <c r="AA59" s="65">
        <f>SUM(AA56:AA58)</f>
        <v>21554675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11602564</v>
      </c>
      <c r="D9" s="20"/>
      <c r="E9" s="21">
        <v>14750586</v>
      </c>
      <c r="F9" s="22">
        <v>14750586</v>
      </c>
      <c r="G9" s="22">
        <v>4533</v>
      </c>
      <c r="H9" s="22">
        <v>2472680</v>
      </c>
      <c r="I9" s="22">
        <v>1048424</v>
      </c>
      <c r="J9" s="22">
        <v>3525637</v>
      </c>
      <c r="K9" s="22">
        <v>1008072</v>
      </c>
      <c r="L9" s="22">
        <v>994385</v>
      </c>
      <c r="M9" s="22">
        <v>980786</v>
      </c>
      <c r="N9" s="22">
        <v>2983243</v>
      </c>
      <c r="O9" s="22"/>
      <c r="P9" s="22"/>
      <c r="Q9" s="22"/>
      <c r="R9" s="22"/>
      <c r="S9" s="22"/>
      <c r="T9" s="22"/>
      <c r="U9" s="22"/>
      <c r="V9" s="22"/>
      <c r="W9" s="22">
        <v>6508880</v>
      </c>
      <c r="X9" s="22">
        <v>7375290</v>
      </c>
      <c r="Y9" s="22">
        <v>-866410</v>
      </c>
      <c r="Z9" s="23">
        <v>-11.747470268965694</v>
      </c>
      <c r="AA9" s="20">
        <v>14750586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8518886</v>
      </c>
      <c r="F25" s="22">
        <v>8518886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4259442</v>
      </c>
      <c r="Y25" s="22">
        <v>-4259442</v>
      </c>
      <c r="Z25" s="23">
        <v>-100</v>
      </c>
      <c r="AA25" s="20">
        <v>8518886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>
        <v>685945</v>
      </c>
      <c r="I26" s="22">
        <v>902519</v>
      </c>
      <c r="J26" s="22">
        <v>1588464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1588464</v>
      </c>
      <c r="X26" s="22"/>
      <c r="Y26" s="22">
        <v>1588464</v>
      </c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11602564</v>
      </c>
      <c r="D32" s="29">
        <f t="shared" ref="D32:Y32" si="0">SUM(D6:D31)</f>
        <v>0</v>
      </c>
      <c r="E32" s="30">
        <f t="shared" si="0"/>
        <v>23269472</v>
      </c>
      <c r="F32" s="31">
        <f t="shared" si="0"/>
        <v>23269472</v>
      </c>
      <c r="G32" s="31">
        <f t="shared" si="0"/>
        <v>4533</v>
      </c>
      <c r="H32" s="31">
        <f t="shared" si="0"/>
        <v>3158625</v>
      </c>
      <c r="I32" s="31">
        <f t="shared" si="0"/>
        <v>1950943</v>
      </c>
      <c r="J32" s="31">
        <f t="shared" si="0"/>
        <v>5114101</v>
      </c>
      <c r="K32" s="31">
        <f t="shared" si="0"/>
        <v>1008072</v>
      </c>
      <c r="L32" s="31">
        <f t="shared" si="0"/>
        <v>994385</v>
      </c>
      <c r="M32" s="31">
        <f t="shared" si="0"/>
        <v>980786</v>
      </c>
      <c r="N32" s="31">
        <f t="shared" si="0"/>
        <v>2983243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8097344</v>
      </c>
      <c r="X32" s="31">
        <f t="shared" si="0"/>
        <v>11634732</v>
      </c>
      <c r="Y32" s="31">
        <f t="shared" si="0"/>
        <v>-3537388</v>
      </c>
      <c r="Z32" s="32">
        <f>+IF(X32&lt;&gt;0,+(Y32/X32)*100,0)</f>
        <v>-30.40369129258843</v>
      </c>
      <c r="AA32" s="29">
        <f>SUM(AA6:AA31)</f>
        <v>23269472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10038791</v>
      </c>
      <c r="D34" s="20"/>
      <c r="E34" s="21">
        <v>10846502</v>
      </c>
      <c r="F34" s="22">
        <v>10846502</v>
      </c>
      <c r="G34" s="22">
        <v>782914</v>
      </c>
      <c r="H34" s="22">
        <v>766213</v>
      </c>
      <c r="I34" s="22">
        <v>775754</v>
      </c>
      <c r="J34" s="22">
        <v>2324881</v>
      </c>
      <c r="K34" s="22">
        <v>885277</v>
      </c>
      <c r="L34" s="22">
        <v>1439438</v>
      </c>
      <c r="M34" s="22">
        <v>786103</v>
      </c>
      <c r="N34" s="22">
        <v>3110818</v>
      </c>
      <c r="O34" s="22"/>
      <c r="P34" s="22"/>
      <c r="Q34" s="22"/>
      <c r="R34" s="22"/>
      <c r="S34" s="22"/>
      <c r="T34" s="22"/>
      <c r="U34" s="22"/>
      <c r="V34" s="22"/>
      <c r="W34" s="22">
        <v>5435699</v>
      </c>
      <c r="X34" s="22">
        <v>5423250</v>
      </c>
      <c r="Y34" s="22">
        <v>12449</v>
      </c>
      <c r="Z34" s="23">
        <v>0.229548702346379</v>
      </c>
      <c r="AA34" s="20">
        <v>10846502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1076731</v>
      </c>
      <c r="D37" s="20"/>
      <c r="E37" s="21">
        <v>1544489</v>
      </c>
      <c r="F37" s="22">
        <v>1544489</v>
      </c>
      <c r="G37" s="22">
        <v>2679</v>
      </c>
      <c r="H37" s="22">
        <v>44151</v>
      </c>
      <c r="I37" s="22">
        <v>94282</v>
      </c>
      <c r="J37" s="22">
        <v>141112</v>
      </c>
      <c r="K37" s="22">
        <v>42949</v>
      </c>
      <c r="L37" s="22">
        <v>7790</v>
      </c>
      <c r="M37" s="22">
        <v>21637</v>
      </c>
      <c r="N37" s="22">
        <v>72376</v>
      </c>
      <c r="O37" s="22"/>
      <c r="P37" s="22"/>
      <c r="Q37" s="22"/>
      <c r="R37" s="22"/>
      <c r="S37" s="22"/>
      <c r="T37" s="22"/>
      <c r="U37" s="22"/>
      <c r="V37" s="22"/>
      <c r="W37" s="22">
        <v>213488</v>
      </c>
      <c r="X37" s="22">
        <v>772242</v>
      </c>
      <c r="Y37" s="22">
        <v>-558754</v>
      </c>
      <c r="Z37" s="23">
        <v>-72.354779978296961</v>
      </c>
      <c r="AA37" s="20">
        <v>1544489</v>
      </c>
    </row>
    <row r="38" spans="1:27" x14ac:dyDescent="0.25">
      <c r="A38" s="19" t="s">
        <v>64</v>
      </c>
      <c r="B38" s="15" t="s">
        <v>32</v>
      </c>
      <c r="C38" s="20">
        <v>8442033</v>
      </c>
      <c r="D38" s="20"/>
      <c r="E38" s="21">
        <v>3490874</v>
      </c>
      <c r="F38" s="22">
        <v>3490874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1745436</v>
      </c>
      <c r="Y38" s="22">
        <v>-1745436</v>
      </c>
      <c r="Z38" s="23">
        <v>-100</v>
      </c>
      <c r="AA38" s="20">
        <v>3490874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46057</v>
      </c>
      <c r="F39" s="22">
        <v>46057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23028</v>
      </c>
      <c r="Y39" s="22">
        <v>-23028</v>
      </c>
      <c r="Z39" s="23">
        <v>-100</v>
      </c>
      <c r="AA39" s="20">
        <v>46057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3256152</v>
      </c>
      <c r="F40" s="22">
        <v>3256152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1628076</v>
      </c>
      <c r="Y40" s="22">
        <v>-1628076</v>
      </c>
      <c r="Z40" s="23">
        <v>-100</v>
      </c>
      <c r="AA40" s="20">
        <v>3256152</v>
      </c>
    </row>
    <row r="41" spans="1:27" x14ac:dyDescent="0.25">
      <c r="A41" s="19" t="s">
        <v>66</v>
      </c>
      <c r="B41" s="15" t="s">
        <v>32</v>
      </c>
      <c r="C41" s="20">
        <v>121127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300225</v>
      </c>
      <c r="D44" s="20"/>
      <c r="E44" s="21">
        <v>482948</v>
      </c>
      <c r="F44" s="22">
        <v>482948</v>
      </c>
      <c r="G44" s="22">
        <v>57336</v>
      </c>
      <c r="H44" s="22">
        <v>11411</v>
      </c>
      <c r="I44" s="22">
        <v>16661</v>
      </c>
      <c r="J44" s="22">
        <v>85408</v>
      </c>
      <c r="K44" s="22">
        <v>14336</v>
      </c>
      <c r="L44" s="22">
        <v>14052</v>
      </c>
      <c r="M44" s="22">
        <v>8223</v>
      </c>
      <c r="N44" s="22">
        <v>36611</v>
      </c>
      <c r="O44" s="22"/>
      <c r="P44" s="22"/>
      <c r="Q44" s="22"/>
      <c r="R44" s="22"/>
      <c r="S44" s="22"/>
      <c r="T44" s="22"/>
      <c r="U44" s="22"/>
      <c r="V44" s="22"/>
      <c r="W44" s="22">
        <v>122019</v>
      </c>
      <c r="X44" s="22">
        <v>241476</v>
      </c>
      <c r="Y44" s="22">
        <v>-119457</v>
      </c>
      <c r="Z44" s="23">
        <v>-49.46951249813646</v>
      </c>
      <c r="AA44" s="20">
        <v>482948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19978907</v>
      </c>
      <c r="D47" s="29">
        <f t="shared" ref="D47:Y47" si="1">SUM(D34:D46)</f>
        <v>0</v>
      </c>
      <c r="E47" s="30">
        <f t="shared" si="1"/>
        <v>19667022</v>
      </c>
      <c r="F47" s="31">
        <f t="shared" si="1"/>
        <v>19667022</v>
      </c>
      <c r="G47" s="31">
        <f t="shared" si="1"/>
        <v>842929</v>
      </c>
      <c r="H47" s="31">
        <f t="shared" si="1"/>
        <v>821775</v>
      </c>
      <c r="I47" s="31">
        <f t="shared" si="1"/>
        <v>886697</v>
      </c>
      <c r="J47" s="31">
        <f t="shared" si="1"/>
        <v>2551401</v>
      </c>
      <c r="K47" s="31">
        <f t="shared" si="1"/>
        <v>942562</v>
      </c>
      <c r="L47" s="31">
        <f t="shared" si="1"/>
        <v>1461280</v>
      </c>
      <c r="M47" s="31">
        <f t="shared" si="1"/>
        <v>815963</v>
      </c>
      <c r="N47" s="31">
        <f t="shared" si="1"/>
        <v>3219805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5771206</v>
      </c>
      <c r="X47" s="31">
        <f t="shared" si="1"/>
        <v>9833508</v>
      </c>
      <c r="Y47" s="31">
        <f t="shared" si="1"/>
        <v>-4062302</v>
      </c>
      <c r="Z47" s="32">
        <f>+IF(X47&lt;&gt;0,+(Y47/X47)*100,0)</f>
        <v>-41.310811970661945</v>
      </c>
      <c r="AA47" s="29">
        <f>SUM(AA34:AA46)</f>
        <v>19667022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-8376343</v>
      </c>
      <c r="D48" s="39">
        <f t="shared" si="2"/>
        <v>0</v>
      </c>
      <c r="E48" s="40">
        <f t="shared" si="2"/>
        <v>3602450</v>
      </c>
      <c r="F48" s="41">
        <f t="shared" si="2"/>
        <v>3602450</v>
      </c>
      <c r="G48" s="41">
        <f t="shared" si="2"/>
        <v>-838396</v>
      </c>
      <c r="H48" s="41">
        <f t="shared" si="2"/>
        <v>2336850</v>
      </c>
      <c r="I48" s="41">
        <f t="shared" si="2"/>
        <v>1064246</v>
      </c>
      <c r="J48" s="41">
        <f t="shared" si="2"/>
        <v>2562700</v>
      </c>
      <c r="K48" s="41">
        <f t="shared" si="2"/>
        <v>65510</v>
      </c>
      <c r="L48" s="41">
        <f t="shared" si="2"/>
        <v>-466895</v>
      </c>
      <c r="M48" s="41">
        <f t="shared" si="2"/>
        <v>164823</v>
      </c>
      <c r="N48" s="41">
        <f t="shared" si="2"/>
        <v>-236562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2326138</v>
      </c>
      <c r="X48" s="41">
        <f t="shared" si="2"/>
        <v>1801224</v>
      </c>
      <c r="Y48" s="41">
        <f t="shared" si="2"/>
        <v>524914</v>
      </c>
      <c r="Z48" s="42">
        <f>+IF(X48&lt;&gt;0,+(Y48/X48)*100,0)</f>
        <v>29.142072279738667</v>
      </c>
      <c r="AA48" s="39">
        <f>+AA32-AA47</f>
        <v>3602450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-8376343</v>
      </c>
      <c r="D51" s="48">
        <f t="shared" si="3"/>
        <v>0</v>
      </c>
      <c r="E51" s="49">
        <f t="shared" si="3"/>
        <v>3602450</v>
      </c>
      <c r="F51" s="50">
        <f t="shared" si="3"/>
        <v>3602450</v>
      </c>
      <c r="G51" s="50">
        <f t="shared" si="3"/>
        <v>-838396</v>
      </c>
      <c r="H51" s="50">
        <f t="shared" si="3"/>
        <v>2336850</v>
      </c>
      <c r="I51" s="50">
        <f t="shared" si="3"/>
        <v>1064246</v>
      </c>
      <c r="J51" s="50">
        <f t="shared" si="3"/>
        <v>2562700</v>
      </c>
      <c r="K51" s="50">
        <f t="shared" si="3"/>
        <v>65510</v>
      </c>
      <c r="L51" s="50">
        <f t="shared" si="3"/>
        <v>-466895</v>
      </c>
      <c r="M51" s="50">
        <f t="shared" si="3"/>
        <v>164823</v>
      </c>
      <c r="N51" s="50">
        <f t="shared" si="3"/>
        <v>-236562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2326138</v>
      </c>
      <c r="X51" s="50">
        <f t="shared" si="3"/>
        <v>1801224</v>
      </c>
      <c r="Y51" s="50">
        <f t="shared" si="3"/>
        <v>524914</v>
      </c>
      <c r="Z51" s="51">
        <f>+IF(X51&lt;&gt;0,+(Y51/X51)*100,0)</f>
        <v>29.142072279738667</v>
      </c>
      <c r="AA51" s="48">
        <f>SUM(AA48:AA50)</f>
        <v>3602450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-8376343</v>
      </c>
      <c r="D53" s="54">
        <f>+D51-D52</f>
        <v>0</v>
      </c>
      <c r="E53" s="55">
        <f t="shared" si="4"/>
        <v>3602450</v>
      </c>
      <c r="F53" s="56">
        <f t="shared" si="4"/>
        <v>3602450</v>
      </c>
      <c r="G53" s="56">
        <f t="shared" si="4"/>
        <v>-838396</v>
      </c>
      <c r="H53" s="56">
        <f t="shared" si="4"/>
        <v>2336850</v>
      </c>
      <c r="I53" s="56">
        <f t="shared" si="4"/>
        <v>1064246</v>
      </c>
      <c r="J53" s="56">
        <f t="shared" si="4"/>
        <v>2562700</v>
      </c>
      <c r="K53" s="56">
        <f t="shared" si="4"/>
        <v>65510</v>
      </c>
      <c r="L53" s="56">
        <f t="shared" si="4"/>
        <v>-466895</v>
      </c>
      <c r="M53" s="56">
        <f t="shared" si="4"/>
        <v>164823</v>
      </c>
      <c r="N53" s="56">
        <f t="shared" si="4"/>
        <v>-236562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2326138</v>
      </c>
      <c r="X53" s="56">
        <f t="shared" si="4"/>
        <v>1801224</v>
      </c>
      <c r="Y53" s="56">
        <f t="shared" si="4"/>
        <v>524914</v>
      </c>
      <c r="Z53" s="57">
        <f>+IF(X53&lt;&gt;0,+(Y53/X53)*100,0)</f>
        <v>29.142072279738667</v>
      </c>
      <c r="AA53" s="54">
        <f>+AA51-AA52</f>
        <v>3602450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-8376343</v>
      </c>
      <c r="D56" s="48">
        <f>SUM(D53:D55)</f>
        <v>0</v>
      </c>
      <c r="E56" s="49">
        <f t="shared" si="5"/>
        <v>3602450</v>
      </c>
      <c r="F56" s="50">
        <f t="shared" si="5"/>
        <v>3602450</v>
      </c>
      <c r="G56" s="50">
        <f t="shared" si="5"/>
        <v>-838396</v>
      </c>
      <c r="H56" s="50">
        <f t="shared" si="5"/>
        <v>2336850</v>
      </c>
      <c r="I56" s="50">
        <f t="shared" si="5"/>
        <v>1064246</v>
      </c>
      <c r="J56" s="50">
        <f t="shared" si="5"/>
        <v>2562700</v>
      </c>
      <c r="K56" s="50">
        <f t="shared" si="5"/>
        <v>65510</v>
      </c>
      <c r="L56" s="50">
        <f t="shared" si="5"/>
        <v>-466895</v>
      </c>
      <c r="M56" s="50">
        <f t="shared" si="5"/>
        <v>164823</v>
      </c>
      <c r="N56" s="50">
        <f t="shared" si="5"/>
        <v>-236562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2326138</v>
      </c>
      <c r="X56" s="50">
        <f t="shared" si="5"/>
        <v>1801224</v>
      </c>
      <c r="Y56" s="50">
        <f t="shared" si="5"/>
        <v>524914</v>
      </c>
      <c r="Z56" s="51">
        <f>+IF(X56&lt;&gt;0,+(Y56/X56)*100,0)</f>
        <v>29.142072279738667</v>
      </c>
      <c r="AA56" s="48">
        <f>SUM(AA53:AA55)</f>
        <v>3602450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-8376343</v>
      </c>
      <c r="D59" s="65">
        <f>SUM(D56:D58)</f>
        <v>0</v>
      </c>
      <c r="E59" s="66">
        <f t="shared" si="6"/>
        <v>3602450</v>
      </c>
      <c r="F59" s="67">
        <f t="shared" si="6"/>
        <v>3602450</v>
      </c>
      <c r="G59" s="67">
        <f t="shared" si="6"/>
        <v>-838396</v>
      </c>
      <c r="H59" s="67">
        <f t="shared" si="6"/>
        <v>2336850</v>
      </c>
      <c r="I59" s="67">
        <f t="shared" si="6"/>
        <v>1064246</v>
      </c>
      <c r="J59" s="67">
        <f t="shared" si="6"/>
        <v>2562700</v>
      </c>
      <c r="K59" s="67">
        <f t="shared" si="6"/>
        <v>65510</v>
      </c>
      <c r="L59" s="67">
        <f t="shared" si="6"/>
        <v>-466895</v>
      </c>
      <c r="M59" s="67">
        <f t="shared" si="6"/>
        <v>164823</v>
      </c>
      <c r="N59" s="67">
        <f t="shared" si="6"/>
        <v>-236562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2326138</v>
      </c>
      <c r="X59" s="67">
        <f t="shared" si="6"/>
        <v>1801224</v>
      </c>
      <c r="Y59" s="67">
        <f t="shared" si="6"/>
        <v>524914</v>
      </c>
      <c r="Z59" s="68">
        <f>+IF(X59&lt;&gt;0,+(Y59/X59)*100,0)</f>
        <v>29.142072279738667</v>
      </c>
      <c r="AA59" s="65">
        <f>SUM(AA56:AA58)</f>
        <v>3602450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24532585</v>
      </c>
      <c r="D9" s="20"/>
      <c r="E9" s="21">
        <v>26052624</v>
      </c>
      <c r="F9" s="22">
        <v>26052624</v>
      </c>
      <c r="G9" s="22">
        <v>2271228</v>
      </c>
      <c r="H9" s="22">
        <v>2271255</v>
      </c>
      <c r="I9" s="22"/>
      <c r="J9" s="22">
        <v>4542483</v>
      </c>
      <c r="K9" s="22">
        <v>2195767</v>
      </c>
      <c r="L9" s="22">
        <v>2155751</v>
      </c>
      <c r="M9" s="22">
        <v>2135023</v>
      </c>
      <c r="N9" s="22">
        <v>6486541</v>
      </c>
      <c r="O9" s="22"/>
      <c r="P9" s="22"/>
      <c r="Q9" s="22"/>
      <c r="R9" s="22"/>
      <c r="S9" s="22"/>
      <c r="T9" s="22"/>
      <c r="U9" s="22"/>
      <c r="V9" s="22"/>
      <c r="W9" s="22">
        <v>11029024</v>
      </c>
      <c r="X9" s="22">
        <v>13026312</v>
      </c>
      <c r="Y9" s="22">
        <v>-1997288</v>
      </c>
      <c r="Z9" s="23">
        <v>-15.332720420023719</v>
      </c>
      <c r="AA9" s="20">
        <v>26052624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7027327</v>
      </c>
      <c r="D13" s="20"/>
      <c r="E13" s="21">
        <v>8214864</v>
      </c>
      <c r="F13" s="22">
        <v>8214864</v>
      </c>
      <c r="G13" s="22">
        <v>668930</v>
      </c>
      <c r="H13" s="22">
        <v>671137</v>
      </c>
      <c r="I13" s="22"/>
      <c r="J13" s="22">
        <v>1340067</v>
      </c>
      <c r="K13" s="22">
        <v>681557</v>
      </c>
      <c r="L13" s="22">
        <v>662185</v>
      </c>
      <c r="M13" s="22">
        <v>675562</v>
      </c>
      <c r="N13" s="22">
        <v>2019304</v>
      </c>
      <c r="O13" s="22"/>
      <c r="P13" s="22"/>
      <c r="Q13" s="22"/>
      <c r="R13" s="22"/>
      <c r="S13" s="22"/>
      <c r="T13" s="22"/>
      <c r="U13" s="22"/>
      <c r="V13" s="22"/>
      <c r="W13" s="22">
        <v>3359371</v>
      </c>
      <c r="X13" s="22">
        <v>3857292</v>
      </c>
      <c r="Y13" s="22">
        <v>-497921</v>
      </c>
      <c r="Z13" s="23">
        <v>-12.908563831828133</v>
      </c>
      <c r="AA13" s="20">
        <v>8214864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9741831</v>
      </c>
      <c r="D25" s="20"/>
      <c r="E25" s="21"/>
      <c r="F25" s="22"/>
      <c r="G25" s="22">
        <v>4333223</v>
      </c>
      <c r="H25" s="22"/>
      <c r="I25" s="22"/>
      <c r="J25" s="22">
        <v>4333223</v>
      </c>
      <c r="K25" s="22"/>
      <c r="L25" s="22"/>
      <c r="M25" s="22">
        <v>3466627</v>
      </c>
      <c r="N25" s="22">
        <v>3466627</v>
      </c>
      <c r="O25" s="22"/>
      <c r="P25" s="22"/>
      <c r="Q25" s="22"/>
      <c r="R25" s="22"/>
      <c r="S25" s="22"/>
      <c r="T25" s="22"/>
      <c r="U25" s="22"/>
      <c r="V25" s="22"/>
      <c r="W25" s="22">
        <v>7799850</v>
      </c>
      <c r="X25" s="22"/>
      <c r="Y25" s="22">
        <v>7799850</v>
      </c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41301743</v>
      </c>
      <c r="D32" s="29">
        <f t="shared" ref="D32:Y32" si="0">SUM(D6:D31)</f>
        <v>0</v>
      </c>
      <c r="E32" s="30">
        <f t="shared" si="0"/>
        <v>34267488</v>
      </c>
      <c r="F32" s="31">
        <f t="shared" si="0"/>
        <v>34267488</v>
      </c>
      <c r="G32" s="31">
        <f t="shared" si="0"/>
        <v>7273381</v>
      </c>
      <c r="H32" s="31">
        <f t="shared" si="0"/>
        <v>2942392</v>
      </c>
      <c r="I32" s="31">
        <f t="shared" si="0"/>
        <v>0</v>
      </c>
      <c r="J32" s="31">
        <f t="shared" si="0"/>
        <v>10215773</v>
      </c>
      <c r="K32" s="31">
        <f t="shared" si="0"/>
        <v>2877324</v>
      </c>
      <c r="L32" s="31">
        <f t="shared" si="0"/>
        <v>2817936</v>
      </c>
      <c r="M32" s="31">
        <f t="shared" si="0"/>
        <v>6277212</v>
      </c>
      <c r="N32" s="31">
        <f t="shared" si="0"/>
        <v>11972472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22188245</v>
      </c>
      <c r="X32" s="31">
        <f t="shared" si="0"/>
        <v>16883604</v>
      </c>
      <c r="Y32" s="31">
        <f t="shared" si="0"/>
        <v>5304641</v>
      </c>
      <c r="Z32" s="32">
        <f>+IF(X32&lt;&gt;0,+(Y32/X32)*100,0)</f>
        <v>31.418890184820729</v>
      </c>
      <c r="AA32" s="29">
        <f>SUM(AA6:AA31)</f>
        <v>34267488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8317551</v>
      </c>
      <c r="D34" s="20"/>
      <c r="E34" s="21">
        <v>17011800</v>
      </c>
      <c r="F34" s="22">
        <v>17011800</v>
      </c>
      <c r="G34" s="22">
        <v>705015</v>
      </c>
      <c r="H34" s="22">
        <v>621651</v>
      </c>
      <c r="I34" s="22"/>
      <c r="J34" s="22">
        <v>1326666</v>
      </c>
      <c r="K34" s="22">
        <v>707571</v>
      </c>
      <c r="L34" s="22">
        <v>1015805</v>
      </c>
      <c r="M34" s="22">
        <v>739171</v>
      </c>
      <c r="N34" s="22">
        <v>2462547</v>
      </c>
      <c r="O34" s="22"/>
      <c r="P34" s="22"/>
      <c r="Q34" s="22"/>
      <c r="R34" s="22"/>
      <c r="S34" s="22"/>
      <c r="T34" s="22"/>
      <c r="U34" s="22"/>
      <c r="V34" s="22"/>
      <c r="W34" s="22">
        <v>3789213</v>
      </c>
      <c r="X34" s="22">
        <v>8505900</v>
      </c>
      <c r="Y34" s="22">
        <v>-4716687</v>
      </c>
      <c r="Z34" s="23">
        <v>-55.451945120445814</v>
      </c>
      <c r="AA34" s="20">
        <v>17011800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1085</v>
      </c>
      <c r="D37" s="20"/>
      <c r="E37" s="21">
        <v>581556</v>
      </c>
      <c r="F37" s="22">
        <v>581556</v>
      </c>
      <c r="G37" s="22"/>
      <c r="H37" s="22"/>
      <c r="I37" s="22"/>
      <c r="J37" s="22"/>
      <c r="K37" s="22">
        <v>765</v>
      </c>
      <c r="L37" s="22">
        <v>780</v>
      </c>
      <c r="M37" s="22"/>
      <c r="N37" s="22">
        <v>1545</v>
      </c>
      <c r="O37" s="22"/>
      <c r="P37" s="22"/>
      <c r="Q37" s="22"/>
      <c r="R37" s="22"/>
      <c r="S37" s="22"/>
      <c r="T37" s="22"/>
      <c r="U37" s="22"/>
      <c r="V37" s="22"/>
      <c r="W37" s="22">
        <v>1545</v>
      </c>
      <c r="X37" s="22">
        <v>290778</v>
      </c>
      <c r="Y37" s="22">
        <v>-289233</v>
      </c>
      <c r="Z37" s="23">
        <v>-99.468666817984854</v>
      </c>
      <c r="AA37" s="20">
        <v>581556</v>
      </c>
    </row>
    <row r="38" spans="1:27" x14ac:dyDescent="0.25">
      <c r="A38" s="19" t="s">
        <v>64</v>
      </c>
      <c r="B38" s="15" t="s">
        <v>32</v>
      </c>
      <c r="C38" s="20">
        <v>23585811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7548447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614659</v>
      </c>
      <c r="D41" s="20"/>
      <c r="E41" s="21">
        <v>2421528</v>
      </c>
      <c r="F41" s="22">
        <v>2421528</v>
      </c>
      <c r="G41" s="22">
        <v>27189</v>
      </c>
      <c r="H41" s="22">
        <v>65580</v>
      </c>
      <c r="I41" s="22"/>
      <c r="J41" s="22">
        <v>92769</v>
      </c>
      <c r="K41" s="22">
        <v>73437</v>
      </c>
      <c r="L41" s="22">
        <v>79351</v>
      </c>
      <c r="M41" s="22">
        <v>19150</v>
      </c>
      <c r="N41" s="22">
        <v>171938</v>
      </c>
      <c r="O41" s="22"/>
      <c r="P41" s="22"/>
      <c r="Q41" s="22"/>
      <c r="R41" s="22"/>
      <c r="S41" s="22"/>
      <c r="T41" s="22"/>
      <c r="U41" s="22"/>
      <c r="V41" s="22"/>
      <c r="W41" s="22">
        <v>264707</v>
      </c>
      <c r="X41" s="22">
        <v>1210764</v>
      </c>
      <c r="Y41" s="22">
        <v>-946057</v>
      </c>
      <c r="Z41" s="23">
        <v>-78.137192714682641</v>
      </c>
      <c r="AA41" s="20">
        <v>2421528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18435036</v>
      </c>
      <c r="F43" s="22">
        <v>18435036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9217518</v>
      </c>
      <c r="Y43" s="22">
        <v>-9217518</v>
      </c>
      <c r="Z43" s="23">
        <v>-100</v>
      </c>
      <c r="AA43" s="20">
        <v>18435036</v>
      </c>
    </row>
    <row r="44" spans="1:27" x14ac:dyDescent="0.25">
      <c r="A44" s="19" t="s">
        <v>69</v>
      </c>
      <c r="B44" s="15" t="s">
        <v>32</v>
      </c>
      <c r="C44" s="20">
        <v>-335604</v>
      </c>
      <c r="D44" s="20"/>
      <c r="E44" s="21">
        <v>1041792</v>
      </c>
      <c r="F44" s="22">
        <v>1041792</v>
      </c>
      <c r="G44" s="22">
        <v>5707</v>
      </c>
      <c r="H44" s="22">
        <v>26684</v>
      </c>
      <c r="I44" s="22"/>
      <c r="J44" s="22">
        <v>32391</v>
      </c>
      <c r="K44" s="22">
        <v>70185</v>
      </c>
      <c r="L44" s="22">
        <v>102132</v>
      </c>
      <c r="M44" s="22">
        <v>49204</v>
      </c>
      <c r="N44" s="22">
        <v>221521</v>
      </c>
      <c r="O44" s="22"/>
      <c r="P44" s="22"/>
      <c r="Q44" s="22"/>
      <c r="R44" s="22"/>
      <c r="S44" s="22"/>
      <c r="T44" s="22"/>
      <c r="U44" s="22"/>
      <c r="V44" s="22"/>
      <c r="W44" s="22">
        <v>253912</v>
      </c>
      <c r="X44" s="22">
        <v>520896</v>
      </c>
      <c r="Y44" s="22">
        <v>-266984</v>
      </c>
      <c r="Z44" s="23">
        <v>-51.254761027153215</v>
      </c>
      <c r="AA44" s="20">
        <v>1041792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39731949</v>
      </c>
      <c r="D47" s="29">
        <f t="shared" ref="D47:Y47" si="1">SUM(D34:D46)</f>
        <v>0</v>
      </c>
      <c r="E47" s="30">
        <f t="shared" si="1"/>
        <v>39491712</v>
      </c>
      <c r="F47" s="31">
        <f t="shared" si="1"/>
        <v>39491712</v>
      </c>
      <c r="G47" s="31">
        <f t="shared" si="1"/>
        <v>737911</v>
      </c>
      <c r="H47" s="31">
        <f t="shared" si="1"/>
        <v>713915</v>
      </c>
      <c r="I47" s="31">
        <f t="shared" si="1"/>
        <v>0</v>
      </c>
      <c r="J47" s="31">
        <f t="shared" si="1"/>
        <v>1451826</v>
      </c>
      <c r="K47" s="31">
        <f t="shared" si="1"/>
        <v>851958</v>
      </c>
      <c r="L47" s="31">
        <f t="shared" si="1"/>
        <v>1198068</v>
      </c>
      <c r="M47" s="31">
        <f t="shared" si="1"/>
        <v>807525</v>
      </c>
      <c r="N47" s="31">
        <f t="shared" si="1"/>
        <v>2857551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4309377</v>
      </c>
      <c r="X47" s="31">
        <f t="shared" si="1"/>
        <v>19745856</v>
      </c>
      <c r="Y47" s="31">
        <f t="shared" si="1"/>
        <v>-15436479</v>
      </c>
      <c r="Z47" s="32">
        <f>+IF(X47&lt;&gt;0,+(Y47/X47)*100,0)</f>
        <v>-78.175790403819406</v>
      </c>
      <c r="AA47" s="29">
        <f>SUM(AA34:AA46)</f>
        <v>39491712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1569794</v>
      </c>
      <c r="D48" s="39">
        <f t="shared" si="2"/>
        <v>0</v>
      </c>
      <c r="E48" s="40">
        <f t="shared" si="2"/>
        <v>-5224224</v>
      </c>
      <c r="F48" s="41">
        <f t="shared" si="2"/>
        <v>-5224224</v>
      </c>
      <c r="G48" s="41">
        <f t="shared" si="2"/>
        <v>6535470</v>
      </c>
      <c r="H48" s="41">
        <f t="shared" si="2"/>
        <v>2228477</v>
      </c>
      <c r="I48" s="41">
        <f t="shared" si="2"/>
        <v>0</v>
      </c>
      <c r="J48" s="41">
        <f t="shared" si="2"/>
        <v>8763947</v>
      </c>
      <c r="K48" s="41">
        <f t="shared" si="2"/>
        <v>2025366</v>
      </c>
      <c r="L48" s="41">
        <f t="shared" si="2"/>
        <v>1619868</v>
      </c>
      <c r="M48" s="41">
        <f t="shared" si="2"/>
        <v>5469687</v>
      </c>
      <c r="N48" s="41">
        <f t="shared" si="2"/>
        <v>9114921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17878868</v>
      </c>
      <c r="X48" s="41">
        <f t="shared" si="2"/>
        <v>-2862252</v>
      </c>
      <c r="Y48" s="41">
        <f t="shared" si="2"/>
        <v>20741120</v>
      </c>
      <c r="Z48" s="42">
        <f>+IF(X48&lt;&gt;0,+(Y48/X48)*100,0)</f>
        <v>-724.6433926852003</v>
      </c>
      <c r="AA48" s="39">
        <f>+AA32-AA47</f>
        <v>-5224224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1569794</v>
      </c>
      <c r="D51" s="48">
        <f t="shared" si="3"/>
        <v>0</v>
      </c>
      <c r="E51" s="49">
        <f t="shared" si="3"/>
        <v>-5224224</v>
      </c>
      <c r="F51" s="50">
        <f t="shared" si="3"/>
        <v>-5224224</v>
      </c>
      <c r="G51" s="50">
        <f t="shared" si="3"/>
        <v>6535470</v>
      </c>
      <c r="H51" s="50">
        <f t="shared" si="3"/>
        <v>2228477</v>
      </c>
      <c r="I51" s="50">
        <f t="shared" si="3"/>
        <v>0</v>
      </c>
      <c r="J51" s="50">
        <f t="shared" si="3"/>
        <v>8763947</v>
      </c>
      <c r="K51" s="50">
        <f t="shared" si="3"/>
        <v>2025366</v>
      </c>
      <c r="L51" s="50">
        <f t="shared" si="3"/>
        <v>1619868</v>
      </c>
      <c r="M51" s="50">
        <f t="shared" si="3"/>
        <v>5469687</v>
      </c>
      <c r="N51" s="50">
        <f t="shared" si="3"/>
        <v>9114921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17878868</v>
      </c>
      <c r="X51" s="50">
        <f t="shared" si="3"/>
        <v>-2862252</v>
      </c>
      <c r="Y51" s="50">
        <f t="shared" si="3"/>
        <v>20741120</v>
      </c>
      <c r="Z51" s="51">
        <f>+IF(X51&lt;&gt;0,+(Y51/X51)*100,0)</f>
        <v>-724.6433926852003</v>
      </c>
      <c r="AA51" s="48">
        <f>SUM(AA48:AA50)</f>
        <v>-5224224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1569794</v>
      </c>
      <c r="D53" s="54">
        <f>+D51-D52</f>
        <v>0</v>
      </c>
      <c r="E53" s="55">
        <f t="shared" si="4"/>
        <v>-5224224</v>
      </c>
      <c r="F53" s="56">
        <f t="shared" si="4"/>
        <v>-5224224</v>
      </c>
      <c r="G53" s="56">
        <f t="shared" si="4"/>
        <v>6535470</v>
      </c>
      <c r="H53" s="56">
        <f t="shared" si="4"/>
        <v>2228477</v>
      </c>
      <c r="I53" s="56">
        <f t="shared" si="4"/>
        <v>0</v>
      </c>
      <c r="J53" s="56">
        <f t="shared" si="4"/>
        <v>8763947</v>
      </c>
      <c r="K53" s="56">
        <f t="shared" si="4"/>
        <v>2025366</v>
      </c>
      <c r="L53" s="56">
        <f t="shared" si="4"/>
        <v>1619868</v>
      </c>
      <c r="M53" s="56">
        <f t="shared" si="4"/>
        <v>5469687</v>
      </c>
      <c r="N53" s="56">
        <f t="shared" si="4"/>
        <v>9114921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17878868</v>
      </c>
      <c r="X53" s="56">
        <f t="shared" si="4"/>
        <v>-2862252</v>
      </c>
      <c r="Y53" s="56">
        <f t="shared" si="4"/>
        <v>20741120</v>
      </c>
      <c r="Z53" s="57">
        <f>+IF(X53&lt;&gt;0,+(Y53/X53)*100,0)</f>
        <v>-724.6433926852003</v>
      </c>
      <c r="AA53" s="54">
        <f>+AA51-AA52</f>
        <v>-5224224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1569794</v>
      </c>
      <c r="D56" s="48">
        <f>SUM(D53:D55)</f>
        <v>0</v>
      </c>
      <c r="E56" s="49">
        <f t="shared" si="5"/>
        <v>-5224224</v>
      </c>
      <c r="F56" s="50">
        <f t="shared" si="5"/>
        <v>-5224224</v>
      </c>
      <c r="G56" s="50">
        <f t="shared" si="5"/>
        <v>6535470</v>
      </c>
      <c r="H56" s="50">
        <f t="shared" si="5"/>
        <v>2228477</v>
      </c>
      <c r="I56" s="50">
        <f t="shared" si="5"/>
        <v>0</v>
      </c>
      <c r="J56" s="50">
        <f t="shared" si="5"/>
        <v>8763947</v>
      </c>
      <c r="K56" s="50">
        <f t="shared" si="5"/>
        <v>2025366</v>
      </c>
      <c r="L56" s="50">
        <f t="shared" si="5"/>
        <v>1619868</v>
      </c>
      <c r="M56" s="50">
        <f t="shared" si="5"/>
        <v>5469687</v>
      </c>
      <c r="N56" s="50">
        <f t="shared" si="5"/>
        <v>9114921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17878868</v>
      </c>
      <c r="X56" s="50">
        <f t="shared" si="5"/>
        <v>-2862252</v>
      </c>
      <c r="Y56" s="50">
        <f t="shared" si="5"/>
        <v>20741120</v>
      </c>
      <c r="Z56" s="51">
        <f>+IF(X56&lt;&gt;0,+(Y56/X56)*100,0)</f>
        <v>-724.6433926852003</v>
      </c>
      <c r="AA56" s="48">
        <f>SUM(AA53:AA55)</f>
        <v>-5224224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1569794</v>
      </c>
      <c r="D59" s="65">
        <f>SUM(D56:D58)</f>
        <v>0</v>
      </c>
      <c r="E59" s="66">
        <f t="shared" si="6"/>
        <v>-5224224</v>
      </c>
      <c r="F59" s="67">
        <f t="shared" si="6"/>
        <v>-5224224</v>
      </c>
      <c r="G59" s="67">
        <f t="shared" si="6"/>
        <v>6535470</v>
      </c>
      <c r="H59" s="67">
        <f t="shared" si="6"/>
        <v>2228477</v>
      </c>
      <c r="I59" s="67">
        <f t="shared" si="6"/>
        <v>0</v>
      </c>
      <c r="J59" s="67">
        <f t="shared" si="6"/>
        <v>8763947</v>
      </c>
      <c r="K59" s="67">
        <f t="shared" si="6"/>
        <v>2025366</v>
      </c>
      <c r="L59" s="67">
        <f t="shared" si="6"/>
        <v>1619868</v>
      </c>
      <c r="M59" s="67">
        <f t="shared" si="6"/>
        <v>5469687</v>
      </c>
      <c r="N59" s="67">
        <f t="shared" si="6"/>
        <v>9114921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17878868</v>
      </c>
      <c r="X59" s="67">
        <f t="shared" si="6"/>
        <v>-2862252</v>
      </c>
      <c r="Y59" s="67">
        <f t="shared" si="6"/>
        <v>20741120</v>
      </c>
      <c r="Z59" s="68">
        <f>+IF(X59&lt;&gt;0,+(Y59/X59)*100,0)</f>
        <v>-724.6433926852003</v>
      </c>
      <c r="AA59" s="65">
        <f>SUM(AA56:AA58)</f>
        <v>-5224224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22161387</v>
      </c>
      <c r="D9" s="20"/>
      <c r="E9" s="21">
        <v>28653562</v>
      </c>
      <c r="F9" s="22">
        <v>28653562</v>
      </c>
      <c r="G9" s="22">
        <v>2918493</v>
      </c>
      <c r="H9" s="22">
        <v>2373948</v>
      </c>
      <c r="I9" s="22">
        <v>2373834</v>
      </c>
      <c r="J9" s="22">
        <v>7666275</v>
      </c>
      <c r="K9" s="22">
        <v>2377310</v>
      </c>
      <c r="L9" s="22">
        <v>2384086</v>
      </c>
      <c r="M9" s="22">
        <v>2299102</v>
      </c>
      <c r="N9" s="22">
        <v>7060498</v>
      </c>
      <c r="O9" s="22"/>
      <c r="P9" s="22"/>
      <c r="Q9" s="22"/>
      <c r="R9" s="22"/>
      <c r="S9" s="22"/>
      <c r="T9" s="22"/>
      <c r="U9" s="22"/>
      <c r="V9" s="22"/>
      <c r="W9" s="22">
        <v>14726773</v>
      </c>
      <c r="X9" s="22">
        <v>20214962</v>
      </c>
      <c r="Y9" s="22">
        <v>-5488189</v>
      </c>
      <c r="Z9" s="23">
        <v>-27.149143292972798</v>
      </c>
      <c r="AA9" s="20">
        <v>28653562</v>
      </c>
    </row>
    <row r="10" spans="1:27" x14ac:dyDescent="0.25">
      <c r="A10" s="19" t="s">
        <v>38</v>
      </c>
      <c r="B10" s="15" t="s">
        <v>32</v>
      </c>
      <c r="C10" s="20">
        <v>7640</v>
      </c>
      <c r="D10" s="20"/>
      <c r="E10" s="21">
        <v>12147</v>
      </c>
      <c r="F10" s="22">
        <v>12147</v>
      </c>
      <c r="G10" s="22">
        <v>1619</v>
      </c>
      <c r="H10" s="22"/>
      <c r="I10" s="22"/>
      <c r="J10" s="22">
        <v>1619</v>
      </c>
      <c r="K10" s="22"/>
      <c r="L10" s="22">
        <v>1619</v>
      </c>
      <c r="M10" s="22"/>
      <c r="N10" s="22">
        <v>1619</v>
      </c>
      <c r="O10" s="22"/>
      <c r="P10" s="22"/>
      <c r="Q10" s="22"/>
      <c r="R10" s="22"/>
      <c r="S10" s="22"/>
      <c r="T10" s="22"/>
      <c r="U10" s="22"/>
      <c r="V10" s="22"/>
      <c r="W10" s="22">
        <v>3238</v>
      </c>
      <c r="X10" s="22">
        <v>12147</v>
      </c>
      <c r="Y10" s="22">
        <v>-8909</v>
      </c>
      <c r="Z10" s="23">
        <v>-73.343212315798141</v>
      </c>
      <c r="AA10" s="20">
        <v>12147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2648703</v>
      </c>
      <c r="D13" s="20"/>
      <c r="E13" s="21">
        <v>2714906</v>
      </c>
      <c r="F13" s="22">
        <v>2714906</v>
      </c>
      <c r="G13" s="22">
        <v>239462</v>
      </c>
      <c r="H13" s="22">
        <v>249863</v>
      </c>
      <c r="I13" s="22">
        <v>250636</v>
      </c>
      <c r="J13" s="22">
        <v>739961</v>
      </c>
      <c r="K13" s="22">
        <v>255227</v>
      </c>
      <c r="L13" s="22">
        <v>256168</v>
      </c>
      <c r="M13" s="22">
        <v>265968</v>
      </c>
      <c r="N13" s="22">
        <v>777363</v>
      </c>
      <c r="O13" s="22"/>
      <c r="P13" s="22"/>
      <c r="Q13" s="22"/>
      <c r="R13" s="22"/>
      <c r="S13" s="22"/>
      <c r="T13" s="22"/>
      <c r="U13" s="22"/>
      <c r="V13" s="22"/>
      <c r="W13" s="22">
        <v>1517324</v>
      </c>
      <c r="X13" s="22">
        <v>2714906</v>
      </c>
      <c r="Y13" s="22">
        <v>-1197582</v>
      </c>
      <c r="Z13" s="23">
        <v>-44.111361498335484</v>
      </c>
      <c r="AA13" s="20">
        <v>2714906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6197417</v>
      </c>
      <c r="D22" s="20"/>
      <c r="E22" s="21">
        <v>7287083</v>
      </c>
      <c r="F22" s="22">
        <v>7287083</v>
      </c>
      <c r="G22" s="22">
        <v>700408</v>
      </c>
      <c r="H22" s="22">
        <v>570363</v>
      </c>
      <c r="I22" s="22">
        <v>569160</v>
      </c>
      <c r="J22" s="22">
        <v>1839931</v>
      </c>
      <c r="K22" s="22">
        <v>572244</v>
      </c>
      <c r="L22" s="22">
        <v>571646</v>
      </c>
      <c r="M22" s="22">
        <v>569092</v>
      </c>
      <c r="N22" s="22">
        <v>1712982</v>
      </c>
      <c r="O22" s="22"/>
      <c r="P22" s="22"/>
      <c r="Q22" s="22"/>
      <c r="R22" s="22"/>
      <c r="S22" s="22"/>
      <c r="T22" s="22"/>
      <c r="U22" s="22"/>
      <c r="V22" s="22"/>
      <c r="W22" s="22">
        <v>3552913</v>
      </c>
      <c r="X22" s="22">
        <v>3643542</v>
      </c>
      <c r="Y22" s="22">
        <v>-90629</v>
      </c>
      <c r="Z22" s="23">
        <v>-2.4873872731534314</v>
      </c>
      <c r="AA22" s="20">
        <v>7287083</v>
      </c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5899162</v>
      </c>
      <c r="D25" s="20"/>
      <c r="E25" s="21">
        <v>14676378</v>
      </c>
      <c r="F25" s="22">
        <v>14676378</v>
      </c>
      <c r="G25" s="22">
        <v>5818541</v>
      </c>
      <c r="H25" s="22"/>
      <c r="I25" s="22"/>
      <c r="J25" s="22">
        <v>5818541</v>
      </c>
      <c r="K25" s="22"/>
      <c r="L25" s="22"/>
      <c r="M25" s="22">
        <v>5061605</v>
      </c>
      <c r="N25" s="22">
        <v>5061605</v>
      </c>
      <c r="O25" s="22"/>
      <c r="P25" s="22"/>
      <c r="Q25" s="22"/>
      <c r="R25" s="22"/>
      <c r="S25" s="22"/>
      <c r="T25" s="22"/>
      <c r="U25" s="22"/>
      <c r="V25" s="22"/>
      <c r="W25" s="22">
        <v>10880146</v>
      </c>
      <c r="X25" s="22">
        <v>7338186</v>
      </c>
      <c r="Y25" s="22">
        <v>3541960</v>
      </c>
      <c r="Z25" s="23">
        <v>48.267514614647276</v>
      </c>
      <c r="AA25" s="20">
        <v>14676378</v>
      </c>
    </row>
    <row r="26" spans="1:27" x14ac:dyDescent="0.25">
      <c r="A26" s="19" t="s">
        <v>40</v>
      </c>
      <c r="B26" s="15" t="s">
        <v>32</v>
      </c>
      <c r="C26" s="20"/>
      <c r="D26" s="20"/>
      <c r="E26" s="21">
        <v>672900</v>
      </c>
      <c r="F26" s="22">
        <v>672900</v>
      </c>
      <c r="G26" s="22">
        <v>163706</v>
      </c>
      <c r="H26" s="22">
        <v>165998</v>
      </c>
      <c r="I26" s="22">
        <v>163987</v>
      </c>
      <c r="J26" s="22">
        <v>493691</v>
      </c>
      <c r="K26" s="22">
        <v>179504</v>
      </c>
      <c r="L26" s="22">
        <v>177419</v>
      </c>
      <c r="M26" s="22">
        <v>179574</v>
      </c>
      <c r="N26" s="22">
        <v>536497</v>
      </c>
      <c r="O26" s="22"/>
      <c r="P26" s="22"/>
      <c r="Q26" s="22"/>
      <c r="R26" s="22"/>
      <c r="S26" s="22"/>
      <c r="T26" s="22"/>
      <c r="U26" s="22"/>
      <c r="V26" s="22"/>
      <c r="W26" s="22">
        <v>1030188</v>
      </c>
      <c r="X26" s="22">
        <v>672900</v>
      </c>
      <c r="Y26" s="22">
        <v>357288</v>
      </c>
      <c r="Z26" s="23">
        <v>53.096745430227379</v>
      </c>
      <c r="AA26" s="20">
        <v>672900</v>
      </c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36914309</v>
      </c>
      <c r="D32" s="29">
        <f t="shared" ref="D32:Y32" si="0">SUM(D6:D31)</f>
        <v>0</v>
      </c>
      <c r="E32" s="30">
        <f t="shared" si="0"/>
        <v>54016976</v>
      </c>
      <c r="F32" s="31">
        <f t="shared" si="0"/>
        <v>54016976</v>
      </c>
      <c r="G32" s="31">
        <f t="shared" si="0"/>
        <v>9842229</v>
      </c>
      <c r="H32" s="31">
        <f t="shared" si="0"/>
        <v>3360172</v>
      </c>
      <c r="I32" s="31">
        <f t="shared" si="0"/>
        <v>3357617</v>
      </c>
      <c r="J32" s="31">
        <f t="shared" si="0"/>
        <v>16560018</v>
      </c>
      <c r="K32" s="31">
        <f t="shared" si="0"/>
        <v>3384285</v>
      </c>
      <c r="L32" s="31">
        <f t="shared" si="0"/>
        <v>3390938</v>
      </c>
      <c r="M32" s="31">
        <f t="shared" si="0"/>
        <v>8375341</v>
      </c>
      <c r="N32" s="31">
        <f t="shared" si="0"/>
        <v>15150564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31710582</v>
      </c>
      <c r="X32" s="31">
        <f t="shared" si="0"/>
        <v>34596643</v>
      </c>
      <c r="Y32" s="31">
        <f t="shared" si="0"/>
        <v>-2886061</v>
      </c>
      <c r="Z32" s="32">
        <f>+IF(X32&lt;&gt;0,+(Y32/X32)*100,0)</f>
        <v>-8.342026132419841</v>
      </c>
      <c r="AA32" s="29">
        <f>SUM(AA6:AA31)</f>
        <v>54016976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15173217</v>
      </c>
      <c r="D34" s="20"/>
      <c r="E34" s="21">
        <v>15599527</v>
      </c>
      <c r="F34" s="22">
        <v>15599527</v>
      </c>
      <c r="G34" s="22">
        <v>1172509</v>
      </c>
      <c r="H34" s="22">
        <v>1185966</v>
      </c>
      <c r="I34" s="22">
        <v>1312692</v>
      </c>
      <c r="J34" s="22">
        <v>3671167</v>
      </c>
      <c r="K34" s="22">
        <v>1119726</v>
      </c>
      <c r="L34" s="22">
        <v>1126995</v>
      </c>
      <c r="M34" s="22">
        <v>1901934</v>
      </c>
      <c r="N34" s="22">
        <v>4148655</v>
      </c>
      <c r="O34" s="22"/>
      <c r="P34" s="22"/>
      <c r="Q34" s="22"/>
      <c r="R34" s="22"/>
      <c r="S34" s="22"/>
      <c r="T34" s="22"/>
      <c r="U34" s="22"/>
      <c r="V34" s="22"/>
      <c r="W34" s="22">
        <v>7819822</v>
      </c>
      <c r="X34" s="22">
        <v>7799778</v>
      </c>
      <c r="Y34" s="22">
        <v>20044</v>
      </c>
      <c r="Z34" s="23">
        <v>0.25698167306813091</v>
      </c>
      <c r="AA34" s="20">
        <v>15599527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2491297</v>
      </c>
      <c r="D37" s="20"/>
      <c r="E37" s="21">
        <v>2760000</v>
      </c>
      <c r="F37" s="22">
        <v>2760000</v>
      </c>
      <c r="G37" s="22">
        <v>320076</v>
      </c>
      <c r="H37" s="22">
        <v>207224</v>
      </c>
      <c r="I37" s="22">
        <v>170392</v>
      </c>
      <c r="J37" s="22">
        <v>697692</v>
      </c>
      <c r="K37" s="22">
        <v>193615</v>
      </c>
      <c r="L37" s="22">
        <v>142318</v>
      </c>
      <c r="M37" s="22">
        <v>288352</v>
      </c>
      <c r="N37" s="22">
        <v>624285</v>
      </c>
      <c r="O37" s="22"/>
      <c r="P37" s="22"/>
      <c r="Q37" s="22"/>
      <c r="R37" s="22"/>
      <c r="S37" s="22"/>
      <c r="T37" s="22"/>
      <c r="U37" s="22"/>
      <c r="V37" s="22"/>
      <c r="W37" s="22">
        <v>1321977</v>
      </c>
      <c r="X37" s="22">
        <v>1384502</v>
      </c>
      <c r="Y37" s="22">
        <v>-62525</v>
      </c>
      <c r="Z37" s="23">
        <v>-4.5160642599288412</v>
      </c>
      <c r="AA37" s="20">
        <v>2760000</v>
      </c>
    </row>
    <row r="38" spans="1:27" x14ac:dyDescent="0.25">
      <c r="A38" s="19" t="s">
        <v>64</v>
      </c>
      <c r="B38" s="15" t="s">
        <v>32</v>
      </c>
      <c r="C38" s="20">
        <v>11403998</v>
      </c>
      <c r="D38" s="20"/>
      <c r="E38" s="21">
        <v>3339175</v>
      </c>
      <c r="F38" s="22">
        <v>3339175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2533482</v>
      </c>
      <c r="Y38" s="22">
        <v>-2533482</v>
      </c>
      <c r="Z38" s="23">
        <v>-100</v>
      </c>
      <c r="AA38" s="20">
        <v>3339175</v>
      </c>
    </row>
    <row r="39" spans="1:27" x14ac:dyDescent="0.25">
      <c r="A39" s="19" t="s">
        <v>65</v>
      </c>
      <c r="B39" s="15" t="s">
        <v>32</v>
      </c>
      <c r="C39" s="20">
        <v>229499</v>
      </c>
      <c r="D39" s="20"/>
      <c r="E39" s="21">
        <v>204624</v>
      </c>
      <c r="F39" s="22">
        <v>204624</v>
      </c>
      <c r="G39" s="22">
        <v>36336</v>
      </c>
      <c r="H39" s="22">
        <v>36336</v>
      </c>
      <c r="I39" s="22">
        <v>35163</v>
      </c>
      <c r="J39" s="22">
        <v>107835</v>
      </c>
      <c r="K39" s="22">
        <v>36336</v>
      </c>
      <c r="L39" s="22">
        <v>35163</v>
      </c>
      <c r="M39" s="22">
        <v>36336</v>
      </c>
      <c r="N39" s="22">
        <v>107835</v>
      </c>
      <c r="O39" s="22"/>
      <c r="P39" s="22"/>
      <c r="Q39" s="22"/>
      <c r="R39" s="22"/>
      <c r="S39" s="22"/>
      <c r="T39" s="22"/>
      <c r="U39" s="22"/>
      <c r="V39" s="22"/>
      <c r="W39" s="22">
        <v>215670</v>
      </c>
      <c r="X39" s="22">
        <v>102312</v>
      </c>
      <c r="Y39" s="22">
        <v>113358</v>
      </c>
      <c r="Z39" s="23">
        <v>110.79638752052546</v>
      </c>
      <c r="AA39" s="20">
        <v>204624</v>
      </c>
    </row>
    <row r="40" spans="1:27" x14ac:dyDescent="0.25">
      <c r="A40" s="19" t="s">
        <v>40</v>
      </c>
      <c r="B40" s="15" t="s">
        <v>32</v>
      </c>
      <c r="C40" s="20">
        <v>8111123</v>
      </c>
      <c r="D40" s="20"/>
      <c r="E40" s="21">
        <v>9412676</v>
      </c>
      <c r="F40" s="22">
        <v>9412676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9412676</v>
      </c>
    </row>
    <row r="41" spans="1:27" x14ac:dyDescent="0.25">
      <c r="A41" s="19" t="s">
        <v>66</v>
      </c>
      <c r="B41" s="15" t="s">
        <v>32</v>
      </c>
      <c r="C41" s="20">
        <v>9576858</v>
      </c>
      <c r="D41" s="20"/>
      <c r="E41" s="21">
        <v>9742000</v>
      </c>
      <c r="F41" s="22">
        <v>9742000</v>
      </c>
      <c r="G41" s="22">
        <v>489162</v>
      </c>
      <c r="H41" s="22">
        <v>935089</v>
      </c>
      <c r="I41" s="22">
        <v>704544</v>
      </c>
      <c r="J41" s="22">
        <v>2128795</v>
      </c>
      <c r="K41" s="22">
        <v>1048892</v>
      </c>
      <c r="L41" s="22">
        <v>357956</v>
      </c>
      <c r="M41" s="22">
        <v>1866788</v>
      </c>
      <c r="N41" s="22">
        <v>3273636</v>
      </c>
      <c r="O41" s="22"/>
      <c r="P41" s="22"/>
      <c r="Q41" s="22"/>
      <c r="R41" s="22"/>
      <c r="S41" s="22"/>
      <c r="T41" s="22"/>
      <c r="U41" s="22"/>
      <c r="V41" s="22"/>
      <c r="W41" s="22">
        <v>5402431</v>
      </c>
      <c r="X41" s="22">
        <v>4864502</v>
      </c>
      <c r="Y41" s="22">
        <v>537929</v>
      </c>
      <c r="Z41" s="23">
        <v>11.058254267343298</v>
      </c>
      <c r="AA41" s="20">
        <v>9742000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3016886</v>
      </c>
      <c r="F43" s="22">
        <v>3016886</v>
      </c>
      <c r="G43" s="22"/>
      <c r="H43" s="22"/>
      <c r="I43" s="22">
        <v>295817</v>
      </c>
      <c r="J43" s="22">
        <v>295817</v>
      </c>
      <c r="K43" s="22">
        <v>-20553</v>
      </c>
      <c r="L43" s="22"/>
      <c r="M43" s="22"/>
      <c r="N43" s="22">
        <v>-20553</v>
      </c>
      <c r="O43" s="22"/>
      <c r="P43" s="22"/>
      <c r="Q43" s="22"/>
      <c r="R43" s="22"/>
      <c r="S43" s="22"/>
      <c r="T43" s="22"/>
      <c r="U43" s="22"/>
      <c r="V43" s="22"/>
      <c r="W43" s="22">
        <v>275264</v>
      </c>
      <c r="X43" s="22">
        <v>301689</v>
      </c>
      <c r="Y43" s="22">
        <v>-26425</v>
      </c>
      <c r="Z43" s="23">
        <v>-8.759020050449303</v>
      </c>
      <c r="AA43" s="20">
        <v>3016886</v>
      </c>
    </row>
    <row r="44" spans="1:27" x14ac:dyDescent="0.25">
      <c r="A44" s="19" t="s">
        <v>69</v>
      </c>
      <c r="B44" s="15" t="s">
        <v>32</v>
      </c>
      <c r="C44" s="20">
        <v>414820</v>
      </c>
      <c r="D44" s="20"/>
      <c r="E44" s="21">
        <v>3102008</v>
      </c>
      <c r="F44" s="22">
        <v>3102008</v>
      </c>
      <c r="G44" s="22">
        <v>175114</v>
      </c>
      <c r="H44" s="22">
        <v>208515</v>
      </c>
      <c r="I44" s="22">
        <v>96958</v>
      </c>
      <c r="J44" s="22">
        <v>480587</v>
      </c>
      <c r="K44" s="22">
        <v>107943</v>
      </c>
      <c r="L44" s="22">
        <v>126330</v>
      </c>
      <c r="M44" s="22">
        <v>231119</v>
      </c>
      <c r="N44" s="22">
        <v>465392</v>
      </c>
      <c r="O44" s="22"/>
      <c r="P44" s="22"/>
      <c r="Q44" s="22"/>
      <c r="R44" s="22"/>
      <c r="S44" s="22"/>
      <c r="T44" s="22"/>
      <c r="U44" s="22"/>
      <c r="V44" s="22"/>
      <c r="W44" s="22">
        <v>945979</v>
      </c>
      <c r="X44" s="22">
        <v>2113721</v>
      </c>
      <c r="Y44" s="22">
        <v>-1167742</v>
      </c>
      <c r="Z44" s="23">
        <v>-55.245796394131489</v>
      </c>
      <c r="AA44" s="20">
        <v>3102008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47400812</v>
      </c>
      <c r="D47" s="29">
        <f t="shared" ref="D47:Y47" si="1">SUM(D34:D46)</f>
        <v>0</v>
      </c>
      <c r="E47" s="30">
        <f t="shared" si="1"/>
        <v>47176896</v>
      </c>
      <c r="F47" s="31">
        <f t="shared" si="1"/>
        <v>47176896</v>
      </c>
      <c r="G47" s="31">
        <f t="shared" si="1"/>
        <v>2193197</v>
      </c>
      <c r="H47" s="31">
        <f t="shared" si="1"/>
        <v>2573130</v>
      </c>
      <c r="I47" s="31">
        <f t="shared" si="1"/>
        <v>2615566</v>
      </c>
      <c r="J47" s="31">
        <f t="shared" si="1"/>
        <v>7381893</v>
      </c>
      <c r="K47" s="31">
        <f t="shared" si="1"/>
        <v>2485959</v>
      </c>
      <c r="L47" s="31">
        <f t="shared" si="1"/>
        <v>1788762</v>
      </c>
      <c r="M47" s="31">
        <f t="shared" si="1"/>
        <v>4324529</v>
      </c>
      <c r="N47" s="31">
        <f t="shared" si="1"/>
        <v>8599250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15981143</v>
      </c>
      <c r="X47" s="31">
        <f t="shared" si="1"/>
        <v>19099986</v>
      </c>
      <c r="Y47" s="31">
        <f t="shared" si="1"/>
        <v>-3118843</v>
      </c>
      <c r="Z47" s="32">
        <f>+IF(X47&lt;&gt;0,+(Y47/X47)*100,0)</f>
        <v>-16.329032911333023</v>
      </c>
      <c r="AA47" s="29">
        <f>SUM(AA34:AA46)</f>
        <v>47176896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-10486503</v>
      </c>
      <c r="D48" s="39">
        <f t="shared" si="2"/>
        <v>0</v>
      </c>
      <c r="E48" s="40">
        <f t="shared" si="2"/>
        <v>6840080</v>
      </c>
      <c r="F48" s="41">
        <f t="shared" si="2"/>
        <v>6840080</v>
      </c>
      <c r="G48" s="41">
        <f t="shared" si="2"/>
        <v>7649032</v>
      </c>
      <c r="H48" s="41">
        <f t="shared" si="2"/>
        <v>787042</v>
      </c>
      <c r="I48" s="41">
        <f t="shared" si="2"/>
        <v>742051</v>
      </c>
      <c r="J48" s="41">
        <f t="shared" si="2"/>
        <v>9178125</v>
      </c>
      <c r="K48" s="41">
        <f t="shared" si="2"/>
        <v>898326</v>
      </c>
      <c r="L48" s="41">
        <f t="shared" si="2"/>
        <v>1602176</v>
      </c>
      <c r="M48" s="41">
        <f t="shared" si="2"/>
        <v>4050812</v>
      </c>
      <c r="N48" s="41">
        <f t="shared" si="2"/>
        <v>6551314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15729439</v>
      </c>
      <c r="X48" s="41">
        <f t="shared" si="2"/>
        <v>15496657</v>
      </c>
      <c r="Y48" s="41">
        <f t="shared" si="2"/>
        <v>232782</v>
      </c>
      <c r="Z48" s="42">
        <f>+IF(X48&lt;&gt;0,+(Y48/X48)*100,0)</f>
        <v>1.5021433332363232</v>
      </c>
      <c r="AA48" s="39">
        <f>+AA32-AA47</f>
        <v>6840080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-10486503</v>
      </c>
      <c r="D51" s="48">
        <f t="shared" si="3"/>
        <v>0</v>
      </c>
      <c r="E51" s="49">
        <f t="shared" si="3"/>
        <v>6840080</v>
      </c>
      <c r="F51" s="50">
        <f t="shared" si="3"/>
        <v>6840080</v>
      </c>
      <c r="G51" s="50">
        <f t="shared" si="3"/>
        <v>7649032</v>
      </c>
      <c r="H51" s="50">
        <f t="shared" si="3"/>
        <v>787042</v>
      </c>
      <c r="I51" s="50">
        <f t="shared" si="3"/>
        <v>742051</v>
      </c>
      <c r="J51" s="50">
        <f t="shared" si="3"/>
        <v>9178125</v>
      </c>
      <c r="K51" s="50">
        <f t="shared" si="3"/>
        <v>898326</v>
      </c>
      <c r="L51" s="50">
        <f t="shared" si="3"/>
        <v>1602176</v>
      </c>
      <c r="M51" s="50">
        <f t="shared" si="3"/>
        <v>4050812</v>
      </c>
      <c r="N51" s="50">
        <f t="shared" si="3"/>
        <v>6551314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15729439</v>
      </c>
      <c r="X51" s="50">
        <f t="shared" si="3"/>
        <v>15496657</v>
      </c>
      <c r="Y51" s="50">
        <f t="shared" si="3"/>
        <v>232782</v>
      </c>
      <c r="Z51" s="51">
        <f>+IF(X51&lt;&gt;0,+(Y51/X51)*100,0)</f>
        <v>1.5021433332363232</v>
      </c>
      <c r="AA51" s="48">
        <f>SUM(AA48:AA50)</f>
        <v>6840080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-10486503</v>
      </c>
      <c r="D53" s="54">
        <f>+D51-D52</f>
        <v>0</v>
      </c>
      <c r="E53" s="55">
        <f t="shared" si="4"/>
        <v>6840080</v>
      </c>
      <c r="F53" s="56">
        <f t="shared" si="4"/>
        <v>6840080</v>
      </c>
      <c r="G53" s="56">
        <f t="shared" si="4"/>
        <v>7649032</v>
      </c>
      <c r="H53" s="56">
        <f t="shared" si="4"/>
        <v>787042</v>
      </c>
      <c r="I53" s="56">
        <f t="shared" si="4"/>
        <v>742051</v>
      </c>
      <c r="J53" s="56">
        <f t="shared" si="4"/>
        <v>9178125</v>
      </c>
      <c r="K53" s="56">
        <f t="shared" si="4"/>
        <v>898326</v>
      </c>
      <c r="L53" s="56">
        <f t="shared" si="4"/>
        <v>1602176</v>
      </c>
      <c r="M53" s="56">
        <f t="shared" si="4"/>
        <v>4050812</v>
      </c>
      <c r="N53" s="56">
        <f t="shared" si="4"/>
        <v>6551314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15729439</v>
      </c>
      <c r="X53" s="56">
        <f t="shared" si="4"/>
        <v>15496657</v>
      </c>
      <c r="Y53" s="56">
        <f t="shared" si="4"/>
        <v>232782</v>
      </c>
      <c r="Z53" s="57">
        <f>+IF(X53&lt;&gt;0,+(Y53/X53)*100,0)</f>
        <v>1.5021433332363232</v>
      </c>
      <c r="AA53" s="54">
        <f>+AA51-AA52</f>
        <v>6840080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-10486503</v>
      </c>
      <c r="D56" s="48">
        <f>SUM(D53:D55)</f>
        <v>0</v>
      </c>
      <c r="E56" s="49">
        <f t="shared" si="5"/>
        <v>6840080</v>
      </c>
      <c r="F56" s="50">
        <f t="shared" si="5"/>
        <v>6840080</v>
      </c>
      <c r="G56" s="50">
        <f t="shared" si="5"/>
        <v>7649032</v>
      </c>
      <c r="H56" s="50">
        <f t="shared" si="5"/>
        <v>787042</v>
      </c>
      <c r="I56" s="50">
        <f t="shared" si="5"/>
        <v>742051</v>
      </c>
      <c r="J56" s="50">
        <f t="shared" si="5"/>
        <v>9178125</v>
      </c>
      <c r="K56" s="50">
        <f t="shared" si="5"/>
        <v>898326</v>
      </c>
      <c r="L56" s="50">
        <f t="shared" si="5"/>
        <v>1602176</v>
      </c>
      <c r="M56" s="50">
        <f t="shared" si="5"/>
        <v>4050812</v>
      </c>
      <c r="N56" s="50">
        <f t="shared" si="5"/>
        <v>6551314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15729439</v>
      </c>
      <c r="X56" s="50">
        <f t="shared" si="5"/>
        <v>15496657</v>
      </c>
      <c r="Y56" s="50">
        <f t="shared" si="5"/>
        <v>232782</v>
      </c>
      <c r="Z56" s="51">
        <f>+IF(X56&lt;&gt;0,+(Y56/X56)*100,0)</f>
        <v>1.5021433332363232</v>
      </c>
      <c r="AA56" s="48">
        <f>SUM(AA53:AA55)</f>
        <v>6840080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-10486503</v>
      </c>
      <c r="D59" s="65">
        <f>SUM(D56:D58)</f>
        <v>0</v>
      </c>
      <c r="E59" s="66">
        <f t="shared" si="6"/>
        <v>6840080</v>
      </c>
      <c r="F59" s="67">
        <f t="shared" si="6"/>
        <v>6840080</v>
      </c>
      <c r="G59" s="67">
        <f t="shared" si="6"/>
        <v>7649032</v>
      </c>
      <c r="H59" s="67">
        <f t="shared" si="6"/>
        <v>787042</v>
      </c>
      <c r="I59" s="67">
        <f t="shared" si="6"/>
        <v>742051</v>
      </c>
      <c r="J59" s="67">
        <f t="shared" si="6"/>
        <v>9178125</v>
      </c>
      <c r="K59" s="67">
        <f t="shared" si="6"/>
        <v>898326</v>
      </c>
      <c r="L59" s="67">
        <f t="shared" si="6"/>
        <v>1602176</v>
      </c>
      <c r="M59" s="67">
        <f t="shared" si="6"/>
        <v>4050812</v>
      </c>
      <c r="N59" s="67">
        <f t="shared" si="6"/>
        <v>6551314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15729439</v>
      </c>
      <c r="X59" s="67">
        <f t="shared" si="6"/>
        <v>15496657</v>
      </c>
      <c r="Y59" s="67">
        <f t="shared" si="6"/>
        <v>232782</v>
      </c>
      <c r="Z59" s="68">
        <f>+IF(X59&lt;&gt;0,+(Y59/X59)*100,0)</f>
        <v>1.5021433332363232</v>
      </c>
      <c r="AA59" s="65">
        <f>SUM(AA56:AA58)</f>
        <v>6840080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6195660</v>
      </c>
      <c r="D9" s="20"/>
      <c r="E9" s="21">
        <v>7807426</v>
      </c>
      <c r="F9" s="22">
        <v>7807426</v>
      </c>
      <c r="G9" s="22"/>
      <c r="H9" s="22">
        <v>484302</v>
      </c>
      <c r="I9" s="22">
        <v>1745897</v>
      </c>
      <c r="J9" s="22">
        <v>2230199</v>
      </c>
      <c r="K9" s="22">
        <v>601371</v>
      </c>
      <c r="L9" s="22">
        <v>507930</v>
      </c>
      <c r="M9" s="22"/>
      <c r="N9" s="22">
        <v>1109301</v>
      </c>
      <c r="O9" s="22"/>
      <c r="P9" s="22"/>
      <c r="Q9" s="22"/>
      <c r="R9" s="22"/>
      <c r="S9" s="22"/>
      <c r="T9" s="22"/>
      <c r="U9" s="22"/>
      <c r="V9" s="22"/>
      <c r="W9" s="22">
        <v>3339500</v>
      </c>
      <c r="X9" s="22">
        <v>3903714</v>
      </c>
      <c r="Y9" s="22">
        <v>-564214</v>
      </c>
      <c r="Z9" s="23">
        <v>-14.453261688740518</v>
      </c>
      <c r="AA9" s="20">
        <v>7807426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3596513</v>
      </c>
      <c r="D13" s="20"/>
      <c r="E13" s="21">
        <v>3756823</v>
      </c>
      <c r="F13" s="22">
        <v>3756823</v>
      </c>
      <c r="G13" s="22"/>
      <c r="H13" s="22">
        <v>338203</v>
      </c>
      <c r="I13" s="22">
        <v>668980</v>
      </c>
      <c r="J13" s="22">
        <v>1007183</v>
      </c>
      <c r="K13" s="22">
        <v>338156</v>
      </c>
      <c r="L13" s="22">
        <v>336518</v>
      </c>
      <c r="M13" s="22"/>
      <c r="N13" s="22">
        <v>674674</v>
      </c>
      <c r="O13" s="22"/>
      <c r="P13" s="22"/>
      <c r="Q13" s="22"/>
      <c r="R13" s="22"/>
      <c r="S13" s="22"/>
      <c r="T13" s="22"/>
      <c r="U13" s="22"/>
      <c r="V13" s="22"/>
      <c r="W13" s="22">
        <v>1681857</v>
      </c>
      <c r="X13" s="22">
        <v>1878414</v>
      </c>
      <c r="Y13" s="22">
        <v>-196557</v>
      </c>
      <c r="Z13" s="23">
        <v>-10.463987172156937</v>
      </c>
      <c r="AA13" s="20">
        <v>3756823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728261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9379988</v>
      </c>
      <c r="D25" s="20"/>
      <c r="E25" s="21">
        <v>19616454</v>
      </c>
      <c r="F25" s="22">
        <v>19616454</v>
      </c>
      <c r="G25" s="22">
        <v>8173425</v>
      </c>
      <c r="H25" s="22"/>
      <c r="I25" s="22"/>
      <c r="J25" s="22">
        <v>8173425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8173425</v>
      </c>
      <c r="X25" s="22">
        <v>9808230</v>
      </c>
      <c r="Y25" s="22">
        <v>-1634805</v>
      </c>
      <c r="Z25" s="23">
        <v>-16.667686218614367</v>
      </c>
      <c r="AA25" s="20">
        <v>19616454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19900422</v>
      </c>
      <c r="D32" s="29">
        <f t="shared" ref="D32:Y32" si="0">SUM(D6:D31)</f>
        <v>0</v>
      </c>
      <c r="E32" s="30">
        <f t="shared" si="0"/>
        <v>31180703</v>
      </c>
      <c r="F32" s="31">
        <f t="shared" si="0"/>
        <v>31180703</v>
      </c>
      <c r="G32" s="31">
        <f t="shared" si="0"/>
        <v>8173425</v>
      </c>
      <c r="H32" s="31">
        <f t="shared" si="0"/>
        <v>822505</v>
      </c>
      <c r="I32" s="31">
        <f t="shared" si="0"/>
        <v>2414877</v>
      </c>
      <c r="J32" s="31">
        <f t="shared" si="0"/>
        <v>11410807</v>
      </c>
      <c r="K32" s="31">
        <f t="shared" si="0"/>
        <v>939527</v>
      </c>
      <c r="L32" s="31">
        <f t="shared" si="0"/>
        <v>844448</v>
      </c>
      <c r="M32" s="31">
        <f t="shared" si="0"/>
        <v>0</v>
      </c>
      <c r="N32" s="31">
        <f t="shared" si="0"/>
        <v>1783975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13194782</v>
      </c>
      <c r="X32" s="31">
        <f t="shared" si="0"/>
        <v>15590358</v>
      </c>
      <c r="Y32" s="31">
        <f t="shared" si="0"/>
        <v>-2395576</v>
      </c>
      <c r="Z32" s="32">
        <f>+IF(X32&lt;&gt;0,+(Y32/X32)*100,0)</f>
        <v>-15.365753627979551</v>
      </c>
      <c r="AA32" s="29">
        <f>SUM(AA6:AA31)</f>
        <v>31180703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5028903</v>
      </c>
      <c r="D34" s="20"/>
      <c r="E34" s="21">
        <v>5114401</v>
      </c>
      <c r="F34" s="22">
        <v>5114401</v>
      </c>
      <c r="G34" s="22"/>
      <c r="H34" s="22">
        <v>775903</v>
      </c>
      <c r="I34" s="22">
        <v>485232</v>
      </c>
      <c r="J34" s="22">
        <v>1261135</v>
      </c>
      <c r="K34" s="22">
        <v>396635</v>
      </c>
      <c r="L34" s="22">
        <v>454548</v>
      </c>
      <c r="M34" s="22"/>
      <c r="N34" s="22">
        <v>851183</v>
      </c>
      <c r="O34" s="22"/>
      <c r="P34" s="22"/>
      <c r="Q34" s="22"/>
      <c r="R34" s="22"/>
      <c r="S34" s="22"/>
      <c r="T34" s="22"/>
      <c r="U34" s="22"/>
      <c r="V34" s="22"/>
      <c r="W34" s="22">
        <v>2112318</v>
      </c>
      <c r="X34" s="22">
        <v>2557206</v>
      </c>
      <c r="Y34" s="22">
        <v>-444888</v>
      </c>
      <c r="Z34" s="23">
        <v>-17.39742515855195</v>
      </c>
      <c r="AA34" s="20">
        <v>5114401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338436</v>
      </c>
      <c r="D37" s="20"/>
      <c r="E37" s="21">
        <v>950169</v>
      </c>
      <c r="F37" s="22">
        <v>950169</v>
      </c>
      <c r="G37" s="22">
        <v>28043</v>
      </c>
      <c r="H37" s="22">
        <v>9096</v>
      </c>
      <c r="I37" s="22"/>
      <c r="J37" s="22">
        <v>37139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37139</v>
      </c>
      <c r="X37" s="22">
        <v>403817</v>
      </c>
      <c r="Y37" s="22">
        <v>-366678</v>
      </c>
      <c r="Z37" s="23">
        <v>-90.803012255551394</v>
      </c>
      <c r="AA37" s="20">
        <v>950169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-1781268</v>
      </c>
      <c r="F38" s="22">
        <v>-1781268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-890634</v>
      </c>
      <c r="Y38" s="22">
        <v>890634</v>
      </c>
      <c r="Z38" s="23">
        <v>-100</v>
      </c>
      <c r="AA38" s="20">
        <v>-1781268</v>
      </c>
    </row>
    <row r="39" spans="1:27" x14ac:dyDescent="0.25">
      <c r="A39" s="19" t="s">
        <v>65</v>
      </c>
      <c r="B39" s="15" t="s">
        <v>32</v>
      </c>
      <c r="C39" s="20">
        <v>1176604</v>
      </c>
      <c r="D39" s="20"/>
      <c r="E39" s="21">
        <v>2083839</v>
      </c>
      <c r="F39" s="22">
        <v>2083839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1041918</v>
      </c>
      <c r="Y39" s="22">
        <v>-1041918</v>
      </c>
      <c r="Z39" s="23">
        <v>-100</v>
      </c>
      <c r="AA39" s="20">
        <v>2083839</v>
      </c>
    </row>
    <row r="40" spans="1:27" x14ac:dyDescent="0.25">
      <c r="A40" s="19" t="s">
        <v>40</v>
      </c>
      <c r="B40" s="15" t="s">
        <v>32</v>
      </c>
      <c r="C40" s="20">
        <v>4493172</v>
      </c>
      <c r="D40" s="20"/>
      <c r="E40" s="21">
        <v>2159742</v>
      </c>
      <c r="F40" s="22">
        <v>2159742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1079874</v>
      </c>
      <c r="Y40" s="22">
        <v>-1079874</v>
      </c>
      <c r="Z40" s="23">
        <v>-100</v>
      </c>
      <c r="AA40" s="20">
        <v>2159742</v>
      </c>
    </row>
    <row r="41" spans="1:27" x14ac:dyDescent="0.25">
      <c r="A41" s="19" t="s">
        <v>66</v>
      </c>
      <c r="B41" s="15" t="s">
        <v>32</v>
      </c>
      <c r="C41" s="20">
        <v>1127259</v>
      </c>
      <c r="D41" s="20"/>
      <c r="E41" s="21">
        <v>3191304</v>
      </c>
      <c r="F41" s="22">
        <v>3191304</v>
      </c>
      <c r="G41" s="22">
        <v>124156</v>
      </c>
      <c r="H41" s="22">
        <v>77861</v>
      </c>
      <c r="I41" s="22">
        <v>38880</v>
      </c>
      <c r="J41" s="22">
        <v>240897</v>
      </c>
      <c r="K41" s="22">
        <v>212014</v>
      </c>
      <c r="L41" s="22"/>
      <c r="M41" s="22"/>
      <c r="N41" s="22">
        <v>212014</v>
      </c>
      <c r="O41" s="22"/>
      <c r="P41" s="22"/>
      <c r="Q41" s="22"/>
      <c r="R41" s="22"/>
      <c r="S41" s="22"/>
      <c r="T41" s="22"/>
      <c r="U41" s="22"/>
      <c r="V41" s="22"/>
      <c r="W41" s="22">
        <v>452911</v>
      </c>
      <c r="X41" s="22">
        <v>1356302</v>
      </c>
      <c r="Y41" s="22">
        <v>-903391</v>
      </c>
      <c r="Z41" s="23">
        <v>-66.606920877503683</v>
      </c>
      <c r="AA41" s="20">
        <v>3191304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205099</v>
      </c>
      <c r="D44" s="20"/>
      <c r="E44" s="21">
        <v>344234</v>
      </c>
      <c r="F44" s="22">
        <v>344234</v>
      </c>
      <c r="G44" s="22">
        <v>34321</v>
      </c>
      <c r="H44" s="22">
        <v>31101</v>
      </c>
      <c r="I44" s="22">
        <v>5067</v>
      </c>
      <c r="J44" s="22">
        <v>70489</v>
      </c>
      <c r="K44" s="22">
        <v>4401</v>
      </c>
      <c r="L44" s="22">
        <v>8887</v>
      </c>
      <c r="M44" s="22"/>
      <c r="N44" s="22">
        <v>13288</v>
      </c>
      <c r="O44" s="22"/>
      <c r="P44" s="22"/>
      <c r="Q44" s="22"/>
      <c r="R44" s="22"/>
      <c r="S44" s="22"/>
      <c r="T44" s="22"/>
      <c r="U44" s="22"/>
      <c r="V44" s="22"/>
      <c r="W44" s="22">
        <v>83777</v>
      </c>
      <c r="X44" s="22">
        <v>151593</v>
      </c>
      <c r="Y44" s="22">
        <v>-67816</v>
      </c>
      <c r="Z44" s="23">
        <v>-44.735574861636088</v>
      </c>
      <c r="AA44" s="20">
        <v>344234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12369473</v>
      </c>
      <c r="D47" s="29">
        <f t="shared" ref="D47:Y47" si="1">SUM(D34:D46)</f>
        <v>0</v>
      </c>
      <c r="E47" s="30">
        <f t="shared" si="1"/>
        <v>12062421</v>
      </c>
      <c r="F47" s="31">
        <f t="shared" si="1"/>
        <v>12062421</v>
      </c>
      <c r="G47" s="31">
        <f t="shared" si="1"/>
        <v>186520</v>
      </c>
      <c r="H47" s="31">
        <f t="shared" si="1"/>
        <v>893961</v>
      </c>
      <c r="I47" s="31">
        <f t="shared" si="1"/>
        <v>529179</v>
      </c>
      <c r="J47" s="31">
        <f t="shared" si="1"/>
        <v>1609660</v>
      </c>
      <c r="K47" s="31">
        <f t="shared" si="1"/>
        <v>613050</v>
      </c>
      <c r="L47" s="31">
        <f t="shared" si="1"/>
        <v>463435</v>
      </c>
      <c r="M47" s="31">
        <f t="shared" si="1"/>
        <v>0</v>
      </c>
      <c r="N47" s="31">
        <f t="shared" si="1"/>
        <v>1076485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2686145</v>
      </c>
      <c r="X47" s="31">
        <f t="shared" si="1"/>
        <v>5700076</v>
      </c>
      <c r="Y47" s="31">
        <f t="shared" si="1"/>
        <v>-3013931</v>
      </c>
      <c r="Z47" s="32">
        <f>+IF(X47&lt;&gt;0,+(Y47/X47)*100,0)</f>
        <v>-52.875277452440983</v>
      </c>
      <c r="AA47" s="29">
        <f>SUM(AA34:AA46)</f>
        <v>12062421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7530949</v>
      </c>
      <c r="D48" s="39">
        <f t="shared" si="2"/>
        <v>0</v>
      </c>
      <c r="E48" s="40">
        <f t="shared" si="2"/>
        <v>19118282</v>
      </c>
      <c r="F48" s="41">
        <f t="shared" si="2"/>
        <v>19118282</v>
      </c>
      <c r="G48" s="41">
        <f t="shared" si="2"/>
        <v>7986905</v>
      </c>
      <c r="H48" s="41">
        <f t="shared" si="2"/>
        <v>-71456</v>
      </c>
      <c r="I48" s="41">
        <f t="shared" si="2"/>
        <v>1885698</v>
      </c>
      <c r="J48" s="41">
        <f t="shared" si="2"/>
        <v>9801147</v>
      </c>
      <c r="K48" s="41">
        <f t="shared" si="2"/>
        <v>326477</v>
      </c>
      <c r="L48" s="41">
        <f t="shared" si="2"/>
        <v>381013</v>
      </c>
      <c r="M48" s="41">
        <f t="shared" si="2"/>
        <v>0</v>
      </c>
      <c r="N48" s="41">
        <f t="shared" si="2"/>
        <v>707490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10508637</v>
      </c>
      <c r="X48" s="41">
        <f t="shared" si="2"/>
        <v>9890282</v>
      </c>
      <c r="Y48" s="41">
        <f t="shared" si="2"/>
        <v>618355</v>
      </c>
      <c r="Z48" s="42">
        <f>+IF(X48&lt;&gt;0,+(Y48/X48)*100,0)</f>
        <v>6.2521473098542586</v>
      </c>
      <c r="AA48" s="39">
        <f>+AA32-AA47</f>
        <v>19118282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7530949</v>
      </c>
      <c r="D51" s="48">
        <f t="shared" si="3"/>
        <v>0</v>
      </c>
      <c r="E51" s="49">
        <f t="shared" si="3"/>
        <v>19118282</v>
      </c>
      <c r="F51" s="50">
        <f t="shared" si="3"/>
        <v>19118282</v>
      </c>
      <c r="G51" s="50">
        <f t="shared" si="3"/>
        <v>7986905</v>
      </c>
      <c r="H51" s="50">
        <f t="shared" si="3"/>
        <v>-71456</v>
      </c>
      <c r="I51" s="50">
        <f t="shared" si="3"/>
        <v>1885698</v>
      </c>
      <c r="J51" s="50">
        <f t="shared" si="3"/>
        <v>9801147</v>
      </c>
      <c r="K51" s="50">
        <f t="shared" si="3"/>
        <v>326477</v>
      </c>
      <c r="L51" s="50">
        <f t="shared" si="3"/>
        <v>381013</v>
      </c>
      <c r="M51" s="50">
        <f t="shared" si="3"/>
        <v>0</v>
      </c>
      <c r="N51" s="50">
        <f t="shared" si="3"/>
        <v>707490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10508637</v>
      </c>
      <c r="X51" s="50">
        <f t="shared" si="3"/>
        <v>9890282</v>
      </c>
      <c r="Y51" s="50">
        <f t="shared" si="3"/>
        <v>618355</v>
      </c>
      <c r="Z51" s="51">
        <f>+IF(X51&lt;&gt;0,+(Y51/X51)*100,0)</f>
        <v>6.2521473098542586</v>
      </c>
      <c r="AA51" s="48">
        <f>SUM(AA48:AA50)</f>
        <v>19118282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7530949</v>
      </c>
      <c r="D53" s="54">
        <f>+D51-D52</f>
        <v>0</v>
      </c>
      <c r="E53" s="55">
        <f t="shared" si="4"/>
        <v>19118282</v>
      </c>
      <c r="F53" s="56">
        <f t="shared" si="4"/>
        <v>19118282</v>
      </c>
      <c r="G53" s="56">
        <f t="shared" si="4"/>
        <v>7986905</v>
      </c>
      <c r="H53" s="56">
        <f t="shared" si="4"/>
        <v>-71456</v>
      </c>
      <c r="I53" s="56">
        <f t="shared" si="4"/>
        <v>1885698</v>
      </c>
      <c r="J53" s="56">
        <f t="shared" si="4"/>
        <v>9801147</v>
      </c>
      <c r="K53" s="56">
        <f t="shared" si="4"/>
        <v>326477</v>
      </c>
      <c r="L53" s="56">
        <f t="shared" si="4"/>
        <v>381013</v>
      </c>
      <c r="M53" s="56">
        <f t="shared" si="4"/>
        <v>0</v>
      </c>
      <c r="N53" s="56">
        <f t="shared" si="4"/>
        <v>707490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10508637</v>
      </c>
      <c r="X53" s="56">
        <f t="shared" si="4"/>
        <v>9890282</v>
      </c>
      <c r="Y53" s="56">
        <f t="shared" si="4"/>
        <v>618355</v>
      </c>
      <c r="Z53" s="57">
        <f>+IF(X53&lt;&gt;0,+(Y53/X53)*100,0)</f>
        <v>6.2521473098542586</v>
      </c>
      <c r="AA53" s="54">
        <f>+AA51-AA52</f>
        <v>19118282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7530949</v>
      </c>
      <c r="D56" s="48">
        <f>SUM(D53:D55)</f>
        <v>0</v>
      </c>
      <c r="E56" s="49">
        <f t="shared" si="5"/>
        <v>19118282</v>
      </c>
      <c r="F56" s="50">
        <f t="shared" si="5"/>
        <v>19118282</v>
      </c>
      <c r="G56" s="50">
        <f t="shared" si="5"/>
        <v>7986905</v>
      </c>
      <c r="H56" s="50">
        <f t="shared" si="5"/>
        <v>-71456</v>
      </c>
      <c r="I56" s="50">
        <f t="shared" si="5"/>
        <v>1885698</v>
      </c>
      <c r="J56" s="50">
        <f t="shared" si="5"/>
        <v>9801147</v>
      </c>
      <c r="K56" s="50">
        <f t="shared" si="5"/>
        <v>326477</v>
      </c>
      <c r="L56" s="50">
        <f t="shared" si="5"/>
        <v>381013</v>
      </c>
      <c r="M56" s="50">
        <f t="shared" si="5"/>
        <v>0</v>
      </c>
      <c r="N56" s="50">
        <f t="shared" si="5"/>
        <v>707490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10508637</v>
      </c>
      <c r="X56" s="50">
        <f t="shared" si="5"/>
        <v>9890282</v>
      </c>
      <c r="Y56" s="50">
        <f t="shared" si="5"/>
        <v>618355</v>
      </c>
      <c r="Z56" s="51">
        <f>+IF(X56&lt;&gt;0,+(Y56/X56)*100,0)</f>
        <v>6.2521473098542586</v>
      </c>
      <c r="AA56" s="48">
        <f>SUM(AA53:AA55)</f>
        <v>19118282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7530949</v>
      </c>
      <c r="D59" s="65">
        <f>SUM(D56:D58)</f>
        <v>0</v>
      </c>
      <c r="E59" s="66">
        <f t="shared" si="6"/>
        <v>19118282</v>
      </c>
      <c r="F59" s="67">
        <f t="shared" si="6"/>
        <v>19118282</v>
      </c>
      <c r="G59" s="67">
        <f t="shared" si="6"/>
        <v>7986905</v>
      </c>
      <c r="H59" s="67">
        <f t="shared" si="6"/>
        <v>-71456</v>
      </c>
      <c r="I59" s="67">
        <f t="shared" si="6"/>
        <v>1885698</v>
      </c>
      <c r="J59" s="67">
        <f t="shared" si="6"/>
        <v>9801147</v>
      </c>
      <c r="K59" s="67">
        <f t="shared" si="6"/>
        <v>326477</v>
      </c>
      <c r="L59" s="67">
        <f t="shared" si="6"/>
        <v>381013</v>
      </c>
      <c r="M59" s="67">
        <f t="shared" si="6"/>
        <v>0</v>
      </c>
      <c r="N59" s="67">
        <f t="shared" si="6"/>
        <v>707490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10508637</v>
      </c>
      <c r="X59" s="67">
        <f t="shared" si="6"/>
        <v>9890282</v>
      </c>
      <c r="Y59" s="67">
        <f t="shared" si="6"/>
        <v>618355</v>
      </c>
      <c r="Z59" s="68">
        <f>+IF(X59&lt;&gt;0,+(Y59/X59)*100,0)</f>
        <v>6.2521473098542586</v>
      </c>
      <c r="AA59" s="65">
        <f>SUM(AA56:AA58)</f>
        <v>19118282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42017035</v>
      </c>
      <c r="D9" s="20"/>
      <c r="E9" s="21">
        <v>51708960</v>
      </c>
      <c r="F9" s="22">
        <v>49755640</v>
      </c>
      <c r="G9" s="22">
        <v>4173690</v>
      </c>
      <c r="H9" s="22">
        <v>4180446</v>
      </c>
      <c r="I9" s="22">
        <v>4134985</v>
      </c>
      <c r="J9" s="22">
        <v>12489121</v>
      </c>
      <c r="K9" s="22">
        <v>4145151</v>
      </c>
      <c r="L9" s="22">
        <v>4143414</v>
      </c>
      <c r="M9" s="22">
        <v>4130610</v>
      </c>
      <c r="N9" s="22">
        <v>12419175</v>
      </c>
      <c r="O9" s="22"/>
      <c r="P9" s="22"/>
      <c r="Q9" s="22"/>
      <c r="R9" s="22"/>
      <c r="S9" s="22"/>
      <c r="T9" s="22"/>
      <c r="U9" s="22"/>
      <c r="V9" s="22"/>
      <c r="W9" s="22">
        <v>24908296</v>
      </c>
      <c r="X9" s="22">
        <v>24877818</v>
      </c>
      <c r="Y9" s="22">
        <v>30478</v>
      </c>
      <c r="Z9" s="23">
        <v>0.1225107443104536</v>
      </c>
      <c r="AA9" s="20">
        <v>49755640</v>
      </c>
    </row>
    <row r="10" spans="1:27" x14ac:dyDescent="0.25">
      <c r="A10" s="19" t="s">
        <v>38</v>
      </c>
      <c r="B10" s="15" t="s">
        <v>32</v>
      </c>
      <c r="C10" s="20">
        <v>3152</v>
      </c>
      <c r="D10" s="20"/>
      <c r="E10" s="21">
        <v>8544</v>
      </c>
      <c r="F10" s="22">
        <v>8544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4272</v>
      </c>
      <c r="Y10" s="22">
        <v>-4272</v>
      </c>
      <c r="Z10" s="23">
        <v>-100</v>
      </c>
      <c r="AA10" s="20">
        <v>8544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6937631</v>
      </c>
      <c r="D13" s="20"/>
      <c r="E13" s="21">
        <v>8559816</v>
      </c>
      <c r="F13" s="22">
        <v>8559816</v>
      </c>
      <c r="G13" s="22">
        <v>665514</v>
      </c>
      <c r="H13" s="22">
        <v>698027</v>
      </c>
      <c r="I13" s="22">
        <v>697503</v>
      </c>
      <c r="J13" s="22">
        <v>2061044</v>
      </c>
      <c r="K13" s="22">
        <v>726273</v>
      </c>
      <c r="L13" s="22">
        <v>728619</v>
      </c>
      <c r="M13" s="22">
        <v>712872</v>
      </c>
      <c r="N13" s="22">
        <v>2167764</v>
      </c>
      <c r="O13" s="22"/>
      <c r="P13" s="22"/>
      <c r="Q13" s="22"/>
      <c r="R13" s="22"/>
      <c r="S13" s="22"/>
      <c r="T13" s="22"/>
      <c r="U13" s="22"/>
      <c r="V13" s="22"/>
      <c r="W13" s="22">
        <v>4228808</v>
      </c>
      <c r="X13" s="22">
        <v>4279908</v>
      </c>
      <c r="Y13" s="22">
        <v>-51100</v>
      </c>
      <c r="Z13" s="23">
        <v>-1.1939508980099571</v>
      </c>
      <c r="AA13" s="20">
        <v>8559816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15091191</v>
      </c>
      <c r="D25" s="20"/>
      <c r="E25" s="21">
        <v>21429400</v>
      </c>
      <c r="F25" s="22">
        <v>20191949</v>
      </c>
      <c r="G25" s="22"/>
      <c r="H25" s="22">
        <v>17857907</v>
      </c>
      <c r="I25" s="22"/>
      <c r="J25" s="22">
        <v>17857907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17857907</v>
      </c>
      <c r="X25" s="22">
        <v>10095972</v>
      </c>
      <c r="Y25" s="22">
        <v>7761935</v>
      </c>
      <c r="Z25" s="23">
        <v>76.881502840934985</v>
      </c>
      <c r="AA25" s="20">
        <v>20191949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64049009</v>
      </c>
      <c r="D32" s="29">
        <f t="shared" ref="D32:Y32" si="0">SUM(D6:D31)</f>
        <v>0</v>
      </c>
      <c r="E32" s="30">
        <f t="shared" si="0"/>
        <v>81706720</v>
      </c>
      <c r="F32" s="31">
        <f t="shared" si="0"/>
        <v>78515949</v>
      </c>
      <c r="G32" s="31">
        <f t="shared" si="0"/>
        <v>4839204</v>
      </c>
      <c r="H32" s="31">
        <f t="shared" si="0"/>
        <v>22736380</v>
      </c>
      <c r="I32" s="31">
        <f t="shared" si="0"/>
        <v>4832488</v>
      </c>
      <c r="J32" s="31">
        <f t="shared" si="0"/>
        <v>32408072</v>
      </c>
      <c r="K32" s="31">
        <f t="shared" si="0"/>
        <v>4871424</v>
      </c>
      <c r="L32" s="31">
        <f t="shared" si="0"/>
        <v>4872033</v>
      </c>
      <c r="M32" s="31">
        <f t="shared" si="0"/>
        <v>4843482</v>
      </c>
      <c r="N32" s="31">
        <f t="shared" si="0"/>
        <v>14586939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46995011</v>
      </c>
      <c r="X32" s="31">
        <f t="shared" si="0"/>
        <v>39257970</v>
      </c>
      <c r="Y32" s="31">
        <f t="shared" si="0"/>
        <v>7737041</v>
      </c>
      <c r="Z32" s="32">
        <f>+IF(X32&lt;&gt;0,+(Y32/X32)*100,0)</f>
        <v>19.708204474148815</v>
      </c>
      <c r="AA32" s="29">
        <f>SUM(AA6:AA31)</f>
        <v>78515949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37394737</v>
      </c>
      <c r="D34" s="20"/>
      <c r="E34" s="21">
        <v>36759192</v>
      </c>
      <c r="F34" s="22">
        <v>36804820</v>
      </c>
      <c r="G34" s="22">
        <v>2875039</v>
      </c>
      <c r="H34" s="22">
        <v>2865979</v>
      </c>
      <c r="I34" s="22">
        <v>3210544</v>
      </c>
      <c r="J34" s="22">
        <v>8951562</v>
      </c>
      <c r="K34" s="22">
        <v>3052849</v>
      </c>
      <c r="L34" s="22">
        <v>4544293</v>
      </c>
      <c r="M34" s="22">
        <v>3173453</v>
      </c>
      <c r="N34" s="22">
        <v>10770595</v>
      </c>
      <c r="O34" s="22"/>
      <c r="P34" s="22"/>
      <c r="Q34" s="22"/>
      <c r="R34" s="22"/>
      <c r="S34" s="22"/>
      <c r="T34" s="22"/>
      <c r="U34" s="22"/>
      <c r="V34" s="22"/>
      <c r="W34" s="22">
        <v>19722157</v>
      </c>
      <c r="X34" s="22">
        <v>18402402</v>
      </c>
      <c r="Y34" s="22">
        <v>1319755</v>
      </c>
      <c r="Z34" s="23">
        <v>7.1716453102154816</v>
      </c>
      <c r="AA34" s="20">
        <v>36804820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6805394</v>
      </c>
      <c r="D37" s="20"/>
      <c r="E37" s="21">
        <v>8061320</v>
      </c>
      <c r="F37" s="22">
        <v>7799290</v>
      </c>
      <c r="G37" s="22">
        <v>788551</v>
      </c>
      <c r="H37" s="22">
        <v>764649</v>
      </c>
      <c r="I37" s="22">
        <v>171014</v>
      </c>
      <c r="J37" s="22">
        <v>1724214</v>
      </c>
      <c r="K37" s="22">
        <v>747510</v>
      </c>
      <c r="L37" s="22">
        <v>359546</v>
      </c>
      <c r="M37" s="22">
        <v>1253115</v>
      </c>
      <c r="N37" s="22">
        <v>2360171</v>
      </c>
      <c r="O37" s="22"/>
      <c r="P37" s="22"/>
      <c r="Q37" s="22"/>
      <c r="R37" s="22"/>
      <c r="S37" s="22"/>
      <c r="T37" s="22"/>
      <c r="U37" s="22"/>
      <c r="V37" s="22"/>
      <c r="W37" s="22">
        <v>4084385</v>
      </c>
      <c r="X37" s="22">
        <v>3899640</v>
      </c>
      <c r="Y37" s="22">
        <v>184745</v>
      </c>
      <c r="Z37" s="23">
        <v>4.7374885886902387</v>
      </c>
      <c r="AA37" s="20">
        <v>7799290</v>
      </c>
    </row>
    <row r="38" spans="1:27" x14ac:dyDescent="0.25">
      <c r="A38" s="19" t="s">
        <v>64</v>
      </c>
      <c r="B38" s="15" t="s">
        <v>32</v>
      </c>
      <c r="C38" s="20">
        <v>-6124818</v>
      </c>
      <c r="D38" s="20"/>
      <c r="E38" s="21">
        <v>3147453</v>
      </c>
      <c r="F38" s="22">
        <v>2792882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1396440</v>
      </c>
      <c r="Y38" s="22">
        <v>-1396440</v>
      </c>
      <c r="Z38" s="23">
        <v>-100</v>
      </c>
      <c r="AA38" s="20">
        <v>2792882</v>
      </c>
    </row>
    <row r="39" spans="1:27" x14ac:dyDescent="0.25">
      <c r="A39" s="19" t="s">
        <v>65</v>
      </c>
      <c r="B39" s="15" t="s">
        <v>32</v>
      </c>
      <c r="C39" s="20">
        <v>3609405</v>
      </c>
      <c r="D39" s="20"/>
      <c r="E39" s="21">
        <v>3139995</v>
      </c>
      <c r="F39" s="22">
        <v>3139995</v>
      </c>
      <c r="G39" s="22"/>
      <c r="H39" s="22">
        <v>441910</v>
      </c>
      <c r="I39" s="22">
        <v>220955</v>
      </c>
      <c r="J39" s="22">
        <v>662865</v>
      </c>
      <c r="K39" s="22">
        <v>220955</v>
      </c>
      <c r="L39" s="22">
        <v>220955</v>
      </c>
      <c r="M39" s="22">
        <v>220955</v>
      </c>
      <c r="N39" s="22">
        <v>662865</v>
      </c>
      <c r="O39" s="22"/>
      <c r="P39" s="22"/>
      <c r="Q39" s="22"/>
      <c r="R39" s="22"/>
      <c r="S39" s="22"/>
      <c r="T39" s="22"/>
      <c r="U39" s="22"/>
      <c r="V39" s="22"/>
      <c r="W39" s="22">
        <v>1325730</v>
      </c>
      <c r="X39" s="22">
        <v>1569999</v>
      </c>
      <c r="Y39" s="22">
        <v>-244269</v>
      </c>
      <c r="Z39" s="23">
        <v>-15.558544941748369</v>
      </c>
      <c r="AA39" s="20">
        <v>3139995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5946375</v>
      </c>
      <c r="D41" s="20"/>
      <c r="E41" s="21">
        <v>9510004</v>
      </c>
      <c r="F41" s="22">
        <v>10450004</v>
      </c>
      <c r="G41" s="22">
        <v>10964</v>
      </c>
      <c r="H41" s="22">
        <v>188349</v>
      </c>
      <c r="I41" s="22">
        <v>378637</v>
      </c>
      <c r="J41" s="22">
        <v>577950</v>
      </c>
      <c r="K41" s="22">
        <v>1847550</v>
      </c>
      <c r="L41" s="22">
        <v>218624</v>
      </c>
      <c r="M41" s="22">
        <v>1221119</v>
      </c>
      <c r="N41" s="22">
        <v>3287293</v>
      </c>
      <c r="O41" s="22"/>
      <c r="P41" s="22"/>
      <c r="Q41" s="22"/>
      <c r="R41" s="22"/>
      <c r="S41" s="22"/>
      <c r="T41" s="22"/>
      <c r="U41" s="22"/>
      <c r="V41" s="22"/>
      <c r="W41" s="22">
        <v>3865243</v>
      </c>
      <c r="X41" s="22">
        <v>5224998</v>
      </c>
      <c r="Y41" s="22">
        <v>-1359755</v>
      </c>
      <c r="Z41" s="23">
        <v>-26.024029100106834</v>
      </c>
      <c r="AA41" s="20">
        <v>10450004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1724909</v>
      </c>
      <c r="D43" s="20"/>
      <c r="E43" s="21">
        <v>836665</v>
      </c>
      <c r="F43" s="22">
        <v>742412</v>
      </c>
      <c r="G43" s="22"/>
      <c r="H43" s="22"/>
      <c r="I43" s="22"/>
      <c r="J43" s="22"/>
      <c r="K43" s="22"/>
      <c r="L43" s="22"/>
      <c r="M43" s="22">
        <v>1935607</v>
      </c>
      <c r="N43" s="22">
        <v>1935607</v>
      </c>
      <c r="O43" s="22"/>
      <c r="P43" s="22"/>
      <c r="Q43" s="22"/>
      <c r="R43" s="22"/>
      <c r="S43" s="22"/>
      <c r="T43" s="22"/>
      <c r="U43" s="22"/>
      <c r="V43" s="22"/>
      <c r="W43" s="22">
        <v>1935607</v>
      </c>
      <c r="X43" s="22">
        <v>371202</v>
      </c>
      <c r="Y43" s="22">
        <v>1564405</v>
      </c>
      <c r="Z43" s="23">
        <v>421.44304179395584</v>
      </c>
      <c r="AA43" s="20">
        <v>742412</v>
      </c>
    </row>
    <row r="44" spans="1:27" x14ac:dyDescent="0.25">
      <c r="A44" s="19" t="s">
        <v>69</v>
      </c>
      <c r="B44" s="15" t="s">
        <v>32</v>
      </c>
      <c r="C44" s="20">
        <v>1972966</v>
      </c>
      <c r="D44" s="20"/>
      <c r="E44" s="21">
        <v>2409536</v>
      </c>
      <c r="F44" s="22">
        <v>2403880</v>
      </c>
      <c r="G44" s="22">
        <v>112475</v>
      </c>
      <c r="H44" s="22">
        <v>85298</v>
      </c>
      <c r="I44" s="22">
        <v>201482</v>
      </c>
      <c r="J44" s="22">
        <v>399255</v>
      </c>
      <c r="K44" s="22">
        <v>240919</v>
      </c>
      <c r="L44" s="22">
        <v>254515</v>
      </c>
      <c r="M44" s="22">
        <v>176737</v>
      </c>
      <c r="N44" s="22">
        <v>672171</v>
      </c>
      <c r="O44" s="22"/>
      <c r="P44" s="22"/>
      <c r="Q44" s="22"/>
      <c r="R44" s="22"/>
      <c r="S44" s="22"/>
      <c r="T44" s="22"/>
      <c r="U44" s="22"/>
      <c r="V44" s="22"/>
      <c r="W44" s="22">
        <v>1071426</v>
      </c>
      <c r="X44" s="22">
        <v>1201932</v>
      </c>
      <c r="Y44" s="22">
        <v>-130506</v>
      </c>
      <c r="Z44" s="23">
        <v>-10.858018590069987</v>
      </c>
      <c r="AA44" s="20">
        <v>2403880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51328968</v>
      </c>
      <c r="D47" s="29">
        <f t="shared" ref="D47:Y47" si="1">SUM(D34:D46)</f>
        <v>0</v>
      </c>
      <c r="E47" s="30">
        <f t="shared" si="1"/>
        <v>63864165</v>
      </c>
      <c r="F47" s="31">
        <f t="shared" si="1"/>
        <v>64133283</v>
      </c>
      <c r="G47" s="31">
        <f t="shared" si="1"/>
        <v>3787029</v>
      </c>
      <c r="H47" s="31">
        <f t="shared" si="1"/>
        <v>4346185</v>
      </c>
      <c r="I47" s="31">
        <f t="shared" si="1"/>
        <v>4182632</v>
      </c>
      <c r="J47" s="31">
        <f t="shared" si="1"/>
        <v>12315846</v>
      </c>
      <c r="K47" s="31">
        <f t="shared" si="1"/>
        <v>6109783</v>
      </c>
      <c r="L47" s="31">
        <f t="shared" si="1"/>
        <v>5597933</v>
      </c>
      <c r="M47" s="31">
        <f t="shared" si="1"/>
        <v>7980986</v>
      </c>
      <c r="N47" s="31">
        <f t="shared" si="1"/>
        <v>19688702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32004548</v>
      </c>
      <c r="X47" s="31">
        <f t="shared" si="1"/>
        <v>32066613</v>
      </c>
      <c r="Y47" s="31">
        <f t="shared" si="1"/>
        <v>-62065</v>
      </c>
      <c r="Z47" s="32">
        <f>+IF(X47&lt;&gt;0,+(Y47/X47)*100,0)</f>
        <v>-0.19355021997490038</v>
      </c>
      <c r="AA47" s="29">
        <f>SUM(AA34:AA46)</f>
        <v>64133283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12720041</v>
      </c>
      <c r="D48" s="39">
        <f t="shared" si="2"/>
        <v>0</v>
      </c>
      <c r="E48" s="40">
        <f t="shared" si="2"/>
        <v>17842555</v>
      </c>
      <c r="F48" s="41">
        <f t="shared" si="2"/>
        <v>14382666</v>
      </c>
      <c r="G48" s="41">
        <f t="shared" si="2"/>
        <v>1052175</v>
      </c>
      <c r="H48" s="41">
        <f t="shared" si="2"/>
        <v>18390195</v>
      </c>
      <c r="I48" s="41">
        <f t="shared" si="2"/>
        <v>649856</v>
      </c>
      <c r="J48" s="41">
        <f t="shared" si="2"/>
        <v>20092226</v>
      </c>
      <c r="K48" s="41">
        <f t="shared" si="2"/>
        <v>-1238359</v>
      </c>
      <c r="L48" s="41">
        <f t="shared" si="2"/>
        <v>-725900</v>
      </c>
      <c r="M48" s="41">
        <f t="shared" si="2"/>
        <v>-3137504</v>
      </c>
      <c r="N48" s="41">
        <f t="shared" si="2"/>
        <v>-5101763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14990463</v>
      </c>
      <c r="X48" s="41">
        <f t="shared" si="2"/>
        <v>7191357</v>
      </c>
      <c r="Y48" s="41">
        <f t="shared" si="2"/>
        <v>7799106</v>
      </c>
      <c r="Z48" s="42">
        <f>+IF(X48&lt;&gt;0,+(Y48/X48)*100,0)</f>
        <v>108.45110317844045</v>
      </c>
      <c r="AA48" s="39">
        <f>+AA32-AA47</f>
        <v>14382666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12720041</v>
      </c>
      <c r="D51" s="48">
        <f t="shared" si="3"/>
        <v>0</v>
      </c>
      <c r="E51" s="49">
        <f t="shared" si="3"/>
        <v>17842555</v>
      </c>
      <c r="F51" s="50">
        <f t="shared" si="3"/>
        <v>14382666</v>
      </c>
      <c r="G51" s="50">
        <f t="shared" si="3"/>
        <v>1052175</v>
      </c>
      <c r="H51" s="50">
        <f t="shared" si="3"/>
        <v>18390195</v>
      </c>
      <c r="I51" s="50">
        <f t="shared" si="3"/>
        <v>649856</v>
      </c>
      <c r="J51" s="50">
        <f t="shared" si="3"/>
        <v>20092226</v>
      </c>
      <c r="K51" s="50">
        <f t="shared" si="3"/>
        <v>-1238359</v>
      </c>
      <c r="L51" s="50">
        <f t="shared" si="3"/>
        <v>-725900</v>
      </c>
      <c r="M51" s="50">
        <f t="shared" si="3"/>
        <v>-3137504</v>
      </c>
      <c r="N51" s="50">
        <f t="shared" si="3"/>
        <v>-5101763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14990463</v>
      </c>
      <c r="X51" s="50">
        <f t="shared" si="3"/>
        <v>7191357</v>
      </c>
      <c r="Y51" s="50">
        <f t="shared" si="3"/>
        <v>7799106</v>
      </c>
      <c r="Z51" s="51">
        <f>+IF(X51&lt;&gt;0,+(Y51/X51)*100,0)</f>
        <v>108.45110317844045</v>
      </c>
      <c r="AA51" s="48">
        <f>SUM(AA48:AA50)</f>
        <v>14382666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12720041</v>
      </c>
      <c r="D53" s="54">
        <f>+D51-D52</f>
        <v>0</v>
      </c>
      <c r="E53" s="55">
        <f t="shared" si="4"/>
        <v>17842555</v>
      </c>
      <c r="F53" s="56">
        <f t="shared" si="4"/>
        <v>14382666</v>
      </c>
      <c r="G53" s="56">
        <f t="shared" si="4"/>
        <v>1052175</v>
      </c>
      <c r="H53" s="56">
        <f t="shared" si="4"/>
        <v>18390195</v>
      </c>
      <c r="I53" s="56">
        <f t="shared" si="4"/>
        <v>649856</v>
      </c>
      <c r="J53" s="56">
        <f t="shared" si="4"/>
        <v>20092226</v>
      </c>
      <c r="K53" s="56">
        <f t="shared" si="4"/>
        <v>-1238359</v>
      </c>
      <c r="L53" s="56">
        <f t="shared" si="4"/>
        <v>-725900</v>
      </c>
      <c r="M53" s="56">
        <f t="shared" si="4"/>
        <v>-3137504</v>
      </c>
      <c r="N53" s="56">
        <f t="shared" si="4"/>
        <v>-5101763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14990463</v>
      </c>
      <c r="X53" s="56">
        <f t="shared" si="4"/>
        <v>7191357</v>
      </c>
      <c r="Y53" s="56">
        <f t="shared" si="4"/>
        <v>7799106</v>
      </c>
      <c r="Z53" s="57">
        <f>+IF(X53&lt;&gt;0,+(Y53/X53)*100,0)</f>
        <v>108.45110317844045</v>
      </c>
      <c r="AA53" s="54">
        <f>+AA51-AA52</f>
        <v>14382666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12720041</v>
      </c>
      <c r="D56" s="48">
        <f>SUM(D53:D55)</f>
        <v>0</v>
      </c>
      <c r="E56" s="49">
        <f t="shared" si="5"/>
        <v>17842555</v>
      </c>
      <c r="F56" s="50">
        <f t="shared" si="5"/>
        <v>14382666</v>
      </c>
      <c r="G56" s="50">
        <f t="shared" si="5"/>
        <v>1052175</v>
      </c>
      <c r="H56" s="50">
        <f t="shared" si="5"/>
        <v>18390195</v>
      </c>
      <c r="I56" s="50">
        <f t="shared" si="5"/>
        <v>649856</v>
      </c>
      <c r="J56" s="50">
        <f t="shared" si="5"/>
        <v>20092226</v>
      </c>
      <c r="K56" s="50">
        <f t="shared" si="5"/>
        <v>-1238359</v>
      </c>
      <c r="L56" s="50">
        <f t="shared" si="5"/>
        <v>-725900</v>
      </c>
      <c r="M56" s="50">
        <f t="shared" si="5"/>
        <v>-3137504</v>
      </c>
      <c r="N56" s="50">
        <f t="shared" si="5"/>
        <v>-5101763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14990463</v>
      </c>
      <c r="X56" s="50">
        <f t="shared" si="5"/>
        <v>7191357</v>
      </c>
      <c r="Y56" s="50">
        <f t="shared" si="5"/>
        <v>7799106</v>
      </c>
      <c r="Z56" s="51">
        <f>+IF(X56&lt;&gt;0,+(Y56/X56)*100,0)</f>
        <v>108.45110317844045</v>
      </c>
      <c r="AA56" s="48">
        <f>SUM(AA53:AA55)</f>
        <v>14382666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12720041</v>
      </c>
      <c r="D59" s="65">
        <f>SUM(D56:D58)</f>
        <v>0</v>
      </c>
      <c r="E59" s="66">
        <f t="shared" si="6"/>
        <v>17842555</v>
      </c>
      <c r="F59" s="67">
        <f t="shared" si="6"/>
        <v>14382666</v>
      </c>
      <c r="G59" s="67">
        <f t="shared" si="6"/>
        <v>1052175</v>
      </c>
      <c r="H59" s="67">
        <f t="shared" si="6"/>
        <v>18390195</v>
      </c>
      <c r="I59" s="67">
        <f t="shared" si="6"/>
        <v>649856</v>
      </c>
      <c r="J59" s="67">
        <f t="shared" si="6"/>
        <v>20092226</v>
      </c>
      <c r="K59" s="67">
        <f t="shared" si="6"/>
        <v>-1238359</v>
      </c>
      <c r="L59" s="67">
        <f t="shared" si="6"/>
        <v>-725900</v>
      </c>
      <c r="M59" s="67">
        <f t="shared" si="6"/>
        <v>-3137504</v>
      </c>
      <c r="N59" s="67">
        <f t="shared" si="6"/>
        <v>-5101763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14990463</v>
      </c>
      <c r="X59" s="67">
        <f t="shared" si="6"/>
        <v>7191357</v>
      </c>
      <c r="Y59" s="67">
        <f t="shared" si="6"/>
        <v>7799106</v>
      </c>
      <c r="Z59" s="68">
        <f>+IF(X59&lt;&gt;0,+(Y59/X59)*100,0)</f>
        <v>108.45110317844045</v>
      </c>
      <c r="AA59" s="65">
        <f>SUM(AA56:AA58)</f>
        <v>14382666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7591220</v>
      </c>
      <c r="D9" s="20"/>
      <c r="E9" s="21">
        <v>8672111</v>
      </c>
      <c r="F9" s="22">
        <v>8672111</v>
      </c>
      <c r="G9" s="22">
        <v>722676</v>
      </c>
      <c r="H9" s="22">
        <v>246</v>
      </c>
      <c r="I9" s="22">
        <v>722923</v>
      </c>
      <c r="J9" s="22">
        <v>1445845</v>
      </c>
      <c r="K9" s="22">
        <v>722684</v>
      </c>
      <c r="L9" s="22">
        <v>1445152</v>
      </c>
      <c r="M9" s="22">
        <v>722454</v>
      </c>
      <c r="N9" s="22">
        <v>2890290</v>
      </c>
      <c r="O9" s="22"/>
      <c r="P9" s="22"/>
      <c r="Q9" s="22"/>
      <c r="R9" s="22"/>
      <c r="S9" s="22"/>
      <c r="T9" s="22"/>
      <c r="U9" s="22"/>
      <c r="V9" s="22"/>
      <c r="W9" s="22">
        <v>4336135</v>
      </c>
      <c r="X9" s="22">
        <v>4336056</v>
      </c>
      <c r="Y9" s="22">
        <v>79</v>
      </c>
      <c r="Z9" s="23"/>
      <c r="AA9" s="20">
        <v>8672111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903776</v>
      </c>
      <c r="D13" s="20"/>
      <c r="E13" s="21">
        <v>1000426</v>
      </c>
      <c r="F13" s="22">
        <v>1000426</v>
      </c>
      <c r="G13" s="22">
        <v>83369</v>
      </c>
      <c r="H13" s="22">
        <v>49835</v>
      </c>
      <c r="I13" s="22">
        <v>135065</v>
      </c>
      <c r="J13" s="22">
        <v>268269</v>
      </c>
      <c r="K13" s="22">
        <v>143100</v>
      </c>
      <c r="L13" s="22">
        <v>305825</v>
      </c>
      <c r="M13" s="22">
        <v>161155</v>
      </c>
      <c r="N13" s="22">
        <v>610080</v>
      </c>
      <c r="O13" s="22"/>
      <c r="P13" s="22"/>
      <c r="Q13" s="22"/>
      <c r="R13" s="22"/>
      <c r="S13" s="22"/>
      <c r="T13" s="22"/>
      <c r="U13" s="22"/>
      <c r="V13" s="22"/>
      <c r="W13" s="22">
        <v>878349</v>
      </c>
      <c r="X13" s="22">
        <v>500214</v>
      </c>
      <c r="Y13" s="22">
        <v>378135</v>
      </c>
      <c r="Z13" s="23">
        <v>75.594645491729537</v>
      </c>
      <c r="AA13" s="20">
        <v>1000426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995802</v>
      </c>
      <c r="D25" s="20"/>
      <c r="E25" s="21">
        <v>2010778</v>
      </c>
      <c r="F25" s="22">
        <v>2010778</v>
      </c>
      <c r="G25" s="22">
        <v>8653</v>
      </c>
      <c r="H25" s="22">
        <v>68402</v>
      </c>
      <c r="I25" s="22">
        <v>110933</v>
      </c>
      <c r="J25" s="22">
        <v>187988</v>
      </c>
      <c r="K25" s="22"/>
      <c r="L25" s="22">
        <v>108583</v>
      </c>
      <c r="M25" s="22">
        <v>90398</v>
      </c>
      <c r="N25" s="22">
        <v>198981</v>
      </c>
      <c r="O25" s="22"/>
      <c r="P25" s="22"/>
      <c r="Q25" s="22"/>
      <c r="R25" s="22"/>
      <c r="S25" s="22"/>
      <c r="T25" s="22"/>
      <c r="U25" s="22"/>
      <c r="V25" s="22"/>
      <c r="W25" s="22">
        <v>386969</v>
      </c>
      <c r="X25" s="22">
        <v>1005390</v>
      </c>
      <c r="Y25" s="22">
        <v>-618421</v>
      </c>
      <c r="Z25" s="23">
        <v>-61.510558091884739</v>
      </c>
      <c r="AA25" s="20">
        <v>2010778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9490798</v>
      </c>
      <c r="D32" s="29">
        <f t="shared" ref="D32:Y32" si="0">SUM(D6:D31)</f>
        <v>0</v>
      </c>
      <c r="E32" s="30">
        <f t="shared" si="0"/>
        <v>11683315</v>
      </c>
      <c r="F32" s="31">
        <f t="shared" si="0"/>
        <v>11683315</v>
      </c>
      <c r="G32" s="31">
        <f t="shared" si="0"/>
        <v>814698</v>
      </c>
      <c r="H32" s="31">
        <f t="shared" si="0"/>
        <v>118483</v>
      </c>
      <c r="I32" s="31">
        <f t="shared" si="0"/>
        <v>968921</v>
      </c>
      <c r="J32" s="31">
        <f t="shared" si="0"/>
        <v>1902102</v>
      </c>
      <c r="K32" s="31">
        <f t="shared" si="0"/>
        <v>865784</v>
      </c>
      <c r="L32" s="31">
        <f t="shared" si="0"/>
        <v>1859560</v>
      </c>
      <c r="M32" s="31">
        <f t="shared" si="0"/>
        <v>974007</v>
      </c>
      <c r="N32" s="31">
        <f t="shared" si="0"/>
        <v>3699351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5601453</v>
      </c>
      <c r="X32" s="31">
        <f t="shared" si="0"/>
        <v>5841660</v>
      </c>
      <c r="Y32" s="31">
        <f t="shared" si="0"/>
        <v>-240207</v>
      </c>
      <c r="Z32" s="32">
        <f>+IF(X32&lt;&gt;0,+(Y32/X32)*100,0)</f>
        <v>-4.1119647497457921</v>
      </c>
      <c r="AA32" s="29">
        <f>SUM(AA6:AA31)</f>
        <v>11683315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5347751</v>
      </c>
      <c r="D34" s="20"/>
      <c r="E34" s="21">
        <v>4669402</v>
      </c>
      <c r="F34" s="22">
        <v>4669402</v>
      </c>
      <c r="G34" s="22">
        <v>496514</v>
      </c>
      <c r="H34" s="22">
        <v>212007</v>
      </c>
      <c r="I34" s="22">
        <v>1042319</v>
      </c>
      <c r="J34" s="22">
        <v>1750840</v>
      </c>
      <c r="K34" s="22">
        <v>522661</v>
      </c>
      <c r="L34" s="22">
        <v>429824</v>
      </c>
      <c r="M34" s="22">
        <v>478907</v>
      </c>
      <c r="N34" s="22">
        <v>1431392</v>
      </c>
      <c r="O34" s="22"/>
      <c r="P34" s="22"/>
      <c r="Q34" s="22"/>
      <c r="R34" s="22"/>
      <c r="S34" s="22"/>
      <c r="T34" s="22"/>
      <c r="U34" s="22"/>
      <c r="V34" s="22"/>
      <c r="W34" s="22">
        <v>3182232</v>
      </c>
      <c r="X34" s="22">
        <v>2334708</v>
      </c>
      <c r="Y34" s="22">
        <v>847524</v>
      </c>
      <c r="Z34" s="23">
        <v>36.301070626390967</v>
      </c>
      <c r="AA34" s="20">
        <v>4669402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1066484</v>
      </c>
      <c r="D37" s="20"/>
      <c r="E37" s="21">
        <v>982923</v>
      </c>
      <c r="F37" s="22">
        <v>982923</v>
      </c>
      <c r="G37" s="22">
        <v>90317</v>
      </c>
      <c r="H37" s="22">
        <v>-1991</v>
      </c>
      <c r="I37" s="22">
        <v>43353</v>
      </c>
      <c r="J37" s="22">
        <v>131679</v>
      </c>
      <c r="K37" s="22">
        <v>56713</v>
      </c>
      <c r="L37" s="22">
        <v>50587</v>
      </c>
      <c r="M37" s="22">
        <v>29228</v>
      </c>
      <c r="N37" s="22">
        <v>136528</v>
      </c>
      <c r="O37" s="22"/>
      <c r="P37" s="22"/>
      <c r="Q37" s="22"/>
      <c r="R37" s="22"/>
      <c r="S37" s="22"/>
      <c r="T37" s="22"/>
      <c r="U37" s="22"/>
      <c r="V37" s="22"/>
      <c r="W37" s="22">
        <v>268207</v>
      </c>
      <c r="X37" s="22">
        <v>491460</v>
      </c>
      <c r="Y37" s="22">
        <v>-223253</v>
      </c>
      <c r="Z37" s="23">
        <v>-45.426484352744886</v>
      </c>
      <c r="AA37" s="20">
        <v>982923</v>
      </c>
    </row>
    <row r="38" spans="1:27" x14ac:dyDescent="0.25">
      <c r="A38" s="19" t="s">
        <v>64</v>
      </c>
      <c r="B38" s="15" t="s">
        <v>32</v>
      </c>
      <c r="C38" s="20">
        <v>-24547706</v>
      </c>
      <c r="D38" s="20"/>
      <c r="E38" s="21">
        <v>3022577</v>
      </c>
      <c r="F38" s="22">
        <v>3022577</v>
      </c>
      <c r="G38" s="22">
        <v>-4761434</v>
      </c>
      <c r="H38" s="22">
        <v>326259</v>
      </c>
      <c r="I38" s="22">
        <v>24508108</v>
      </c>
      <c r="J38" s="22">
        <v>20072933</v>
      </c>
      <c r="K38" s="22">
        <v>289070</v>
      </c>
      <c r="L38" s="22">
        <v>289070</v>
      </c>
      <c r="M38" s="22">
        <v>289070</v>
      </c>
      <c r="N38" s="22">
        <v>867210</v>
      </c>
      <c r="O38" s="22"/>
      <c r="P38" s="22"/>
      <c r="Q38" s="22"/>
      <c r="R38" s="22"/>
      <c r="S38" s="22"/>
      <c r="T38" s="22"/>
      <c r="U38" s="22"/>
      <c r="V38" s="22"/>
      <c r="W38" s="22">
        <v>20940143</v>
      </c>
      <c r="X38" s="22">
        <v>1511286</v>
      </c>
      <c r="Y38" s="22">
        <v>19428857</v>
      </c>
      <c r="Z38" s="23">
        <v>1285.5843963353066</v>
      </c>
      <c r="AA38" s="20">
        <v>3022577</v>
      </c>
    </row>
    <row r="39" spans="1:27" x14ac:dyDescent="0.25">
      <c r="A39" s="19" t="s">
        <v>65</v>
      </c>
      <c r="B39" s="15" t="s">
        <v>32</v>
      </c>
      <c r="C39" s="20">
        <v>520198</v>
      </c>
      <c r="D39" s="20"/>
      <c r="E39" s="21">
        <v>445205</v>
      </c>
      <c r="F39" s="22">
        <v>445205</v>
      </c>
      <c r="G39" s="22">
        <v>37100</v>
      </c>
      <c r="H39" s="22">
        <v>-37100</v>
      </c>
      <c r="I39" s="22"/>
      <c r="J39" s="22"/>
      <c r="K39" s="22"/>
      <c r="L39" s="22"/>
      <c r="M39" s="22">
        <v>222603</v>
      </c>
      <c r="N39" s="22">
        <v>222603</v>
      </c>
      <c r="O39" s="22"/>
      <c r="P39" s="22"/>
      <c r="Q39" s="22"/>
      <c r="R39" s="22"/>
      <c r="S39" s="22"/>
      <c r="T39" s="22"/>
      <c r="U39" s="22"/>
      <c r="V39" s="22"/>
      <c r="W39" s="22">
        <v>222603</v>
      </c>
      <c r="X39" s="22">
        <v>222600</v>
      </c>
      <c r="Y39" s="22">
        <v>3</v>
      </c>
      <c r="Z39" s="23"/>
      <c r="AA39" s="20">
        <v>445205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161761</v>
      </c>
      <c r="D41" s="20"/>
      <c r="E41" s="21">
        <v>211444</v>
      </c>
      <c r="F41" s="22">
        <v>211444</v>
      </c>
      <c r="G41" s="22">
        <v>18486</v>
      </c>
      <c r="H41" s="22">
        <v>35158</v>
      </c>
      <c r="I41" s="22">
        <v>6104</v>
      </c>
      <c r="J41" s="22">
        <v>59748</v>
      </c>
      <c r="K41" s="22">
        <v>8200</v>
      </c>
      <c r="L41" s="22">
        <v>3854</v>
      </c>
      <c r="M41" s="22"/>
      <c r="N41" s="22">
        <v>12054</v>
      </c>
      <c r="O41" s="22"/>
      <c r="P41" s="22"/>
      <c r="Q41" s="22"/>
      <c r="R41" s="22"/>
      <c r="S41" s="22"/>
      <c r="T41" s="22"/>
      <c r="U41" s="22"/>
      <c r="V41" s="22"/>
      <c r="W41" s="22">
        <v>71802</v>
      </c>
      <c r="X41" s="22">
        <v>105720</v>
      </c>
      <c r="Y41" s="22">
        <v>-33918</v>
      </c>
      <c r="Z41" s="23">
        <v>-32.08286038592508</v>
      </c>
      <c r="AA41" s="20">
        <v>211444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446267</v>
      </c>
      <c r="F43" s="22">
        <v>446267</v>
      </c>
      <c r="G43" s="22">
        <v>37189</v>
      </c>
      <c r="H43" s="22">
        <v>-37189</v>
      </c>
      <c r="I43" s="22"/>
      <c r="J43" s="22"/>
      <c r="K43" s="22"/>
      <c r="L43" s="22">
        <v>513</v>
      </c>
      <c r="M43" s="22">
        <v>10253</v>
      </c>
      <c r="N43" s="22">
        <v>10766</v>
      </c>
      <c r="O43" s="22"/>
      <c r="P43" s="22"/>
      <c r="Q43" s="22"/>
      <c r="R43" s="22"/>
      <c r="S43" s="22"/>
      <c r="T43" s="22"/>
      <c r="U43" s="22"/>
      <c r="V43" s="22"/>
      <c r="W43" s="22">
        <v>10766</v>
      </c>
      <c r="X43" s="22">
        <v>223134</v>
      </c>
      <c r="Y43" s="22">
        <v>-212368</v>
      </c>
      <c r="Z43" s="23">
        <v>-95.175096578737438</v>
      </c>
      <c r="AA43" s="20">
        <v>446267</v>
      </c>
    </row>
    <row r="44" spans="1:27" x14ac:dyDescent="0.25">
      <c r="A44" s="19" t="s">
        <v>69</v>
      </c>
      <c r="B44" s="15" t="s">
        <v>32</v>
      </c>
      <c r="C44" s="20">
        <v>1238068</v>
      </c>
      <c r="D44" s="20"/>
      <c r="E44" s="21">
        <v>2646260</v>
      </c>
      <c r="F44" s="22">
        <v>2646260</v>
      </c>
      <c r="G44" s="22">
        <v>250784</v>
      </c>
      <c r="H44" s="22">
        <v>-4868</v>
      </c>
      <c r="I44" s="22">
        <v>159078</v>
      </c>
      <c r="J44" s="22">
        <v>404994</v>
      </c>
      <c r="K44" s="22">
        <v>200286</v>
      </c>
      <c r="L44" s="22">
        <v>162249</v>
      </c>
      <c r="M44" s="22">
        <v>93034</v>
      </c>
      <c r="N44" s="22">
        <v>455569</v>
      </c>
      <c r="O44" s="22"/>
      <c r="P44" s="22"/>
      <c r="Q44" s="22"/>
      <c r="R44" s="22"/>
      <c r="S44" s="22"/>
      <c r="T44" s="22"/>
      <c r="U44" s="22"/>
      <c r="V44" s="22"/>
      <c r="W44" s="22">
        <v>860563</v>
      </c>
      <c r="X44" s="22">
        <v>1323120</v>
      </c>
      <c r="Y44" s="22">
        <v>-462557</v>
      </c>
      <c r="Z44" s="23">
        <v>-34.95956526996796</v>
      </c>
      <c r="AA44" s="20">
        <v>2646260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-16213444</v>
      </c>
      <c r="D47" s="29">
        <f t="shared" ref="D47:Y47" si="1">SUM(D34:D46)</f>
        <v>0</v>
      </c>
      <c r="E47" s="30">
        <f t="shared" si="1"/>
        <v>12424078</v>
      </c>
      <c r="F47" s="31">
        <f t="shared" si="1"/>
        <v>12424078</v>
      </c>
      <c r="G47" s="31">
        <f t="shared" si="1"/>
        <v>-3831044</v>
      </c>
      <c r="H47" s="31">
        <f t="shared" si="1"/>
        <v>492276</v>
      </c>
      <c r="I47" s="31">
        <f t="shared" si="1"/>
        <v>25758962</v>
      </c>
      <c r="J47" s="31">
        <f t="shared" si="1"/>
        <v>22420194</v>
      </c>
      <c r="K47" s="31">
        <f t="shared" si="1"/>
        <v>1076930</v>
      </c>
      <c r="L47" s="31">
        <f t="shared" si="1"/>
        <v>936097</v>
      </c>
      <c r="M47" s="31">
        <f t="shared" si="1"/>
        <v>1123095</v>
      </c>
      <c r="N47" s="31">
        <f t="shared" si="1"/>
        <v>3136122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25556316</v>
      </c>
      <c r="X47" s="31">
        <f t="shared" si="1"/>
        <v>6212028</v>
      </c>
      <c r="Y47" s="31">
        <f t="shared" si="1"/>
        <v>19344288</v>
      </c>
      <c r="Z47" s="32">
        <f>+IF(X47&lt;&gt;0,+(Y47/X47)*100,0)</f>
        <v>311.40052813670513</v>
      </c>
      <c r="AA47" s="29">
        <f>SUM(AA34:AA46)</f>
        <v>12424078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25704242</v>
      </c>
      <c r="D48" s="39">
        <f t="shared" si="2"/>
        <v>0</v>
      </c>
      <c r="E48" s="40">
        <f t="shared" si="2"/>
        <v>-740763</v>
      </c>
      <c r="F48" s="41">
        <f t="shared" si="2"/>
        <v>-740763</v>
      </c>
      <c r="G48" s="41">
        <f t="shared" si="2"/>
        <v>4645742</v>
      </c>
      <c r="H48" s="41">
        <f t="shared" si="2"/>
        <v>-373793</v>
      </c>
      <c r="I48" s="41">
        <f t="shared" si="2"/>
        <v>-24790041</v>
      </c>
      <c r="J48" s="41">
        <f t="shared" si="2"/>
        <v>-20518092</v>
      </c>
      <c r="K48" s="41">
        <f t="shared" si="2"/>
        <v>-211146</v>
      </c>
      <c r="L48" s="41">
        <f t="shared" si="2"/>
        <v>923463</v>
      </c>
      <c r="M48" s="41">
        <f t="shared" si="2"/>
        <v>-149088</v>
      </c>
      <c r="N48" s="41">
        <f t="shared" si="2"/>
        <v>563229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-19954863</v>
      </c>
      <c r="X48" s="41">
        <f t="shared" si="2"/>
        <v>-370368</v>
      </c>
      <c r="Y48" s="41">
        <f t="shared" si="2"/>
        <v>-19584495</v>
      </c>
      <c r="Z48" s="42">
        <f>+IF(X48&lt;&gt;0,+(Y48/X48)*100,0)</f>
        <v>5287.8474922239502</v>
      </c>
      <c r="AA48" s="39">
        <f>+AA32-AA47</f>
        <v>-740763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25704242</v>
      </c>
      <c r="D51" s="48">
        <f t="shared" si="3"/>
        <v>0</v>
      </c>
      <c r="E51" s="49">
        <f t="shared" si="3"/>
        <v>-740763</v>
      </c>
      <c r="F51" s="50">
        <f t="shared" si="3"/>
        <v>-740763</v>
      </c>
      <c r="G51" s="50">
        <f t="shared" si="3"/>
        <v>4645742</v>
      </c>
      <c r="H51" s="50">
        <f t="shared" si="3"/>
        <v>-373793</v>
      </c>
      <c r="I51" s="50">
        <f t="shared" si="3"/>
        <v>-24790041</v>
      </c>
      <c r="J51" s="50">
        <f t="shared" si="3"/>
        <v>-20518092</v>
      </c>
      <c r="K51" s="50">
        <f t="shared" si="3"/>
        <v>-211146</v>
      </c>
      <c r="L51" s="50">
        <f t="shared" si="3"/>
        <v>923463</v>
      </c>
      <c r="M51" s="50">
        <f t="shared" si="3"/>
        <v>-149088</v>
      </c>
      <c r="N51" s="50">
        <f t="shared" si="3"/>
        <v>563229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-19954863</v>
      </c>
      <c r="X51" s="50">
        <f t="shared" si="3"/>
        <v>-370368</v>
      </c>
      <c r="Y51" s="50">
        <f t="shared" si="3"/>
        <v>-19584495</v>
      </c>
      <c r="Z51" s="51">
        <f>+IF(X51&lt;&gt;0,+(Y51/X51)*100,0)</f>
        <v>5287.8474922239502</v>
      </c>
      <c r="AA51" s="48">
        <f>SUM(AA48:AA50)</f>
        <v>-740763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25704242</v>
      </c>
      <c r="D53" s="54">
        <f>+D51-D52</f>
        <v>0</v>
      </c>
      <c r="E53" s="55">
        <f t="shared" si="4"/>
        <v>-740763</v>
      </c>
      <c r="F53" s="56">
        <f t="shared" si="4"/>
        <v>-740763</v>
      </c>
      <c r="G53" s="56">
        <f t="shared" si="4"/>
        <v>4645742</v>
      </c>
      <c r="H53" s="56">
        <f t="shared" si="4"/>
        <v>-373793</v>
      </c>
      <c r="I53" s="56">
        <f t="shared" si="4"/>
        <v>-24790041</v>
      </c>
      <c r="J53" s="56">
        <f t="shared" si="4"/>
        <v>-20518092</v>
      </c>
      <c r="K53" s="56">
        <f t="shared" si="4"/>
        <v>-211146</v>
      </c>
      <c r="L53" s="56">
        <f t="shared" si="4"/>
        <v>923463</v>
      </c>
      <c r="M53" s="56">
        <f t="shared" si="4"/>
        <v>-149088</v>
      </c>
      <c r="N53" s="56">
        <f t="shared" si="4"/>
        <v>563229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-19954863</v>
      </c>
      <c r="X53" s="56">
        <f t="shared" si="4"/>
        <v>-370368</v>
      </c>
      <c r="Y53" s="56">
        <f t="shared" si="4"/>
        <v>-19584495</v>
      </c>
      <c r="Z53" s="57">
        <f>+IF(X53&lt;&gt;0,+(Y53/X53)*100,0)</f>
        <v>5287.8474922239502</v>
      </c>
      <c r="AA53" s="54">
        <f>+AA51-AA52</f>
        <v>-740763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25704242</v>
      </c>
      <c r="D56" s="48">
        <f>SUM(D53:D55)</f>
        <v>0</v>
      </c>
      <c r="E56" s="49">
        <f t="shared" si="5"/>
        <v>-740763</v>
      </c>
      <c r="F56" s="50">
        <f t="shared" si="5"/>
        <v>-740763</v>
      </c>
      <c r="G56" s="50">
        <f t="shared" si="5"/>
        <v>4645742</v>
      </c>
      <c r="H56" s="50">
        <f t="shared" si="5"/>
        <v>-373793</v>
      </c>
      <c r="I56" s="50">
        <f t="shared" si="5"/>
        <v>-24790041</v>
      </c>
      <c r="J56" s="50">
        <f t="shared" si="5"/>
        <v>-20518092</v>
      </c>
      <c r="K56" s="50">
        <f t="shared" si="5"/>
        <v>-211146</v>
      </c>
      <c r="L56" s="50">
        <f t="shared" si="5"/>
        <v>923463</v>
      </c>
      <c r="M56" s="50">
        <f t="shared" si="5"/>
        <v>-149088</v>
      </c>
      <c r="N56" s="50">
        <f t="shared" si="5"/>
        <v>563229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-19954863</v>
      </c>
      <c r="X56" s="50">
        <f t="shared" si="5"/>
        <v>-370368</v>
      </c>
      <c r="Y56" s="50">
        <f t="shared" si="5"/>
        <v>-19584495</v>
      </c>
      <c r="Z56" s="51">
        <f>+IF(X56&lt;&gt;0,+(Y56/X56)*100,0)</f>
        <v>5287.8474922239502</v>
      </c>
      <c r="AA56" s="48">
        <f>SUM(AA53:AA55)</f>
        <v>-740763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25704242</v>
      </c>
      <c r="D59" s="65">
        <f>SUM(D56:D58)</f>
        <v>0</v>
      </c>
      <c r="E59" s="66">
        <f t="shared" si="6"/>
        <v>-740763</v>
      </c>
      <c r="F59" s="67">
        <f t="shared" si="6"/>
        <v>-740763</v>
      </c>
      <c r="G59" s="67">
        <f t="shared" si="6"/>
        <v>4645742</v>
      </c>
      <c r="H59" s="67">
        <f t="shared" si="6"/>
        <v>-373793</v>
      </c>
      <c r="I59" s="67">
        <f t="shared" si="6"/>
        <v>-24790041</v>
      </c>
      <c r="J59" s="67">
        <f t="shared" si="6"/>
        <v>-20518092</v>
      </c>
      <c r="K59" s="67">
        <f t="shared" si="6"/>
        <v>-211146</v>
      </c>
      <c r="L59" s="67">
        <f t="shared" si="6"/>
        <v>923463</v>
      </c>
      <c r="M59" s="67">
        <f t="shared" si="6"/>
        <v>-149088</v>
      </c>
      <c r="N59" s="67">
        <f t="shared" si="6"/>
        <v>563229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-19954863</v>
      </c>
      <c r="X59" s="67">
        <f t="shared" si="6"/>
        <v>-370368</v>
      </c>
      <c r="Y59" s="67">
        <f t="shared" si="6"/>
        <v>-19584495</v>
      </c>
      <c r="Z59" s="68">
        <f>+IF(X59&lt;&gt;0,+(Y59/X59)*100,0)</f>
        <v>5287.8474922239502</v>
      </c>
      <c r="AA59" s="65">
        <f>SUM(AA56:AA58)</f>
        <v>-740763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3730459</v>
      </c>
      <c r="D9" s="20"/>
      <c r="E9" s="21">
        <v>500000</v>
      </c>
      <c r="F9" s="22">
        <v>500000</v>
      </c>
      <c r="G9" s="22"/>
      <c r="H9" s="22"/>
      <c r="I9" s="22">
        <v>318469</v>
      </c>
      <c r="J9" s="22">
        <v>318469</v>
      </c>
      <c r="K9" s="22">
        <v>318469</v>
      </c>
      <c r="L9" s="22">
        <v>318469</v>
      </c>
      <c r="M9" s="22">
        <v>318469</v>
      </c>
      <c r="N9" s="22">
        <v>955407</v>
      </c>
      <c r="O9" s="22"/>
      <c r="P9" s="22"/>
      <c r="Q9" s="22"/>
      <c r="R9" s="22"/>
      <c r="S9" s="22"/>
      <c r="T9" s="22"/>
      <c r="U9" s="22"/>
      <c r="V9" s="22"/>
      <c r="W9" s="22">
        <v>1273876</v>
      </c>
      <c r="X9" s="22">
        <v>250002</v>
      </c>
      <c r="Y9" s="22">
        <v>1023874</v>
      </c>
      <c r="Z9" s="23">
        <v>409.54632362941095</v>
      </c>
      <c r="AA9" s="20">
        <v>500000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3730459</v>
      </c>
      <c r="D32" s="29">
        <f t="shared" ref="D32:Y32" si="0">SUM(D6:D31)</f>
        <v>0</v>
      </c>
      <c r="E32" s="30">
        <f t="shared" si="0"/>
        <v>500000</v>
      </c>
      <c r="F32" s="31">
        <f t="shared" si="0"/>
        <v>500000</v>
      </c>
      <c r="G32" s="31">
        <f t="shared" si="0"/>
        <v>0</v>
      </c>
      <c r="H32" s="31">
        <f t="shared" si="0"/>
        <v>0</v>
      </c>
      <c r="I32" s="31">
        <f t="shared" si="0"/>
        <v>318469</v>
      </c>
      <c r="J32" s="31">
        <f t="shared" si="0"/>
        <v>318469</v>
      </c>
      <c r="K32" s="31">
        <f t="shared" si="0"/>
        <v>318469</v>
      </c>
      <c r="L32" s="31">
        <f t="shared" si="0"/>
        <v>318469</v>
      </c>
      <c r="M32" s="31">
        <f t="shared" si="0"/>
        <v>318469</v>
      </c>
      <c r="N32" s="31">
        <f t="shared" si="0"/>
        <v>955407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1273876</v>
      </c>
      <c r="X32" s="31">
        <f t="shared" si="0"/>
        <v>250002</v>
      </c>
      <c r="Y32" s="31">
        <f t="shared" si="0"/>
        <v>1023874</v>
      </c>
      <c r="Z32" s="32">
        <f>+IF(X32&lt;&gt;0,+(Y32/X32)*100,0)</f>
        <v>409.54632362941095</v>
      </c>
      <c r="AA32" s="29">
        <f>SUM(AA6:AA31)</f>
        <v>500000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5863492</v>
      </c>
      <c r="D34" s="20"/>
      <c r="E34" s="21">
        <v>12466630</v>
      </c>
      <c r="F34" s="22">
        <v>12466630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6233316</v>
      </c>
      <c r="Y34" s="22">
        <v>-6233316</v>
      </c>
      <c r="Z34" s="23">
        <v>-100</v>
      </c>
      <c r="AA34" s="20">
        <v>12466630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1780231</v>
      </c>
      <c r="D44" s="20"/>
      <c r="E44" s="21">
        <v>1782608</v>
      </c>
      <c r="F44" s="22">
        <v>1782608</v>
      </c>
      <c r="G44" s="22"/>
      <c r="H44" s="22"/>
      <c r="I44" s="22"/>
      <c r="J44" s="22"/>
      <c r="K44" s="22">
        <v>141475</v>
      </c>
      <c r="L44" s="22">
        <v>91000</v>
      </c>
      <c r="M44" s="22">
        <v>297693</v>
      </c>
      <c r="N44" s="22">
        <v>530168</v>
      </c>
      <c r="O44" s="22"/>
      <c r="P44" s="22"/>
      <c r="Q44" s="22"/>
      <c r="R44" s="22"/>
      <c r="S44" s="22"/>
      <c r="T44" s="22"/>
      <c r="U44" s="22"/>
      <c r="V44" s="22"/>
      <c r="W44" s="22">
        <v>530168</v>
      </c>
      <c r="X44" s="22">
        <v>891306</v>
      </c>
      <c r="Y44" s="22">
        <v>-361138</v>
      </c>
      <c r="Z44" s="23">
        <v>-40.517846844966826</v>
      </c>
      <c r="AA44" s="20">
        <v>1782608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7643723</v>
      </c>
      <c r="D47" s="29">
        <f t="shared" ref="D47:Y47" si="1">SUM(D34:D46)</f>
        <v>0</v>
      </c>
      <c r="E47" s="30">
        <f t="shared" si="1"/>
        <v>14249238</v>
      </c>
      <c r="F47" s="31">
        <f t="shared" si="1"/>
        <v>14249238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141475</v>
      </c>
      <c r="L47" s="31">
        <f t="shared" si="1"/>
        <v>91000</v>
      </c>
      <c r="M47" s="31">
        <f t="shared" si="1"/>
        <v>297693</v>
      </c>
      <c r="N47" s="31">
        <f t="shared" si="1"/>
        <v>530168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530168</v>
      </c>
      <c r="X47" s="31">
        <f t="shared" si="1"/>
        <v>7124622</v>
      </c>
      <c r="Y47" s="31">
        <f t="shared" si="1"/>
        <v>-6594454</v>
      </c>
      <c r="Z47" s="32">
        <f>+IF(X47&lt;&gt;0,+(Y47/X47)*100,0)</f>
        <v>-92.558650830879159</v>
      </c>
      <c r="AA47" s="29">
        <f>SUM(AA34:AA46)</f>
        <v>14249238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-3913264</v>
      </c>
      <c r="D48" s="39">
        <f t="shared" si="2"/>
        <v>0</v>
      </c>
      <c r="E48" s="40">
        <f t="shared" si="2"/>
        <v>-13749238</v>
      </c>
      <c r="F48" s="41">
        <f t="shared" si="2"/>
        <v>-13749238</v>
      </c>
      <c r="G48" s="41">
        <f t="shared" si="2"/>
        <v>0</v>
      </c>
      <c r="H48" s="41">
        <f t="shared" si="2"/>
        <v>0</v>
      </c>
      <c r="I48" s="41">
        <f t="shared" si="2"/>
        <v>318469</v>
      </c>
      <c r="J48" s="41">
        <f t="shared" si="2"/>
        <v>318469</v>
      </c>
      <c r="K48" s="41">
        <f t="shared" si="2"/>
        <v>176994</v>
      </c>
      <c r="L48" s="41">
        <f t="shared" si="2"/>
        <v>227469</v>
      </c>
      <c r="M48" s="41">
        <f t="shared" si="2"/>
        <v>20776</v>
      </c>
      <c r="N48" s="41">
        <f t="shared" si="2"/>
        <v>425239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743708</v>
      </c>
      <c r="X48" s="41">
        <f t="shared" si="2"/>
        <v>-6874620</v>
      </c>
      <c r="Y48" s="41">
        <f t="shared" si="2"/>
        <v>7618328</v>
      </c>
      <c r="Z48" s="42">
        <f>+IF(X48&lt;&gt;0,+(Y48/X48)*100,0)</f>
        <v>-110.81816885878783</v>
      </c>
      <c r="AA48" s="39">
        <f>+AA32-AA47</f>
        <v>-13749238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-3913264</v>
      </c>
      <c r="D51" s="48">
        <f t="shared" si="3"/>
        <v>0</v>
      </c>
      <c r="E51" s="49">
        <f t="shared" si="3"/>
        <v>-13749238</v>
      </c>
      <c r="F51" s="50">
        <f t="shared" si="3"/>
        <v>-13749238</v>
      </c>
      <c r="G51" s="50">
        <f t="shared" si="3"/>
        <v>0</v>
      </c>
      <c r="H51" s="50">
        <f t="shared" si="3"/>
        <v>0</v>
      </c>
      <c r="I51" s="50">
        <f t="shared" si="3"/>
        <v>318469</v>
      </c>
      <c r="J51" s="50">
        <f t="shared" si="3"/>
        <v>318469</v>
      </c>
      <c r="K51" s="50">
        <f t="shared" si="3"/>
        <v>176994</v>
      </c>
      <c r="L51" s="50">
        <f t="shared" si="3"/>
        <v>227469</v>
      </c>
      <c r="M51" s="50">
        <f t="shared" si="3"/>
        <v>20776</v>
      </c>
      <c r="N51" s="50">
        <f t="shared" si="3"/>
        <v>425239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743708</v>
      </c>
      <c r="X51" s="50">
        <f t="shared" si="3"/>
        <v>-6874620</v>
      </c>
      <c r="Y51" s="50">
        <f t="shared" si="3"/>
        <v>7618328</v>
      </c>
      <c r="Z51" s="51">
        <f>+IF(X51&lt;&gt;0,+(Y51/X51)*100,0)</f>
        <v>-110.81816885878783</v>
      </c>
      <c r="AA51" s="48">
        <f>SUM(AA48:AA50)</f>
        <v>-13749238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-3913264</v>
      </c>
      <c r="D53" s="54">
        <f>+D51-D52</f>
        <v>0</v>
      </c>
      <c r="E53" s="55">
        <f t="shared" si="4"/>
        <v>-13749238</v>
      </c>
      <c r="F53" s="56">
        <f t="shared" si="4"/>
        <v>-13749238</v>
      </c>
      <c r="G53" s="56">
        <f t="shared" si="4"/>
        <v>0</v>
      </c>
      <c r="H53" s="56">
        <f t="shared" si="4"/>
        <v>0</v>
      </c>
      <c r="I53" s="56">
        <f t="shared" si="4"/>
        <v>318469</v>
      </c>
      <c r="J53" s="56">
        <f t="shared" si="4"/>
        <v>318469</v>
      </c>
      <c r="K53" s="56">
        <f t="shared" si="4"/>
        <v>176994</v>
      </c>
      <c r="L53" s="56">
        <f t="shared" si="4"/>
        <v>227469</v>
      </c>
      <c r="M53" s="56">
        <f t="shared" si="4"/>
        <v>20776</v>
      </c>
      <c r="N53" s="56">
        <f t="shared" si="4"/>
        <v>425239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743708</v>
      </c>
      <c r="X53" s="56">
        <f t="shared" si="4"/>
        <v>-6874620</v>
      </c>
      <c r="Y53" s="56">
        <f t="shared" si="4"/>
        <v>7618328</v>
      </c>
      <c r="Z53" s="57">
        <f>+IF(X53&lt;&gt;0,+(Y53/X53)*100,0)</f>
        <v>-110.81816885878783</v>
      </c>
      <c r="AA53" s="54">
        <f>+AA51-AA52</f>
        <v>-13749238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-3913264</v>
      </c>
      <c r="D56" s="48">
        <f>SUM(D53:D55)</f>
        <v>0</v>
      </c>
      <c r="E56" s="49">
        <f t="shared" si="5"/>
        <v>-13749238</v>
      </c>
      <c r="F56" s="50">
        <f t="shared" si="5"/>
        <v>-13749238</v>
      </c>
      <c r="G56" s="50">
        <f t="shared" si="5"/>
        <v>0</v>
      </c>
      <c r="H56" s="50">
        <f t="shared" si="5"/>
        <v>0</v>
      </c>
      <c r="I56" s="50">
        <f t="shared" si="5"/>
        <v>318469</v>
      </c>
      <c r="J56" s="50">
        <f t="shared" si="5"/>
        <v>318469</v>
      </c>
      <c r="K56" s="50">
        <f t="shared" si="5"/>
        <v>176994</v>
      </c>
      <c r="L56" s="50">
        <f t="shared" si="5"/>
        <v>227469</v>
      </c>
      <c r="M56" s="50">
        <f t="shared" si="5"/>
        <v>20776</v>
      </c>
      <c r="N56" s="50">
        <f t="shared" si="5"/>
        <v>425239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743708</v>
      </c>
      <c r="X56" s="50">
        <f t="shared" si="5"/>
        <v>-6874620</v>
      </c>
      <c r="Y56" s="50">
        <f t="shared" si="5"/>
        <v>7618328</v>
      </c>
      <c r="Z56" s="51">
        <f>+IF(X56&lt;&gt;0,+(Y56/X56)*100,0)</f>
        <v>-110.81816885878783</v>
      </c>
      <c r="AA56" s="48">
        <f>SUM(AA53:AA55)</f>
        <v>-13749238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-3913264</v>
      </c>
      <c r="D59" s="65">
        <f>SUM(D56:D58)</f>
        <v>0</v>
      </c>
      <c r="E59" s="66">
        <f t="shared" si="6"/>
        <v>-13749238</v>
      </c>
      <c r="F59" s="67">
        <f t="shared" si="6"/>
        <v>-13749238</v>
      </c>
      <c r="G59" s="67">
        <f t="shared" si="6"/>
        <v>0</v>
      </c>
      <c r="H59" s="67">
        <f t="shared" si="6"/>
        <v>0</v>
      </c>
      <c r="I59" s="67">
        <f t="shared" si="6"/>
        <v>318469</v>
      </c>
      <c r="J59" s="67">
        <f t="shared" si="6"/>
        <v>318469</v>
      </c>
      <c r="K59" s="67">
        <f t="shared" si="6"/>
        <v>176994</v>
      </c>
      <c r="L59" s="67">
        <f t="shared" si="6"/>
        <v>227469</v>
      </c>
      <c r="M59" s="67">
        <f t="shared" si="6"/>
        <v>20776</v>
      </c>
      <c r="N59" s="67">
        <f t="shared" si="6"/>
        <v>425239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743708</v>
      </c>
      <c r="X59" s="67">
        <f t="shared" si="6"/>
        <v>-6874620</v>
      </c>
      <c r="Y59" s="67">
        <f t="shared" si="6"/>
        <v>7618328</v>
      </c>
      <c r="Z59" s="68">
        <f>+IF(X59&lt;&gt;0,+(Y59/X59)*100,0)</f>
        <v>-110.81816885878783</v>
      </c>
      <c r="AA59" s="65">
        <f>SUM(AA56:AA58)</f>
        <v>-13749238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8222682</v>
      </c>
      <c r="D41" s="20"/>
      <c r="E41" s="21">
        <v>8665000</v>
      </c>
      <c r="F41" s="22">
        <v>9012071</v>
      </c>
      <c r="G41" s="22">
        <v>610076</v>
      </c>
      <c r="H41" s="22">
        <v>679417</v>
      </c>
      <c r="I41" s="22">
        <v>664498</v>
      </c>
      <c r="J41" s="22">
        <v>1953991</v>
      </c>
      <c r="K41" s="22">
        <v>570279</v>
      </c>
      <c r="L41" s="22">
        <v>560388</v>
      </c>
      <c r="M41" s="22">
        <v>632879</v>
      </c>
      <c r="N41" s="22">
        <v>1763546</v>
      </c>
      <c r="O41" s="22"/>
      <c r="P41" s="22"/>
      <c r="Q41" s="22"/>
      <c r="R41" s="22"/>
      <c r="S41" s="22"/>
      <c r="T41" s="22"/>
      <c r="U41" s="22"/>
      <c r="V41" s="22"/>
      <c r="W41" s="22">
        <v>3717537</v>
      </c>
      <c r="X41" s="22">
        <v>3914678</v>
      </c>
      <c r="Y41" s="22">
        <v>-197141</v>
      </c>
      <c r="Z41" s="23">
        <v>-5.0359442079271917</v>
      </c>
      <c r="AA41" s="20">
        <v>9012071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50000</v>
      </c>
      <c r="F42" s="22">
        <v>50000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25002</v>
      </c>
      <c r="Y42" s="22">
        <v>-25002</v>
      </c>
      <c r="Z42" s="23">
        <v>-100</v>
      </c>
      <c r="AA42" s="20">
        <v>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431973</v>
      </c>
      <c r="D44" s="20"/>
      <c r="E44" s="21">
        <v>2439000</v>
      </c>
      <c r="F44" s="22">
        <v>2338001</v>
      </c>
      <c r="G44" s="22"/>
      <c r="H44" s="22">
        <v>2802</v>
      </c>
      <c r="I44" s="22">
        <v>17103</v>
      </c>
      <c r="J44" s="22">
        <v>19905</v>
      </c>
      <c r="K44" s="22">
        <v>33781</v>
      </c>
      <c r="L44" s="22">
        <v>21610</v>
      </c>
      <c r="M44" s="22">
        <v>37056</v>
      </c>
      <c r="N44" s="22">
        <v>92447</v>
      </c>
      <c r="O44" s="22"/>
      <c r="P44" s="22"/>
      <c r="Q44" s="22"/>
      <c r="R44" s="22"/>
      <c r="S44" s="22"/>
      <c r="T44" s="22"/>
      <c r="U44" s="22"/>
      <c r="V44" s="22"/>
      <c r="W44" s="22">
        <v>112352</v>
      </c>
      <c r="X44" s="22">
        <v>811877</v>
      </c>
      <c r="Y44" s="22">
        <v>-699525</v>
      </c>
      <c r="Z44" s="23">
        <v>-86.161450564555963</v>
      </c>
      <c r="AA44" s="20">
        <v>2338001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8654655</v>
      </c>
      <c r="D47" s="29">
        <f t="shared" ref="D47:Y47" si="1">SUM(D34:D46)</f>
        <v>0</v>
      </c>
      <c r="E47" s="30">
        <f t="shared" si="1"/>
        <v>11154000</v>
      </c>
      <c r="F47" s="31">
        <f t="shared" si="1"/>
        <v>11400072</v>
      </c>
      <c r="G47" s="31">
        <f t="shared" si="1"/>
        <v>610076</v>
      </c>
      <c r="H47" s="31">
        <f t="shared" si="1"/>
        <v>682219</v>
      </c>
      <c r="I47" s="31">
        <f t="shared" si="1"/>
        <v>681601</v>
      </c>
      <c r="J47" s="31">
        <f t="shared" si="1"/>
        <v>1973896</v>
      </c>
      <c r="K47" s="31">
        <f t="shared" si="1"/>
        <v>604060</v>
      </c>
      <c r="L47" s="31">
        <f t="shared" si="1"/>
        <v>581998</v>
      </c>
      <c r="M47" s="31">
        <f t="shared" si="1"/>
        <v>669935</v>
      </c>
      <c r="N47" s="31">
        <f t="shared" si="1"/>
        <v>1855993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3829889</v>
      </c>
      <c r="X47" s="31">
        <f t="shared" si="1"/>
        <v>4751557</v>
      </c>
      <c r="Y47" s="31">
        <f t="shared" si="1"/>
        <v>-921668</v>
      </c>
      <c r="Z47" s="32">
        <f>+IF(X47&lt;&gt;0,+(Y47/X47)*100,0)</f>
        <v>-19.397178651124253</v>
      </c>
      <c r="AA47" s="29">
        <f>SUM(AA34:AA46)</f>
        <v>11400072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-8654655</v>
      </c>
      <c r="D48" s="39">
        <f t="shared" si="2"/>
        <v>0</v>
      </c>
      <c r="E48" s="40">
        <f t="shared" si="2"/>
        <v>-11154000</v>
      </c>
      <c r="F48" s="41">
        <f t="shared" si="2"/>
        <v>-11400072</v>
      </c>
      <c r="G48" s="41">
        <f t="shared" si="2"/>
        <v>-610076</v>
      </c>
      <c r="H48" s="41">
        <f t="shared" si="2"/>
        <v>-682219</v>
      </c>
      <c r="I48" s="41">
        <f t="shared" si="2"/>
        <v>-681601</v>
      </c>
      <c r="J48" s="41">
        <f t="shared" si="2"/>
        <v>-1973896</v>
      </c>
      <c r="K48" s="41">
        <f t="shared" si="2"/>
        <v>-604060</v>
      </c>
      <c r="L48" s="41">
        <f t="shared" si="2"/>
        <v>-581998</v>
      </c>
      <c r="M48" s="41">
        <f t="shared" si="2"/>
        <v>-669935</v>
      </c>
      <c r="N48" s="41">
        <f t="shared" si="2"/>
        <v>-1855993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-3829889</v>
      </c>
      <c r="X48" s="41">
        <f t="shared" si="2"/>
        <v>-4751557</v>
      </c>
      <c r="Y48" s="41">
        <f t="shared" si="2"/>
        <v>921668</v>
      </c>
      <c r="Z48" s="42">
        <f>+IF(X48&lt;&gt;0,+(Y48/X48)*100,0)</f>
        <v>-19.397178651124253</v>
      </c>
      <c r="AA48" s="39">
        <f>+AA32-AA47</f>
        <v>-11400072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-8654655</v>
      </c>
      <c r="D51" s="48">
        <f t="shared" si="3"/>
        <v>0</v>
      </c>
      <c r="E51" s="49">
        <f t="shared" si="3"/>
        <v>-11154000</v>
      </c>
      <c r="F51" s="50">
        <f t="shared" si="3"/>
        <v>-11400072</v>
      </c>
      <c r="G51" s="50">
        <f t="shared" si="3"/>
        <v>-610076</v>
      </c>
      <c r="H51" s="50">
        <f t="shared" si="3"/>
        <v>-682219</v>
      </c>
      <c r="I51" s="50">
        <f t="shared" si="3"/>
        <v>-681601</v>
      </c>
      <c r="J51" s="50">
        <f t="shared" si="3"/>
        <v>-1973896</v>
      </c>
      <c r="K51" s="50">
        <f t="shared" si="3"/>
        <v>-604060</v>
      </c>
      <c r="L51" s="50">
        <f t="shared" si="3"/>
        <v>-581998</v>
      </c>
      <c r="M51" s="50">
        <f t="shared" si="3"/>
        <v>-669935</v>
      </c>
      <c r="N51" s="50">
        <f t="shared" si="3"/>
        <v>-1855993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-3829889</v>
      </c>
      <c r="X51" s="50">
        <f t="shared" si="3"/>
        <v>-4751557</v>
      </c>
      <c r="Y51" s="50">
        <f t="shared" si="3"/>
        <v>921668</v>
      </c>
      <c r="Z51" s="51">
        <f>+IF(X51&lt;&gt;0,+(Y51/X51)*100,0)</f>
        <v>-19.397178651124253</v>
      </c>
      <c r="AA51" s="48">
        <f>SUM(AA48:AA50)</f>
        <v>-11400072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-8654655</v>
      </c>
      <c r="D53" s="54">
        <f>+D51-D52</f>
        <v>0</v>
      </c>
      <c r="E53" s="55">
        <f t="shared" si="4"/>
        <v>-11154000</v>
      </c>
      <c r="F53" s="56">
        <f t="shared" si="4"/>
        <v>-11400072</v>
      </c>
      <c r="G53" s="56">
        <f t="shared" si="4"/>
        <v>-610076</v>
      </c>
      <c r="H53" s="56">
        <f t="shared" si="4"/>
        <v>-682219</v>
      </c>
      <c r="I53" s="56">
        <f t="shared" si="4"/>
        <v>-681601</v>
      </c>
      <c r="J53" s="56">
        <f t="shared" si="4"/>
        <v>-1973896</v>
      </c>
      <c r="K53" s="56">
        <f t="shared" si="4"/>
        <v>-604060</v>
      </c>
      <c r="L53" s="56">
        <f t="shared" si="4"/>
        <v>-581998</v>
      </c>
      <c r="M53" s="56">
        <f t="shared" si="4"/>
        <v>-669935</v>
      </c>
      <c r="N53" s="56">
        <f t="shared" si="4"/>
        <v>-1855993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-3829889</v>
      </c>
      <c r="X53" s="56">
        <f t="shared" si="4"/>
        <v>-4751557</v>
      </c>
      <c r="Y53" s="56">
        <f t="shared" si="4"/>
        <v>921668</v>
      </c>
      <c r="Z53" s="57">
        <f>+IF(X53&lt;&gt;0,+(Y53/X53)*100,0)</f>
        <v>-19.397178651124253</v>
      </c>
      <c r="AA53" s="54">
        <f>+AA51-AA52</f>
        <v>-11400072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-8654655</v>
      </c>
      <c r="D56" s="48">
        <f>SUM(D53:D55)</f>
        <v>0</v>
      </c>
      <c r="E56" s="49">
        <f t="shared" si="5"/>
        <v>-11154000</v>
      </c>
      <c r="F56" s="50">
        <f t="shared" si="5"/>
        <v>-11400072</v>
      </c>
      <c r="G56" s="50">
        <f t="shared" si="5"/>
        <v>-610076</v>
      </c>
      <c r="H56" s="50">
        <f t="shared" si="5"/>
        <v>-682219</v>
      </c>
      <c r="I56" s="50">
        <f t="shared" si="5"/>
        <v>-681601</v>
      </c>
      <c r="J56" s="50">
        <f t="shared" si="5"/>
        <v>-1973896</v>
      </c>
      <c r="K56" s="50">
        <f t="shared" si="5"/>
        <v>-604060</v>
      </c>
      <c r="L56" s="50">
        <f t="shared" si="5"/>
        <v>-581998</v>
      </c>
      <c r="M56" s="50">
        <f t="shared" si="5"/>
        <v>-669935</v>
      </c>
      <c r="N56" s="50">
        <f t="shared" si="5"/>
        <v>-1855993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-3829889</v>
      </c>
      <c r="X56" s="50">
        <f t="shared" si="5"/>
        <v>-4751557</v>
      </c>
      <c r="Y56" s="50">
        <f t="shared" si="5"/>
        <v>921668</v>
      </c>
      <c r="Z56" s="51">
        <f>+IF(X56&lt;&gt;0,+(Y56/X56)*100,0)</f>
        <v>-19.397178651124253</v>
      </c>
      <c r="AA56" s="48">
        <f>SUM(AA53:AA55)</f>
        <v>-11400072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-8654655</v>
      </c>
      <c r="D59" s="65">
        <f>SUM(D56:D58)</f>
        <v>0</v>
      </c>
      <c r="E59" s="66">
        <f t="shared" si="6"/>
        <v>-11154000</v>
      </c>
      <c r="F59" s="67">
        <f t="shared" si="6"/>
        <v>-11400072</v>
      </c>
      <c r="G59" s="67">
        <f t="shared" si="6"/>
        <v>-610076</v>
      </c>
      <c r="H59" s="67">
        <f t="shared" si="6"/>
        <v>-682219</v>
      </c>
      <c r="I59" s="67">
        <f t="shared" si="6"/>
        <v>-681601</v>
      </c>
      <c r="J59" s="67">
        <f t="shared" si="6"/>
        <v>-1973896</v>
      </c>
      <c r="K59" s="67">
        <f t="shared" si="6"/>
        <v>-604060</v>
      </c>
      <c r="L59" s="67">
        <f t="shared" si="6"/>
        <v>-581998</v>
      </c>
      <c r="M59" s="67">
        <f t="shared" si="6"/>
        <v>-669935</v>
      </c>
      <c r="N59" s="67">
        <f t="shared" si="6"/>
        <v>-1855993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-3829889</v>
      </c>
      <c r="X59" s="67">
        <f t="shared" si="6"/>
        <v>-4751557</v>
      </c>
      <c r="Y59" s="67">
        <f t="shared" si="6"/>
        <v>921668</v>
      </c>
      <c r="Z59" s="68">
        <f>+IF(X59&lt;&gt;0,+(Y59/X59)*100,0)</f>
        <v>-19.397178651124253</v>
      </c>
      <c r="AA59" s="65">
        <f>SUM(AA56:AA58)</f>
        <v>-11400072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3539835</v>
      </c>
      <c r="D9" s="20"/>
      <c r="E9" s="21">
        <v>8895956</v>
      </c>
      <c r="F9" s="22">
        <v>8895956</v>
      </c>
      <c r="G9" s="22">
        <v>625340</v>
      </c>
      <c r="H9" s="22">
        <v>23170</v>
      </c>
      <c r="I9" s="22">
        <v>90408</v>
      </c>
      <c r="J9" s="22">
        <v>738918</v>
      </c>
      <c r="K9" s="22">
        <v>547809</v>
      </c>
      <c r="L9" s="22">
        <v>385208</v>
      </c>
      <c r="M9" s="22">
        <v>385203</v>
      </c>
      <c r="N9" s="22">
        <v>1318220</v>
      </c>
      <c r="O9" s="22"/>
      <c r="P9" s="22"/>
      <c r="Q9" s="22"/>
      <c r="R9" s="22"/>
      <c r="S9" s="22"/>
      <c r="T9" s="22"/>
      <c r="U9" s="22"/>
      <c r="V9" s="22"/>
      <c r="W9" s="22">
        <v>2057138</v>
      </c>
      <c r="X9" s="22">
        <v>4447976</v>
      </c>
      <c r="Y9" s="22">
        <v>-2390838</v>
      </c>
      <c r="Z9" s="23">
        <v>-53.751144340706873</v>
      </c>
      <c r="AA9" s="20">
        <v>8895956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1311371</v>
      </c>
      <c r="D13" s="20"/>
      <c r="E13" s="21">
        <v>1459663</v>
      </c>
      <c r="F13" s="22">
        <v>1459663</v>
      </c>
      <c r="G13" s="22">
        <v>66946</v>
      </c>
      <c r="H13" s="22"/>
      <c r="I13" s="22">
        <v>64551</v>
      </c>
      <c r="J13" s="22">
        <v>131497</v>
      </c>
      <c r="K13" s="22">
        <v>63932</v>
      </c>
      <c r="L13" s="22">
        <v>62941</v>
      </c>
      <c r="M13" s="22">
        <v>63633</v>
      </c>
      <c r="N13" s="22">
        <v>190506</v>
      </c>
      <c r="O13" s="22"/>
      <c r="P13" s="22"/>
      <c r="Q13" s="22"/>
      <c r="R13" s="22"/>
      <c r="S13" s="22"/>
      <c r="T13" s="22"/>
      <c r="U13" s="22"/>
      <c r="V13" s="22"/>
      <c r="W13" s="22">
        <v>322003</v>
      </c>
      <c r="X13" s="22">
        <v>729834</v>
      </c>
      <c r="Y13" s="22">
        <v>-407831</v>
      </c>
      <c r="Z13" s="23">
        <v>-55.879967225423869</v>
      </c>
      <c r="AA13" s="20">
        <v>1459663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4851206</v>
      </c>
      <c r="D32" s="29">
        <f t="shared" ref="D32:Y32" si="0">SUM(D6:D31)</f>
        <v>0</v>
      </c>
      <c r="E32" s="30">
        <f t="shared" si="0"/>
        <v>10355619</v>
      </c>
      <c r="F32" s="31">
        <f t="shared" si="0"/>
        <v>10355619</v>
      </c>
      <c r="G32" s="31">
        <f t="shared" si="0"/>
        <v>692286</v>
      </c>
      <c r="H32" s="31">
        <f t="shared" si="0"/>
        <v>23170</v>
      </c>
      <c r="I32" s="31">
        <f t="shared" si="0"/>
        <v>154959</v>
      </c>
      <c r="J32" s="31">
        <f t="shared" si="0"/>
        <v>870415</v>
      </c>
      <c r="K32" s="31">
        <f t="shared" si="0"/>
        <v>611741</v>
      </c>
      <c r="L32" s="31">
        <f t="shared" si="0"/>
        <v>448149</v>
      </c>
      <c r="M32" s="31">
        <f t="shared" si="0"/>
        <v>448836</v>
      </c>
      <c r="N32" s="31">
        <f t="shared" si="0"/>
        <v>1508726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2379141</v>
      </c>
      <c r="X32" s="31">
        <f t="shared" si="0"/>
        <v>5177810</v>
      </c>
      <c r="Y32" s="31">
        <f t="shared" si="0"/>
        <v>-2798669</v>
      </c>
      <c r="Z32" s="32">
        <f>+IF(X32&lt;&gt;0,+(Y32/X32)*100,0)</f>
        <v>-54.051210840104211</v>
      </c>
      <c r="AA32" s="29">
        <f>SUM(AA6:AA31)</f>
        <v>10355619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7502660</v>
      </c>
      <c r="D34" s="20"/>
      <c r="E34" s="21">
        <v>9141738</v>
      </c>
      <c r="F34" s="22">
        <v>9141738</v>
      </c>
      <c r="G34" s="22">
        <v>577296</v>
      </c>
      <c r="H34" s="22">
        <v>563810</v>
      </c>
      <c r="I34" s="22">
        <v>551402</v>
      </c>
      <c r="J34" s="22">
        <v>1692508</v>
      </c>
      <c r="K34" s="22">
        <v>684494</v>
      </c>
      <c r="L34" s="22">
        <v>598943</v>
      </c>
      <c r="M34" s="22">
        <v>453982</v>
      </c>
      <c r="N34" s="22">
        <v>1737419</v>
      </c>
      <c r="O34" s="22"/>
      <c r="P34" s="22"/>
      <c r="Q34" s="22"/>
      <c r="R34" s="22"/>
      <c r="S34" s="22"/>
      <c r="T34" s="22"/>
      <c r="U34" s="22"/>
      <c r="V34" s="22"/>
      <c r="W34" s="22">
        <v>3429927</v>
      </c>
      <c r="X34" s="22">
        <v>4570866</v>
      </c>
      <c r="Y34" s="22">
        <v>-1140939</v>
      </c>
      <c r="Z34" s="23">
        <v>-24.961112401894958</v>
      </c>
      <c r="AA34" s="20">
        <v>9141738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90919</v>
      </c>
      <c r="D37" s="20"/>
      <c r="E37" s="21">
        <v>500001</v>
      </c>
      <c r="F37" s="22">
        <v>500001</v>
      </c>
      <c r="G37" s="22"/>
      <c r="H37" s="22">
        <v>52500</v>
      </c>
      <c r="I37" s="22"/>
      <c r="J37" s="22">
        <v>52500</v>
      </c>
      <c r="K37" s="22"/>
      <c r="L37" s="22">
        <v>18737</v>
      </c>
      <c r="M37" s="22">
        <v>18710</v>
      </c>
      <c r="N37" s="22">
        <v>37447</v>
      </c>
      <c r="O37" s="22"/>
      <c r="P37" s="22"/>
      <c r="Q37" s="22"/>
      <c r="R37" s="22"/>
      <c r="S37" s="22"/>
      <c r="T37" s="22"/>
      <c r="U37" s="22"/>
      <c r="V37" s="22"/>
      <c r="W37" s="22">
        <v>89947</v>
      </c>
      <c r="X37" s="22">
        <v>250004</v>
      </c>
      <c r="Y37" s="22">
        <v>-160057</v>
      </c>
      <c r="Z37" s="23">
        <v>-64.021775651589579</v>
      </c>
      <c r="AA37" s="20">
        <v>500001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91822</v>
      </c>
      <c r="F39" s="22">
        <v>91822</v>
      </c>
      <c r="G39" s="22"/>
      <c r="H39" s="22"/>
      <c r="I39" s="22">
        <v>20869</v>
      </c>
      <c r="J39" s="22">
        <v>20869</v>
      </c>
      <c r="K39" s="22">
        <v>6956</v>
      </c>
      <c r="L39" s="22">
        <v>6956</v>
      </c>
      <c r="M39" s="22">
        <v>6956</v>
      </c>
      <c r="N39" s="22">
        <v>20868</v>
      </c>
      <c r="O39" s="22"/>
      <c r="P39" s="22"/>
      <c r="Q39" s="22"/>
      <c r="R39" s="22"/>
      <c r="S39" s="22"/>
      <c r="T39" s="22"/>
      <c r="U39" s="22"/>
      <c r="V39" s="22"/>
      <c r="W39" s="22">
        <v>41737</v>
      </c>
      <c r="X39" s="22">
        <v>45916</v>
      </c>
      <c r="Y39" s="22">
        <v>-4179</v>
      </c>
      <c r="Z39" s="23">
        <v>-9.1014025611987108</v>
      </c>
      <c r="AA39" s="20">
        <v>91822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475033</v>
      </c>
      <c r="D41" s="20"/>
      <c r="E41" s="21">
        <v>2490003</v>
      </c>
      <c r="F41" s="22">
        <v>2490003</v>
      </c>
      <c r="G41" s="22">
        <v>52180</v>
      </c>
      <c r="H41" s="22">
        <v>269529</v>
      </c>
      <c r="I41" s="22">
        <v>16991</v>
      </c>
      <c r="J41" s="22">
        <v>338700</v>
      </c>
      <c r="K41" s="22"/>
      <c r="L41" s="22">
        <v>42511</v>
      </c>
      <c r="M41" s="22">
        <v>1855</v>
      </c>
      <c r="N41" s="22">
        <v>44366</v>
      </c>
      <c r="O41" s="22"/>
      <c r="P41" s="22"/>
      <c r="Q41" s="22"/>
      <c r="R41" s="22"/>
      <c r="S41" s="22"/>
      <c r="T41" s="22"/>
      <c r="U41" s="22"/>
      <c r="V41" s="22"/>
      <c r="W41" s="22">
        <v>383066</v>
      </c>
      <c r="X41" s="22">
        <v>1245006</v>
      </c>
      <c r="Y41" s="22">
        <v>-861940</v>
      </c>
      <c r="Z41" s="23">
        <v>-69.231794866852042</v>
      </c>
      <c r="AA41" s="20">
        <v>2490003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-8899933</v>
      </c>
      <c r="D43" s="20"/>
      <c r="E43" s="21">
        <v>2</v>
      </c>
      <c r="F43" s="22">
        <v>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2</v>
      </c>
    </row>
    <row r="44" spans="1:27" x14ac:dyDescent="0.25">
      <c r="A44" s="19" t="s">
        <v>69</v>
      </c>
      <c r="B44" s="15" t="s">
        <v>32</v>
      </c>
      <c r="C44" s="20">
        <v>1281818</v>
      </c>
      <c r="D44" s="20"/>
      <c r="E44" s="21">
        <v>910989</v>
      </c>
      <c r="F44" s="22">
        <v>910989</v>
      </c>
      <c r="G44" s="22">
        <v>12421</v>
      </c>
      <c r="H44" s="22">
        <v>110149</v>
      </c>
      <c r="I44" s="22">
        <v>157191</v>
      </c>
      <c r="J44" s="22">
        <v>279761</v>
      </c>
      <c r="K44" s="22">
        <v>164661</v>
      </c>
      <c r="L44" s="22">
        <v>108479</v>
      </c>
      <c r="M44" s="22">
        <v>119766</v>
      </c>
      <c r="N44" s="22">
        <v>392906</v>
      </c>
      <c r="O44" s="22"/>
      <c r="P44" s="22"/>
      <c r="Q44" s="22"/>
      <c r="R44" s="22"/>
      <c r="S44" s="22"/>
      <c r="T44" s="22"/>
      <c r="U44" s="22"/>
      <c r="V44" s="22"/>
      <c r="W44" s="22">
        <v>672667</v>
      </c>
      <c r="X44" s="22">
        <v>455500</v>
      </c>
      <c r="Y44" s="22">
        <v>217167</v>
      </c>
      <c r="Z44" s="23">
        <v>47.676619099890232</v>
      </c>
      <c r="AA44" s="20">
        <v>910989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450497</v>
      </c>
      <c r="D47" s="29">
        <f t="shared" ref="D47:Y47" si="1">SUM(D34:D46)</f>
        <v>0</v>
      </c>
      <c r="E47" s="30">
        <f t="shared" si="1"/>
        <v>13134555</v>
      </c>
      <c r="F47" s="31">
        <f t="shared" si="1"/>
        <v>13134555</v>
      </c>
      <c r="G47" s="31">
        <f t="shared" si="1"/>
        <v>641897</v>
      </c>
      <c r="H47" s="31">
        <f t="shared" si="1"/>
        <v>995988</v>
      </c>
      <c r="I47" s="31">
        <f t="shared" si="1"/>
        <v>746453</v>
      </c>
      <c r="J47" s="31">
        <f t="shared" si="1"/>
        <v>2384338</v>
      </c>
      <c r="K47" s="31">
        <f t="shared" si="1"/>
        <v>856111</v>
      </c>
      <c r="L47" s="31">
        <f t="shared" si="1"/>
        <v>775626</v>
      </c>
      <c r="M47" s="31">
        <f t="shared" si="1"/>
        <v>601269</v>
      </c>
      <c r="N47" s="31">
        <f t="shared" si="1"/>
        <v>2233006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4617344</v>
      </c>
      <c r="X47" s="31">
        <f t="shared" si="1"/>
        <v>6567292</v>
      </c>
      <c r="Y47" s="31">
        <f t="shared" si="1"/>
        <v>-1949948</v>
      </c>
      <c r="Z47" s="32">
        <f>+IF(X47&lt;&gt;0,+(Y47/X47)*100,0)</f>
        <v>-29.691812089366515</v>
      </c>
      <c r="AA47" s="29">
        <f>SUM(AA34:AA46)</f>
        <v>13134555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4400709</v>
      </c>
      <c r="D48" s="39">
        <f t="shared" si="2"/>
        <v>0</v>
      </c>
      <c r="E48" s="40">
        <f t="shared" si="2"/>
        <v>-2778936</v>
      </c>
      <c r="F48" s="41">
        <f t="shared" si="2"/>
        <v>-2778936</v>
      </c>
      <c r="G48" s="41">
        <f t="shared" si="2"/>
        <v>50389</v>
      </c>
      <c r="H48" s="41">
        <f t="shared" si="2"/>
        <v>-972818</v>
      </c>
      <c r="I48" s="41">
        <f t="shared" si="2"/>
        <v>-591494</v>
      </c>
      <c r="J48" s="41">
        <f t="shared" si="2"/>
        <v>-1513923</v>
      </c>
      <c r="K48" s="41">
        <f t="shared" si="2"/>
        <v>-244370</v>
      </c>
      <c r="L48" s="41">
        <f t="shared" si="2"/>
        <v>-327477</v>
      </c>
      <c r="M48" s="41">
        <f t="shared" si="2"/>
        <v>-152433</v>
      </c>
      <c r="N48" s="41">
        <f t="shared" si="2"/>
        <v>-724280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-2238203</v>
      </c>
      <c r="X48" s="41">
        <f t="shared" si="2"/>
        <v>-1389482</v>
      </c>
      <c r="Y48" s="41">
        <f t="shared" si="2"/>
        <v>-848721</v>
      </c>
      <c r="Z48" s="42">
        <f>+IF(X48&lt;&gt;0,+(Y48/X48)*100,0)</f>
        <v>61.081827616334714</v>
      </c>
      <c r="AA48" s="39">
        <f>+AA32-AA47</f>
        <v>-2778936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>
        <v>7766303</v>
      </c>
      <c r="D50" s="44"/>
      <c r="E50" s="21">
        <v>1</v>
      </c>
      <c r="F50" s="22">
        <v>1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>
        <v>1</v>
      </c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12167012</v>
      </c>
      <c r="D51" s="48">
        <f t="shared" si="3"/>
        <v>0</v>
      </c>
      <c r="E51" s="49">
        <f t="shared" si="3"/>
        <v>-2778935</v>
      </c>
      <c r="F51" s="50">
        <f t="shared" si="3"/>
        <v>-2778935</v>
      </c>
      <c r="G51" s="50">
        <f t="shared" si="3"/>
        <v>50389</v>
      </c>
      <c r="H51" s="50">
        <f t="shared" si="3"/>
        <v>-972818</v>
      </c>
      <c r="I51" s="50">
        <f t="shared" si="3"/>
        <v>-591494</v>
      </c>
      <c r="J51" s="50">
        <f t="shared" si="3"/>
        <v>-1513923</v>
      </c>
      <c r="K51" s="50">
        <f t="shared" si="3"/>
        <v>-244370</v>
      </c>
      <c r="L51" s="50">
        <f t="shared" si="3"/>
        <v>-327477</v>
      </c>
      <c r="M51" s="50">
        <f t="shared" si="3"/>
        <v>-152433</v>
      </c>
      <c r="N51" s="50">
        <f t="shared" si="3"/>
        <v>-724280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-2238203</v>
      </c>
      <c r="X51" s="50">
        <f t="shared" si="3"/>
        <v>-1389482</v>
      </c>
      <c r="Y51" s="50">
        <f t="shared" si="3"/>
        <v>-848721</v>
      </c>
      <c r="Z51" s="51">
        <f>+IF(X51&lt;&gt;0,+(Y51/X51)*100,0)</f>
        <v>61.081827616334714</v>
      </c>
      <c r="AA51" s="48">
        <f>SUM(AA48:AA50)</f>
        <v>-2778935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12167012</v>
      </c>
      <c r="D53" s="54">
        <f>+D51-D52</f>
        <v>0</v>
      </c>
      <c r="E53" s="55">
        <f t="shared" si="4"/>
        <v>-2778935</v>
      </c>
      <c r="F53" s="56">
        <f t="shared" si="4"/>
        <v>-2778935</v>
      </c>
      <c r="G53" s="56">
        <f t="shared" si="4"/>
        <v>50389</v>
      </c>
      <c r="H53" s="56">
        <f t="shared" si="4"/>
        <v>-972818</v>
      </c>
      <c r="I53" s="56">
        <f t="shared" si="4"/>
        <v>-591494</v>
      </c>
      <c r="J53" s="56">
        <f t="shared" si="4"/>
        <v>-1513923</v>
      </c>
      <c r="K53" s="56">
        <f t="shared" si="4"/>
        <v>-244370</v>
      </c>
      <c r="L53" s="56">
        <f t="shared" si="4"/>
        <v>-327477</v>
      </c>
      <c r="M53" s="56">
        <f t="shared" si="4"/>
        <v>-152433</v>
      </c>
      <c r="N53" s="56">
        <f t="shared" si="4"/>
        <v>-724280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-2238203</v>
      </c>
      <c r="X53" s="56">
        <f t="shared" si="4"/>
        <v>-1389482</v>
      </c>
      <c r="Y53" s="56">
        <f t="shared" si="4"/>
        <v>-848721</v>
      </c>
      <c r="Z53" s="57">
        <f>+IF(X53&lt;&gt;0,+(Y53/X53)*100,0)</f>
        <v>61.081827616334714</v>
      </c>
      <c r="AA53" s="54">
        <f>+AA51-AA52</f>
        <v>-2778935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12167012</v>
      </c>
      <c r="D56" s="48">
        <f>SUM(D53:D55)</f>
        <v>0</v>
      </c>
      <c r="E56" s="49">
        <f t="shared" si="5"/>
        <v>-2778935</v>
      </c>
      <c r="F56" s="50">
        <f t="shared" si="5"/>
        <v>-2778935</v>
      </c>
      <c r="G56" s="50">
        <f t="shared" si="5"/>
        <v>50389</v>
      </c>
      <c r="H56" s="50">
        <f t="shared" si="5"/>
        <v>-972818</v>
      </c>
      <c r="I56" s="50">
        <f t="shared" si="5"/>
        <v>-591494</v>
      </c>
      <c r="J56" s="50">
        <f t="shared" si="5"/>
        <v>-1513923</v>
      </c>
      <c r="K56" s="50">
        <f t="shared" si="5"/>
        <v>-244370</v>
      </c>
      <c r="L56" s="50">
        <f t="shared" si="5"/>
        <v>-327477</v>
      </c>
      <c r="M56" s="50">
        <f t="shared" si="5"/>
        <v>-152433</v>
      </c>
      <c r="N56" s="50">
        <f t="shared" si="5"/>
        <v>-724280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-2238203</v>
      </c>
      <c r="X56" s="50">
        <f t="shared" si="5"/>
        <v>-1389482</v>
      </c>
      <c r="Y56" s="50">
        <f t="shared" si="5"/>
        <v>-848721</v>
      </c>
      <c r="Z56" s="51">
        <f>+IF(X56&lt;&gt;0,+(Y56/X56)*100,0)</f>
        <v>61.081827616334714</v>
      </c>
      <c r="AA56" s="48">
        <f>SUM(AA53:AA55)</f>
        <v>-2778935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12167012</v>
      </c>
      <c r="D59" s="65">
        <f>SUM(D56:D58)</f>
        <v>0</v>
      </c>
      <c r="E59" s="66">
        <f t="shared" si="6"/>
        <v>-2778935</v>
      </c>
      <c r="F59" s="67">
        <f t="shared" si="6"/>
        <v>-2778935</v>
      </c>
      <c r="G59" s="67">
        <f t="shared" si="6"/>
        <v>50389</v>
      </c>
      <c r="H59" s="67">
        <f t="shared" si="6"/>
        <v>-972818</v>
      </c>
      <c r="I59" s="67">
        <f t="shared" si="6"/>
        <v>-591494</v>
      </c>
      <c r="J59" s="67">
        <f t="shared" si="6"/>
        <v>-1513923</v>
      </c>
      <c r="K59" s="67">
        <f t="shared" si="6"/>
        <v>-244370</v>
      </c>
      <c r="L59" s="67">
        <f t="shared" si="6"/>
        <v>-327477</v>
      </c>
      <c r="M59" s="67">
        <f t="shared" si="6"/>
        <v>-152433</v>
      </c>
      <c r="N59" s="67">
        <f t="shared" si="6"/>
        <v>-724280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-2238203</v>
      </c>
      <c r="X59" s="67">
        <f t="shared" si="6"/>
        <v>-1389482</v>
      </c>
      <c r="Y59" s="67">
        <f t="shared" si="6"/>
        <v>-848721</v>
      </c>
      <c r="Z59" s="68">
        <f>+IF(X59&lt;&gt;0,+(Y59/X59)*100,0)</f>
        <v>61.081827616334714</v>
      </c>
      <c r="AA59" s="65">
        <f>SUM(AA56:AA58)</f>
        <v>-2778935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11558281</v>
      </c>
      <c r="D9" s="20"/>
      <c r="E9" s="21">
        <v>13469360</v>
      </c>
      <c r="F9" s="22">
        <v>13469360</v>
      </c>
      <c r="G9" s="22">
        <v>974968</v>
      </c>
      <c r="H9" s="22">
        <v>974936</v>
      </c>
      <c r="I9" s="22">
        <v>975153</v>
      </c>
      <c r="J9" s="22">
        <v>2925057</v>
      </c>
      <c r="K9" s="22">
        <v>980051</v>
      </c>
      <c r="L9" s="22">
        <v>989923</v>
      </c>
      <c r="M9" s="22">
        <v>989776</v>
      </c>
      <c r="N9" s="22">
        <v>2959750</v>
      </c>
      <c r="O9" s="22"/>
      <c r="P9" s="22"/>
      <c r="Q9" s="22"/>
      <c r="R9" s="22"/>
      <c r="S9" s="22"/>
      <c r="T9" s="22"/>
      <c r="U9" s="22"/>
      <c r="V9" s="22"/>
      <c r="W9" s="22">
        <v>5884807</v>
      </c>
      <c r="X9" s="22">
        <v>6734682</v>
      </c>
      <c r="Y9" s="22">
        <v>-849875</v>
      </c>
      <c r="Z9" s="23">
        <v>-12.619378316600546</v>
      </c>
      <c r="AA9" s="20">
        <v>13469360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6777830</v>
      </c>
      <c r="F13" s="22">
        <v>6777830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3388914</v>
      </c>
      <c r="Y13" s="22">
        <v>-3388914</v>
      </c>
      <c r="Z13" s="23">
        <v>-100</v>
      </c>
      <c r="AA13" s="20">
        <v>6777830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11558281</v>
      </c>
      <c r="D32" s="29">
        <f t="shared" ref="D32:Y32" si="0">SUM(D6:D31)</f>
        <v>0</v>
      </c>
      <c r="E32" s="30">
        <f t="shared" si="0"/>
        <v>20247190</v>
      </c>
      <c r="F32" s="31">
        <f t="shared" si="0"/>
        <v>20247190</v>
      </c>
      <c r="G32" s="31">
        <f t="shared" si="0"/>
        <v>974968</v>
      </c>
      <c r="H32" s="31">
        <f t="shared" si="0"/>
        <v>974936</v>
      </c>
      <c r="I32" s="31">
        <f t="shared" si="0"/>
        <v>975153</v>
      </c>
      <c r="J32" s="31">
        <f t="shared" si="0"/>
        <v>2925057</v>
      </c>
      <c r="K32" s="31">
        <f t="shared" si="0"/>
        <v>980051</v>
      </c>
      <c r="L32" s="31">
        <f t="shared" si="0"/>
        <v>989923</v>
      </c>
      <c r="M32" s="31">
        <f t="shared" si="0"/>
        <v>989776</v>
      </c>
      <c r="N32" s="31">
        <f t="shared" si="0"/>
        <v>2959750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5884807</v>
      </c>
      <c r="X32" s="31">
        <f t="shared" si="0"/>
        <v>10123596</v>
      </c>
      <c r="Y32" s="31">
        <f t="shared" si="0"/>
        <v>-4238789</v>
      </c>
      <c r="Z32" s="32">
        <f>+IF(X32&lt;&gt;0,+(Y32/X32)*100,0)</f>
        <v>-41.870388743288451</v>
      </c>
      <c r="AA32" s="29">
        <f>SUM(AA6:AA31)</f>
        <v>20247190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11767458</v>
      </c>
      <c r="D34" s="20"/>
      <c r="E34" s="21">
        <v>11246698</v>
      </c>
      <c r="F34" s="22">
        <v>11246698</v>
      </c>
      <c r="G34" s="22">
        <v>848241</v>
      </c>
      <c r="H34" s="22">
        <v>940437</v>
      </c>
      <c r="I34" s="22">
        <v>931204</v>
      </c>
      <c r="J34" s="22">
        <v>2719882</v>
      </c>
      <c r="K34" s="22">
        <v>910879</v>
      </c>
      <c r="L34" s="22">
        <v>909429</v>
      </c>
      <c r="M34" s="22"/>
      <c r="N34" s="22">
        <v>1820308</v>
      </c>
      <c r="O34" s="22"/>
      <c r="P34" s="22"/>
      <c r="Q34" s="22"/>
      <c r="R34" s="22"/>
      <c r="S34" s="22"/>
      <c r="T34" s="22"/>
      <c r="U34" s="22"/>
      <c r="V34" s="22"/>
      <c r="W34" s="22">
        <v>4540190</v>
      </c>
      <c r="X34" s="22">
        <v>5623362</v>
      </c>
      <c r="Y34" s="22">
        <v>-1083172</v>
      </c>
      <c r="Z34" s="23">
        <v>-19.262000205570974</v>
      </c>
      <c r="AA34" s="20">
        <v>11246698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46551</v>
      </c>
      <c r="D37" s="20"/>
      <c r="E37" s="21">
        <v>250000</v>
      </c>
      <c r="F37" s="22">
        <v>250000</v>
      </c>
      <c r="G37" s="22"/>
      <c r="H37" s="22">
        <v>2773</v>
      </c>
      <c r="I37" s="22">
        <v>5082</v>
      </c>
      <c r="J37" s="22">
        <v>7855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7855</v>
      </c>
      <c r="X37" s="22">
        <v>124998</v>
      </c>
      <c r="Y37" s="22">
        <v>-117143</v>
      </c>
      <c r="Z37" s="23">
        <v>-93.715899454391277</v>
      </c>
      <c r="AA37" s="20">
        <v>250000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9300000</v>
      </c>
      <c r="F38" s="22">
        <v>9300000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4650000</v>
      </c>
      <c r="Y38" s="22">
        <v>-4650000</v>
      </c>
      <c r="Z38" s="23">
        <v>-100</v>
      </c>
      <c r="AA38" s="20">
        <v>9300000</v>
      </c>
    </row>
    <row r="39" spans="1:27" x14ac:dyDescent="0.25">
      <c r="A39" s="19" t="s">
        <v>65</v>
      </c>
      <c r="B39" s="15" t="s">
        <v>32</v>
      </c>
      <c r="C39" s="20">
        <v>1490835</v>
      </c>
      <c r="D39" s="20"/>
      <c r="E39" s="21">
        <v>1476485</v>
      </c>
      <c r="F39" s="22">
        <v>1476485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738240</v>
      </c>
      <c r="Y39" s="22">
        <v>-738240</v>
      </c>
      <c r="Z39" s="23">
        <v>-100</v>
      </c>
      <c r="AA39" s="20">
        <v>1476485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277559</v>
      </c>
      <c r="D41" s="20"/>
      <c r="E41" s="21">
        <v>250000</v>
      </c>
      <c r="F41" s="22">
        <v>250000</v>
      </c>
      <c r="G41" s="22"/>
      <c r="H41" s="22"/>
      <c r="I41" s="22">
        <v>15679</v>
      </c>
      <c r="J41" s="22">
        <v>15679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15679</v>
      </c>
      <c r="X41" s="22">
        <v>124998</v>
      </c>
      <c r="Y41" s="22">
        <v>-109319</v>
      </c>
      <c r="Z41" s="23">
        <v>-87.456599305588895</v>
      </c>
      <c r="AA41" s="20">
        <v>250000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102343</v>
      </c>
      <c r="D44" s="20"/>
      <c r="E44" s="21">
        <v>186021</v>
      </c>
      <c r="F44" s="22">
        <v>186021</v>
      </c>
      <c r="G44" s="22">
        <v>6339</v>
      </c>
      <c r="H44" s="22">
        <v>7312</v>
      </c>
      <c r="I44" s="22">
        <v>6951</v>
      </c>
      <c r="J44" s="22">
        <v>20602</v>
      </c>
      <c r="K44" s="22">
        <v>7252</v>
      </c>
      <c r="L44" s="22">
        <v>8491</v>
      </c>
      <c r="M44" s="22"/>
      <c r="N44" s="22">
        <v>15743</v>
      </c>
      <c r="O44" s="22"/>
      <c r="P44" s="22"/>
      <c r="Q44" s="22"/>
      <c r="R44" s="22"/>
      <c r="S44" s="22"/>
      <c r="T44" s="22"/>
      <c r="U44" s="22"/>
      <c r="V44" s="22"/>
      <c r="W44" s="22">
        <v>36345</v>
      </c>
      <c r="X44" s="22">
        <v>93012</v>
      </c>
      <c r="Y44" s="22">
        <v>-56667</v>
      </c>
      <c r="Z44" s="23">
        <v>-60.924396852019093</v>
      </c>
      <c r="AA44" s="20">
        <v>186021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13684746</v>
      </c>
      <c r="D47" s="29">
        <f t="shared" ref="D47:Y47" si="1">SUM(D34:D46)</f>
        <v>0</v>
      </c>
      <c r="E47" s="30">
        <f t="shared" si="1"/>
        <v>22709204</v>
      </c>
      <c r="F47" s="31">
        <f t="shared" si="1"/>
        <v>22709204</v>
      </c>
      <c r="G47" s="31">
        <f t="shared" si="1"/>
        <v>854580</v>
      </c>
      <c r="H47" s="31">
        <f t="shared" si="1"/>
        <v>950522</v>
      </c>
      <c r="I47" s="31">
        <f t="shared" si="1"/>
        <v>958916</v>
      </c>
      <c r="J47" s="31">
        <f t="shared" si="1"/>
        <v>2764018</v>
      </c>
      <c r="K47" s="31">
        <f t="shared" si="1"/>
        <v>918131</v>
      </c>
      <c r="L47" s="31">
        <f t="shared" si="1"/>
        <v>917920</v>
      </c>
      <c r="M47" s="31">
        <f t="shared" si="1"/>
        <v>0</v>
      </c>
      <c r="N47" s="31">
        <f t="shared" si="1"/>
        <v>1836051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4600069</v>
      </c>
      <c r="X47" s="31">
        <f t="shared" si="1"/>
        <v>11354610</v>
      </c>
      <c r="Y47" s="31">
        <f t="shared" si="1"/>
        <v>-6754541</v>
      </c>
      <c r="Z47" s="32">
        <f>+IF(X47&lt;&gt;0,+(Y47/X47)*100,0)</f>
        <v>-59.487212682778178</v>
      </c>
      <c r="AA47" s="29">
        <f>SUM(AA34:AA46)</f>
        <v>22709204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-2126465</v>
      </c>
      <c r="D48" s="39">
        <f t="shared" si="2"/>
        <v>0</v>
      </c>
      <c r="E48" s="40">
        <f t="shared" si="2"/>
        <v>-2462014</v>
      </c>
      <c r="F48" s="41">
        <f t="shared" si="2"/>
        <v>-2462014</v>
      </c>
      <c r="G48" s="41">
        <f t="shared" si="2"/>
        <v>120388</v>
      </c>
      <c r="H48" s="41">
        <f t="shared" si="2"/>
        <v>24414</v>
      </c>
      <c r="I48" s="41">
        <f t="shared" si="2"/>
        <v>16237</v>
      </c>
      <c r="J48" s="41">
        <f t="shared" si="2"/>
        <v>161039</v>
      </c>
      <c r="K48" s="41">
        <f t="shared" si="2"/>
        <v>61920</v>
      </c>
      <c r="L48" s="41">
        <f t="shared" si="2"/>
        <v>72003</v>
      </c>
      <c r="M48" s="41">
        <f t="shared" si="2"/>
        <v>989776</v>
      </c>
      <c r="N48" s="41">
        <f t="shared" si="2"/>
        <v>1123699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1284738</v>
      </c>
      <c r="X48" s="41">
        <f t="shared" si="2"/>
        <v>-1231014</v>
      </c>
      <c r="Y48" s="41">
        <f t="shared" si="2"/>
        <v>2515752</v>
      </c>
      <c r="Z48" s="42">
        <f>+IF(X48&lt;&gt;0,+(Y48/X48)*100,0)</f>
        <v>-204.36420706831927</v>
      </c>
      <c r="AA48" s="39">
        <f>+AA32-AA47</f>
        <v>-2462014</v>
      </c>
    </row>
    <row r="49" spans="1:27" x14ac:dyDescent="0.25">
      <c r="A49" s="43" t="s">
        <v>74</v>
      </c>
      <c r="B49" s="15" t="s">
        <v>32</v>
      </c>
      <c r="C49" s="20">
        <v>1054306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-1072159</v>
      </c>
      <c r="D51" s="48">
        <f t="shared" si="3"/>
        <v>0</v>
      </c>
      <c r="E51" s="49">
        <f t="shared" si="3"/>
        <v>-2462014</v>
      </c>
      <c r="F51" s="50">
        <f t="shared" si="3"/>
        <v>-2462014</v>
      </c>
      <c r="G51" s="50">
        <f t="shared" si="3"/>
        <v>120388</v>
      </c>
      <c r="H51" s="50">
        <f t="shared" si="3"/>
        <v>24414</v>
      </c>
      <c r="I51" s="50">
        <f t="shared" si="3"/>
        <v>16237</v>
      </c>
      <c r="J51" s="50">
        <f t="shared" si="3"/>
        <v>161039</v>
      </c>
      <c r="K51" s="50">
        <f t="shared" si="3"/>
        <v>61920</v>
      </c>
      <c r="L51" s="50">
        <f t="shared" si="3"/>
        <v>72003</v>
      </c>
      <c r="M51" s="50">
        <f t="shared" si="3"/>
        <v>989776</v>
      </c>
      <c r="N51" s="50">
        <f t="shared" si="3"/>
        <v>1123699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1284738</v>
      </c>
      <c r="X51" s="50">
        <f t="shared" si="3"/>
        <v>-1231014</v>
      </c>
      <c r="Y51" s="50">
        <f t="shared" si="3"/>
        <v>2515752</v>
      </c>
      <c r="Z51" s="51">
        <f>+IF(X51&lt;&gt;0,+(Y51/X51)*100,0)</f>
        <v>-204.36420706831927</v>
      </c>
      <c r="AA51" s="48">
        <f>SUM(AA48:AA50)</f>
        <v>-2462014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-1072159</v>
      </c>
      <c r="D53" s="54">
        <f>+D51-D52</f>
        <v>0</v>
      </c>
      <c r="E53" s="55">
        <f t="shared" si="4"/>
        <v>-2462014</v>
      </c>
      <c r="F53" s="56">
        <f t="shared" si="4"/>
        <v>-2462014</v>
      </c>
      <c r="G53" s="56">
        <f t="shared" si="4"/>
        <v>120388</v>
      </c>
      <c r="H53" s="56">
        <f t="shared" si="4"/>
        <v>24414</v>
      </c>
      <c r="I53" s="56">
        <f t="shared" si="4"/>
        <v>16237</v>
      </c>
      <c r="J53" s="56">
        <f t="shared" si="4"/>
        <v>161039</v>
      </c>
      <c r="K53" s="56">
        <f t="shared" si="4"/>
        <v>61920</v>
      </c>
      <c r="L53" s="56">
        <f t="shared" si="4"/>
        <v>72003</v>
      </c>
      <c r="M53" s="56">
        <f t="shared" si="4"/>
        <v>989776</v>
      </c>
      <c r="N53" s="56">
        <f t="shared" si="4"/>
        <v>1123699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1284738</v>
      </c>
      <c r="X53" s="56">
        <f t="shared" si="4"/>
        <v>-1231014</v>
      </c>
      <c r="Y53" s="56">
        <f t="shared" si="4"/>
        <v>2515752</v>
      </c>
      <c r="Z53" s="57">
        <f>+IF(X53&lt;&gt;0,+(Y53/X53)*100,0)</f>
        <v>-204.36420706831927</v>
      </c>
      <c r="AA53" s="54">
        <f>+AA51-AA52</f>
        <v>-2462014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-1072159</v>
      </c>
      <c r="D56" s="48">
        <f>SUM(D53:D55)</f>
        <v>0</v>
      </c>
      <c r="E56" s="49">
        <f t="shared" si="5"/>
        <v>-2462014</v>
      </c>
      <c r="F56" s="50">
        <f t="shared" si="5"/>
        <v>-2462014</v>
      </c>
      <c r="G56" s="50">
        <f t="shared" si="5"/>
        <v>120388</v>
      </c>
      <c r="H56" s="50">
        <f t="shared" si="5"/>
        <v>24414</v>
      </c>
      <c r="I56" s="50">
        <f t="shared" si="5"/>
        <v>16237</v>
      </c>
      <c r="J56" s="50">
        <f t="shared" si="5"/>
        <v>161039</v>
      </c>
      <c r="K56" s="50">
        <f t="shared" si="5"/>
        <v>61920</v>
      </c>
      <c r="L56" s="50">
        <f t="shared" si="5"/>
        <v>72003</v>
      </c>
      <c r="M56" s="50">
        <f t="shared" si="5"/>
        <v>989776</v>
      </c>
      <c r="N56" s="50">
        <f t="shared" si="5"/>
        <v>1123699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1284738</v>
      </c>
      <c r="X56" s="50">
        <f t="shared" si="5"/>
        <v>-1231014</v>
      </c>
      <c r="Y56" s="50">
        <f t="shared" si="5"/>
        <v>2515752</v>
      </c>
      <c r="Z56" s="51">
        <f>+IF(X56&lt;&gt;0,+(Y56/X56)*100,0)</f>
        <v>-204.36420706831927</v>
      </c>
      <c r="AA56" s="48">
        <f>SUM(AA53:AA55)</f>
        <v>-2462014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-1072159</v>
      </c>
      <c r="D59" s="65">
        <f>SUM(D56:D58)</f>
        <v>0</v>
      </c>
      <c r="E59" s="66">
        <f t="shared" si="6"/>
        <v>-2462014</v>
      </c>
      <c r="F59" s="67">
        <f t="shared" si="6"/>
        <v>-2462014</v>
      </c>
      <c r="G59" s="67">
        <f t="shared" si="6"/>
        <v>120388</v>
      </c>
      <c r="H59" s="67">
        <f t="shared" si="6"/>
        <v>24414</v>
      </c>
      <c r="I59" s="67">
        <f t="shared" si="6"/>
        <v>16237</v>
      </c>
      <c r="J59" s="67">
        <f t="shared" si="6"/>
        <v>161039</v>
      </c>
      <c r="K59" s="67">
        <f t="shared" si="6"/>
        <v>61920</v>
      </c>
      <c r="L59" s="67">
        <f t="shared" si="6"/>
        <v>72003</v>
      </c>
      <c r="M59" s="67">
        <f t="shared" si="6"/>
        <v>989776</v>
      </c>
      <c r="N59" s="67">
        <f t="shared" si="6"/>
        <v>1123699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1284738</v>
      </c>
      <c r="X59" s="67">
        <f t="shared" si="6"/>
        <v>-1231014</v>
      </c>
      <c r="Y59" s="67">
        <f t="shared" si="6"/>
        <v>2515752</v>
      </c>
      <c r="Z59" s="68">
        <f>+IF(X59&lt;&gt;0,+(Y59/X59)*100,0)</f>
        <v>-204.36420706831927</v>
      </c>
      <c r="AA59" s="65">
        <f>SUM(AA56:AA58)</f>
        <v>-2462014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1863370</v>
      </c>
      <c r="D9" s="20"/>
      <c r="E9" s="21">
        <v>1659718</v>
      </c>
      <c r="F9" s="22">
        <v>1659718</v>
      </c>
      <c r="G9" s="22">
        <v>359551</v>
      </c>
      <c r="H9" s="22">
        <v>171369</v>
      </c>
      <c r="I9" s="22">
        <v>171369</v>
      </c>
      <c r="J9" s="22">
        <v>702289</v>
      </c>
      <c r="K9" s="22">
        <v>57415</v>
      </c>
      <c r="L9" s="22">
        <v>149017</v>
      </c>
      <c r="M9" s="22">
        <v>149017</v>
      </c>
      <c r="N9" s="22">
        <v>355449</v>
      </c>
      <c r="O9" s="22"/>
      <c r="P9" s="22"/>
      <c r="Q9" s="22"/>
      <c r="R9" s="22"/>
      <c r="S9" s="22"/>
      <c r="T9" s="22"/>
      <c r="U9" s="22"/>
      <c r="V9" s="22"/>
      <c r="W9" s="22">
        <v>1057738</v>
      </c>
      <c r="X9" s="22">
        <v>829860</v>
      </c>
      <c r="Y9" s="22">
        <v>227878</v>
      </c>
      <c r="Z9" s="23">
        <v>27.459812498493726</v>
      </c>
      <c r="AA9" s="20">
        <v>1659718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1863370</v>
      </c>
      <c r="D32" s="29">
        <f t="shared" ref="D32:Y32" si="0">SUM(D6:D31)</f>
        <v>0</v>
      </c>
      <c r="E32" s="30">
        <f t="shared" si="0"/>
        <v>1659718</v>
      </c>
      <c r="F32" s="31">
        <f t="shared" si="0"/>
        <v>1659718</v>
      </c>
      <c r="G32" s="31">
        <f t="shared" si="0"/>
        <v>359551</v>
      </c>
      <c r="H32" s="31">
        <f t="shared" si="0"/>
        <v>171369</v>
      </c>
      <c r="I32" s="31">
        <f t="shared" si="0"/>
        <v>171369</v>
      </c>
      <c r="J32" s="31">
        <f t="shared" si="0"/>
        <v>702289</v>
      </c>
      <c r="K32" s="31">
        <f t="shared" si="0"/>
        <v>57415</v>
      </c>
      <c r="L32" s="31">
        <f t="shared" si="0"/>
        <v>149017</v>
      </c>
      <c r="M32" s="31">
        <f t="shared" si="0"/>
        <v>149017</v>
      </c>
      <c r="N32" s="31">
        <f t="shared" si="0"/>
        <v>355449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1057738</v>
      </c>
      <c r="X32" s="31">
        <f t="shared" si="0"/>
        <v>829860</v>
      </c>
      <c r="Y32" s="31">
        <f t="shared" si="0"/>
        <v>227878</v>
      </c>
      <c r="Z32" s="32">
        <f>+IF(X32&lt;&gt;0,+(Y32/X32)*100,0)</f>
        <v>27.459812498493726</v>
      </c>
      <c r="AA32" s="29">
        <f>SUM(AA6:AA31)</f>
        <v>1659718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10661381</v>
      </c>
      <c r="D34" s="20"/>
      <c r="E34" s="21">
        <v>11788892</v>
      </c>
      <c r="F34" s="22">
        <v>11788892</v>
      </c>
      <c r="G34" s="22">
        <v>852803</v>
      </c>
      <c r="H34" s="22">
        <v>853284</v>
      </c>
      <c r="I34" s="22">
        <v>857121</v>
      </c>
      <c r="J34" s="22">
        <v>2563208</v>
      </c>
      <c r="K34" s="22">
        <v>1021825</v>
      </c>
      <c r="L34" s="22">
        <v>933194</v>
      </c>
      <c r="M34" s="22">
        <v>1037074</v>
      </c>
      <c r="N34" s="22">
        <v>2992093</v>
      </c>
      <c r="O34" s="22"/>
      <c r="P34" s="22"/>
      <c r="Q34" s="22"/>
      <c r="R34" s="22"/>
      <c r="S34" s="22"/>
      <c r="T34" s="22"/>
      <c r="U34" s="22"/>
      <c r="V34" s="22"/>
      <c r="W34" s="22">
        <v>5555301</v>
      </c>
      <c r="X34" s="22">
        <v>5894442</v>
      </c>
      <c r="Y34" s="22">
        <v>-339141</v>
      </c>
      <c r="Z34" s="23">
        <v>-5.7535726028010794</v>
      </c>
      <c r="AA34" s="20">
        <v>11788892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375234</v>
      </c>
      <c r="F38" s="22">
        <v>375234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187620</v>
      </c>
      <c r="Y38" s="22">
        <v>-187620</v>
      </c>
      <c r="Z38" s="23">
        <v>-100</v>
      </c>
      <c r="AA38" s="20">
        <v>375234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926927</v>
      </c>
      <c r="D41" s="20"/>
      <c r="E41" s="21">
        <v>1186954</v>
      </c>
      <c r="F41" s="22">
        <v>1186954</v>
      </c>
      <c r="G41" s="22">
        <v>23710</v>
      </c>
      <c r="H41" s="22">
        <v>343074</v>
      </c>
      <c r="I41" s="22">
        <v>31684</v>
      </c>
      <c r="J41" s="22">
        <v>398468</v>
      </c>
      <c r="K41" s="22">
        <v>54630</v>
      </c>
      <c r="L41" s="22">
        <v>30760</v>
      </c>
      <c r="M41" s="22">
        <v>244685</v>
      </c>
      <c r="N41" s="22">
        <v>330075</v>
      </c>
      <c r="O41" s="22"/>
      <c r="P41" s="22"/>
      <c r="Q41" s="22"/>
      <c r="R41" s="22"/>
      <c r="S41" s="22"/>
      <c r="T41" s="22"/>
      <c r="U41" s="22"/>
      <c r="V41" s="22"/>
      <c r="W41" s="22">
        <v>728543</v>
      </c>
      <c r="X41" s="22">
        <v>593484</v>
      </c>
      <c r="Y41" s="22">
        <v>135059</v>
      </c>
      <c r="Z41" s="23">
        <v>22.756974071752566</v>
      </c>
      <c r="AA41" s="20">
        <v>1186954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669479</v>
      </c>
      <c r="D44" s="20"/>
      <c r="E44" s="21">
        <v>375510</v>
      </c>
      <c r="F44" s="22">
        <v>2375510</v>
      </c>
      <c r="G44" s="22">
        <v>132236</v>
      </c>
      <c r="H44" s="22">
        <v>154838</v>
      </c>
      <c r="I44" s="22">
        <v>182787</v>
      </c>
      <c r="J44" s="22">
        <v>469861</v>
      </c>
      <c r="K44" s="22">
        <v>191615</v>
      </c>
      <c r="L44" s="22">
        <v>285490</v>
      </c>
      <c r="M44" s="22">
        <v>239900</v>
      </c>
      <c r="N44" s="22">
        <v>717005</v>
      </c>
      <c r="O44" s="22"/>
      <c r="P44" s="22"/>
      <c r="Q44" s="22"/>
      <c r="R44" s="22"/>
      <c r="S44" s="22"/>
      <c r="T44" s="22"/>
      <c r="U44" s="22"/>
      <c r="V44" s="22"/>
      <c r="W44" s="22">
        <v>1186866</v>
      </c>
      <c r="X44" s="22">
        <v>1187748</v>
      </c>
      <c r="Y44" s="22">
        <v>-882</v>
      </c>
      <c r="Z44" s="23">
        <v>-7.4258175976722338E-2</v>
      </c>
      <c r="AA44" s="20">
        <v>2375510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12257787</v>
      </c>
      <c r="D47" s="29">
        <f t="shared" ref="D47:Y47" si="1">SUM(D34:D46)</f>
        <v>0</v>
      </c>
      <c r="E47" s="30">
        <f t="shared" si="1"/>
        <v>13726590</v>
      </c>
      <c r="F47" s="31">
        <f t="shared" si="1"/>
        <v>15726590</v>
      </c>
      <c r="G47" s="31">
        <f t="shared" si="1"/>
        <v>1008749</v>
      </c>
      <c r="H47" s="31">
        <f t="shared" si="1"/>
        <v>1351196</v>
      </c>
      <c r="I47" s="31">
        <f t="shared" si="1"/>
        <v>1071592</v>
      </c>
      <c r="J47" s="31">
        <f t="shared" si="1"/>
        <v>3431537</v>
      </c>
      <c r="K47" s="31">
        <f t="shared" si="1"/>
        <v>1268070</v>
      </c>
      <c r="L47" s="31">
        <f t="shared" si="1"/>
        <v>1249444</v>
      </c>
      <c r="M47" s="31">
        <f t="shared" si="1"/>
        <v>1521659</v>
      </c>
      <c r="N47" s="31">
        <f t="shared" si="1"/>
        <v>4039173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7470710</v>
      </c>
      <c r="X47" s="31">
        <f t="shared" si="1"/>
        <v>7863294</v>
      </c>
      <c r="Y47" s="31">
        <f t="shared" si="1"/>
        <v>-392584</v>
      </c>
      <c r="Z47" s="32">
        <f>+IF(X47&lt;&gt;0,+(Y47/X47)*100,0)</f>
        <v>-4.9926150541999323</v>
      </c>
      <c r="AA47" s="29">
        <f>SUM(AA34:AA46)</f>
        <v>15726590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-10394417</v>
      </c>
      <c r="D48" s="39">
        <f t="shared" si="2"/>
        <v>0</v>
      </c>
      <c r="E48" s="40">
        <f t="shared" si="2"/>
        <v>-12066872</v>
      </c>
      <c r="F48" s="41">
        <f t="shared" si="2"/>
        <v>-14066872</v>
      </c>
      <c r="G48" s="41">
        <f t="shared" si="2"/>
        <v>-649198</v>
      </c>
      <c r="H48" s="41">
        <f t="shared" si="2"/>
        <v>-1179827</v>
      </c>
      <c r="I48" s="41">
        <f t="shared" si="2"/>
        <v>-900223</v>
      </c>
      <c r="J48" s="41">
        <f t="shared" si="2"/>
        <v>-2729248</v>
      </c>
      <c r="K48" s="41">
        <f t="shared" si="2"/>
        <v>-1210655</v>
      </c>
      <c r="L48" s="41">
        <f t="shared" si="2"/>
        <v>-1100427</v>
      </c>
      <c r="M48" s="41">
        <f t="shared" si="2"/>
        <v>-1372642</v>
      </c>
      <c r="N48" s="41">
        <f t="shared" si="2"/>
        <v>-3683724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-6412972</v>
      </c>
      <c r="X48" s="41">
        <f t="shared" si="2"/>
        <v>-7033434</v>
      </c>
      <c r="Y48" s="41">
        <f t="shared" si="2"/>
        <v>620462</v>
      </c>
      <c r="Z48" s="42">
        <f>+IF(X48&lt;&gt;0,+(Y48/X48)*100,0)</f>
        <v>-8.821608335274064</v>
      </c>
      <c r="AA48" s="39">
        <f>+AA32-AA47</f>
        <v>-14066872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-10394417</v>
      </c>
      <c r="D51" s="48">
        <f t="shared" si="3"/>
        <v>0</v>
      </c>
      <c r="E51" s="49">
        <f t="shared" si="3"/>
        <v>-12066872</v>
      </c>
      <c r="F51" s="50">
        <f t="shared" si="3"/>
        <v>-14066872</v>
      </c>
      <c r="G51" s="50">
        <f t="shared" si="3"/>
        <v>-649198</v>
      </c>
      <c r="H51" s="50">
        <f t="shared" si="3"/>
        <v>-1179827</v>
      </c>
      <c r="I51" s="50">
        <f t="shared" si="3"/>
        <v>-900223</v>
      </c>
      <c r="J51" s="50">
        <f t="shared" si="3"/>
        <v>-2729248</v>
      </c>
      <c r="K51" s="50">
        <f t="shared" si="3"/>
        <v>-1210655</v>
      </c>
      <c r="L51" s="50">
        <f t="shared" si="3"/>
        <v>-1100427</v>
      </c>
      <c r="M51" s="50">
        <f t="shared" si="3"/>
        <v>-1372642</v>
      </c>
      <c r="N51" s="50">
        <f t="shared" si="3"/>
        <v>-3683724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-6412972</v>
      </c>
      <c r="X51" s="50">
        <f t="shared" si="3"/>
        <v>-7033434</v>
      </c>
      <c r="Y51" s="50">
        <f t="shared" si="3"/>
        <v>620462</v>
      </c>
      <c r="Z51" s="51">
        <f>+IF(X51&lt;&gt;0,+(Y51/X51)*100,0)</f>
        <v>-8.821608335274064</v>
      </c>
      <c r="AA51" s="48">
        <f>SUM(AA48:AA50)</f>
        <v>-14066872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-10394417</v>
      </c>
      <c r="D53" s="54">
        <f>+D51-D52</f>
        <v>0</v>
      </c>
      <c r="E53" s="55">
        <f t="shared" si="4"/>
        <v>-12066872</v>
      </c>
      <c r="F53" s="56">
        <f t="shared" si="4"/>
        <v>-14066872</v>
      </c>
      <c r="G53" s="56">
        <f t="shared" si="4"/>
        <v>-649198</v>
      </c>
      <c r="H53" s="56">
        <f t="shared" si="4"/>
        <v>-1179827</v>
      </c>
      <c r="I53" s="56">
        <f t="shared" si="4"/>
        <v>-900223</v>
      </c>
      <c r="J53" s="56">
        <f t="shared" si="4"/>
        <v>-2729248</v>
      </c>
      <c r="K53" s="56">
        <f t="shared" si="4"/>
        <v>-1210655</v>
      </c>
      <c r="L53" s="56">
        <f t="shared" si="4"/>
        <v>-1100427</v>
      </c>
      <c r="M53" s="56">
        <f t="shared" si="4"/>
        <v>-1372642</v>
      </c>
      <c r="N53" s="56">
        <f t="shared" si="4"/>
        <v>-3683724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-6412972</v>
      </c>
      <c r="X53" s="56">
        <f t="shared" si="4"/>
        <v>-7033434</v>
      </c>
      <c r="Y53" s="56">
        <f t="shared" si="4"/>
        <v>620462</v>
      </c>
      <c r="Z53" s="57">
        <f>+IF(X53&lt;&gt;0,+(Y53/X53)*100,0)</f>
        <v>-8.821608335274064</v>
      </c>
      <c r="AA53" s="54">
        <f>+AA51-AA52</f>
        <v>-14066872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-10394417</v>
      </c>
      <c r="D56" s="48">
        <f>SUM(D53:D55)</f>
        <v>0</v>
      </c>
      <c r="E56" s="49">
        <f t="shared" si="5"/>
        <v>-12066872</v>
      </c>
      <c r="F56" s="50">
        <f t="shared" si="5"/>
        <v>-14066872</v>
      </c>
      <c r="G56" s="50">
        <f t="shared" si="5"/>
        <v>-649198</v>
      </c>
      <c r="H56" s="50">
        <f t="shared" si="5"/>
        <v>-1179827</v>
      </c>
      <c r="I56" s="50">
        <f t="shared" si="5"/>
        <v>-900223</v>
      </c>
      <c r="J56" s="50">
        <f t="shared" si="5"/>
        <v>-2729248</v>
      </c>
      <c r="K56" s="50">
        <f t="shared" si="5"/>
        <v>-1210655</v>
      </c>
      <c r="L56" s="50">
        <f t="shared" si="5"/>
        <v>-1100427</v>
      </c>
      <c r="M56" s="50">
        <f t="shared" si="5"/>
        <v>-1372642</v>
      </c>
      <c r="N56" s="50">
        <f t="shared" si="5"/>
        <v>-3683724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-6412972</v>
      </c>
      <c r="X56" s="50">
        <f t="shared" si="5"/>
        <v>-7033434</v>
      </c>
      <c r="Y56" s="50">
        <f t="shared" si="5"/>
        <v>620462</v>
      </c>
      <c r="Z56" s="51">
        <f>+IF(X56&lt;&gt;0,+(Y56/X56)*100,0)</f>
        <v>-8.821608335274064</v>
      </c>
      <c r="AA56" s="48">
        <f>SUM(AA53:AA55)</f>
        <v>-14066872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-10394417</v>
      </c>
      <c r="D59" s="65">
        <f>SUM(D56:D58)</f>
        <v>0</v>
      </c>
      <c r="E59" s="66">
        <f t="shared" si="6"/>
        <v>-12066872</v>
      </c>
      <c r="F59" s="67">
        <f t="shared" si="6"/>
        <v>-14066872</v>
      </c>
      <c r="G59" s="67">
        <f t="shared" si="6"/>
        <v>-649198</v>
      </c>
      <c r="H59" s="67">
        <f t="shared" si="6"/>
        <v>-1179827</v>
      </c>
      <c r="I59" s="67">
        <f t="shared" si="6"/>
        <v>-900223</v>
      </c>
      <c r="J59" s="67">
        <f t="shared" si="6"/>
        <v>-2729248</v>
      </c>
      <c r="K59" s="67">
        <f t="shared" si="6"/>
        <v>-1210655</v>
      </c>
      <c r="L59" s="67">
        <f t="shared" si="6"/>
        <v>-1100427</v>
      </c>
      <c r="M59" s="67">
        <f t="shared" si="6"/>
        <v>-1372642</v>
      </c>
      <c r="N59" s="67">
        <f t="shared" si="6"/>
        <v>-3683724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-6412972</v>
      </c>
      <c r="X59" s="67">
        <f t="shared" si="6"/>
        <v>-7033434</v>
      </c>
      <c r="Y59" s="67">
        <f t="shared" si="6"/>
        <v>620462</v>
      </c>
      <c r="Z59" s="68">
        <f>+IF(X59&lt;&gt;0,+(Y59/X59)*100,0)</f>
        <v>-8.821608335274064</v>
      </c>
      <c r="AA59" s="65">
        <f>SUM(AA56:AA58)</f>
        <v>-14066872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37500141</v>
      </c>
      <c r="D9" s="20"/>
      <c r="E9" s="21">
        <v>41172474</v>
      </c>
      <c r="F9" s="22">
        <v>41172474</v>
      </c>
      <c r="G9" s="22">
        <v>3357913</v>
      </c>
      <c r="H9" s="22">
        <v>3308902</v>
      </c>
      <c r="I9" s="22">
        <v>3376694</v>
      </c>
      <c r="J9" s="22">
        <v>10043509</v>
      </c>
      <c r="K9" s="22">
        <v>3375528</v>
      </c>
      <c r="L9" s="22">
        <v>3338734</v>
      </c>
      <c r="M9" s="22">
        <v>3377357</v>
      </c>
      <c r="N9" s="22">
        <v>10091619</v>
      </c>
      <c r="O9" s="22"/>
      <c r="P9" s="22"/>
      <c r="Q9" s="22"/>
      <c r="R9" s="22"/>
      <c r="S9" s="22"/>
      <c r="T9" s="22"/>
      <c r="U9" s="22"/>
      <c r="V9" s="22"/>
      <c r="W9" s="22">
        <v>20135128</v>
      </c>
      <c r="X9" s="22">
        <v>20586240</v>
      </c>
      <c r="Y9" s="22">
        <v>-451112</v>
      </c>
      <c r="Z9" s="23">
        <v>-2.191327799539887</v>
      </c>
      <c r="AA9" s="20">
        <v>41172474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18065864</v>
      </c>
      <c r="D13" s="20"/>
      <c r="E13" s="21">
        <v>10179750</v>
      </c>
      <c r="F13" s="22">
        <v>10179750</v>
      </c>
      <c r="G13" s="22">
        <v>1728735</v>
      </c>
      <c r="H13" s="22">
        <v>1763432</v>
      </c>
      <c r="I13" s="22">
        <v>1761139</v>
      </c>
      <c r="J13" s="22">
        <v>5253306</v>
      </c>
      <c r="K13" s="22">
        <v>1794203</v>
      </c>
      <c r="L13" s="22">
        <v>1792051</v>
      </c>
      <c r="M13" s="22">
        <v>1828681</v>
      </c>
      <c r="N13" s="22">
        <v>5414935</v>
      </c>
      <c r="O13" s="22"/>
      <c r="P13" s="22"/>
      <c r="Q13" s="22"/>
      <c r="R13" s="22"/>
      <c r="S13" s="22"/>
      <c r="T13" s="22"/>
      <c r="U13" s="22"/>
      <c r="V13" s="22"/>
      <c r="W13" s="22">
        <v>10668241</v>
      </c>
      <c r="X13" s="22">
        <v>5089878</v>
      </c>
      <c r="Y13" s="22">
        <v>5578363</v>
      </c>
      <c r="Z13" s="23">
        <v>109.59718484411611</v>
      </c>
      <c r="AA13" s="20">
        <v>10179750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5062946</v>
      </c>
      <c r="F25" s="22">
        <v>5062946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2531472</v>
      </c>
      <c r="Y25" s="22">
        <v>-2531472</v>
      </c>
      <c r="Z25" s="23">
        <v>-100</v>
      </c>
      <c r="AA25" s="20">
        <v>5062946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55566005</v>
      </c>
      <c r="D32" s="29">
        <f t="shared" ref="D32:Y32" si="0">SUM(D6:D31)</f>
        <v>0</v>
      </c>
      <c r="E32" s="30">
        <f t="shared" si="0"/>
        <v>56415170</v>
      </c>
      <c r="F32" s="31">
        <f t="shared" si="0"/>
        <v>56415170</v>
      </c>
      <c r="G32" s="31">
        <f t="shared" si="0"/>
        <v>5086648</v>
      </c>
      <c r="H32" s="31">
        <f t="shared" si="0"/>
        <v>5072334</v>
      </c>
      <c r="I32" s="31">
        <f t="shared" si="0"/>
        <v>5137833</v>
      </c>
      <c r="J32" s="31">
        <f t="shared" si="0"/>
        <v>15296815</v>
      </c>
      <c r="K32" s="31">
        <f t="shared" si="0"/>
        <v>5169731</v>
      </c>
      <c r="L32" s="31">
        <f t="shared" si="0"/>
        <v>5130785</v>
      </c>
      <c r="M32" s="31">
        <f t="shared" si="0"/>
        <v>5206038</v>
      </c>
      <c r="N32" s="31">
        <f t="shared" si="0"/>
        <v>15506554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30803369</v>
      </c>
      <c r="X32" s="31">
        <f t="shared" si="0"/>
        <v>28207590</v>
      </c>
      <c r="Y32" s="31">
        <f t="shared" si="0"/>
        <v>2595779</v>
      </c>
      <c r="Z32" s="32">
        <f>+IF(X32&lt;&gt;0,+(Y32/X32)*100,0)</f>
        <v>9.2024132511852308</v>
      </c>
      <c r="AA32" s="29">
        <f>SUM(AA6:AA31)</f>
        <v>56415170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17819362</v>
      </c>
      <c r="D34" s="20"/>
      <c r="E34" s="21">
        <v>15403169</v>
      </c>
      <c r="F34" s="22">
        <v>15403169</v>
      </c>
      <c r="G34" s="22">
        <v>1479078</v>
      </c>
      <c r="H34" s="22">
        <v>1477062</v>
      </c>
      <c r="I34" s="22">
        <v>3371830</v>
      </c>
      <c r="J34" s="22">
        <v>6327970</v>
      </c>
      <c r="K34" s="22">
        <v>2657310</v>
      </c>
      <c r="L34" s="22">
        <v>1453271</v>
      </c>
      <c r="M34" s="22">
        <v>3020656</v>
      </c>
      <c r="N34" s="22">
        <v>7131237</v>
      </c>
      <c r="O34" s="22"/>
      <c r="P34" s="22"/>
      <c r="Q34" s="22"/>
      <c r="R34" s="22"/>
      <c r="S34" s="22"/>
      <c r="T34" s="22"/>
      <c r="U34" s="22"/>
      <c r="V34" s="22"/>
      <c r="W34" s="22">
        <v>13459207</v>
      </c>
      <c r="X34" s="22">
        <v>7701582</v>
      </c>
      <c r="Y34" s="22">
        <v>5757625</v>
      </c>
      <c r="Z34" s="23">
        <v>74.758991074820742</v>
      </c>
      <c r="AA34" s="20">
        <v>15403169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15024006</v>
      </c>
      <c r="D38" s="20"/>
      <c r="E38" s="21">
        <v>20124192</v>
      </c>
      <c r="F38" s="22">
        <v>20124192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10062096</v>
      </c>
      <c r="Y38" s="22">
        <v>-10062096</v>
      </c>
      <c r="Z38" s="23">
        <v>-100</v>
      </c>
      <c r="AA38" s="20">
        <v>20124192</v>
      </c>
    </row>
    <row r="39" spans="1:27" x14ac:dyDescent="0.25">
      <c r="A39" s="19" t="s">
        <v>65</v>
      </c>
      <c r="B39" s="15" t="s">
        <v>32</v>
      </c>
      <c r="C39" s="20">
        <v>8195250</v>
      </c>
      <c r="D39" s="20"/>
      <c r="E39" s="21">
        <v>350000</v>
      </c>
      <c r="F39" s="22">
        <v>350000</v>
      </c>
      <c r="G39" s="22">
        <v>111332</v>
      </c>
      <c r="H39" s="22">
        <v>5167693</v>
      </c>
      <c r="I39" s="22">
        <v>528602</v>
      </c>
      <c r="J39" s="22">
        <v>5807627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5807627</v>
      </c>
      <c r="X39" s="22">
        <v>175002</v>
      </c>
      <c r="Y39" s="22">
        <v>5632625</v>
      </c>
      <c r="Z39" s="23">
        <v>3218.6060730734503</v>
      </c>
      <c r="AA39" s="20">
        <v>350000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3572461</v>
      </c>
      <c r="D41" s="20"/>
      <c r="E41" s="21">
        <v>3050000</v>
      </c>
      <c r="F41" s="22">
        <v>3050000</v>
      </c>
      <c r="G41" s="22">
        <v>28000</v>
      </c>
      <c r="H41" s="22">
        <v>-37957</v>
      </c>
      <c r="I41" s="22">
        <v>209859</v>
      </c>
      <c r="J41" s="22">
        <v>199902</v>
      </c>
      <c r="K41" s="22">
        <v>29750</v>
      </c>
      <c r="L41" s="22">
        <v>290085</v>
      </c>
      <c r="M41" s="22">
        <v>55333</v>
      </c>
      <c r="N41" s="22">
        <v>375168</v>
      </c>
      <c r="O41" s="22"/>
      <c r="P41" s="22"/>
      <c r="Q41" s="22"/>
      <c r="R41" s="22"/>
      <c r="S41" s="22"/>
      <c r="T41" s="22"/>
      <c r="U41" s="22"/>
      <c r="V41" s="22"/>
      <c r="W41" s="22">
        <v>575070</v>
      </c>
      <c r="X41" s="22">
        <v>1525002</v>
      </c>
      <c r="Y41" s="22">
        <v>-949932</v>
      </c>
      <c r="Z41" s="23">
        <v>-62.29054125830654</v>
      </c>
      <c r="AA41" s="20">
        <v>3050000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100842132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885248</v>
      </c>
      <c r="D44" s="20"/>
      <c r="E44" s="21">
        <v>339510</v>
      </c>
      <c r="F44" s="22">
        <v>339510</v>
      </c>
      <c r="G44" s="22"/>
      <c r="H44" s="22">
        <v>70187</v>
      </c>
      <c r="I44" s="22">
        <v>284</v>
      </c>
      <c r="J44" s="22">
        <v>70471</v>
      </c>
      <c r="K44" s="22">
        <v>253</v>
      </c>
      <c r="L44" s="22">
        <v>50772</v>
      </c>
      <c r="M44" s="22">
        <v>901</v>
      </c>
      <c r="N44" s="22">
        <v>51926</v>
      </c>
      <c r="O44" s="22"/>
      <c r="P44" s="22"/>
      <c r="Q44" s="22"/>
      <c r="R44" s="22"/>
      <c r="S44" s="22"/>
      <c r="T44" s="22"/>
      <c r="U44" s="22"/>
      <c r="V44" s="22"/>
      <c r="W44" s="22">
        <v>122397</v>
      </c>
      <c r="X44" s="22">
        <v>169752</v>
      </c>
      <c r="Y44" s="22">
        <v>-47355</v>
      </c>
      <c r="Z44" s="23">
        <v>-27.896578538102645</v>
      </c>
      <c r="AA44" s="20">
        <v>339510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146338459</v>
      </c>
      <c r="D47" s="29">
        <f t="shared" ref="D47:Y47" si="1">SUM(D34:D46)</f>
        <v>0</v>
      </c>
      <c r="E47" s="30">
        <f t="shared" si="1"/>
        <v>39266871</v>
      </c>
      <c r="F47" s="31">
        <f t="shared" si="1"/>
        <v>39266871</v>
      </c>
      <c r="G47" s="31">
        <f t="shared" si="1"/>
        <v>1618410</v>
      </c>
      <c r="H47" s="31">
        <f t="shared" si="1"/>
        <v>6676985</v>
      </c>
      <c r="I47" s="31">
        <f t="shared" si="1"/>
        <v>4110575</v>
      </c>
      <c r="J47" s="31">
        <f t="shared" si="1"/>
        <v>12405970</v>
      </c>
      <c r="K47" s="31">
        <f t="shared" si="1"/>
        <v>2687313</v>
      </c>
      <c r="L47" s="31">
        <f t="shared" si="1"/>
        <v>1794128</v>
      </c>
      <c r="M47" s="31">
        <f t="shared" si="1"/>
        <v>3076890</v>
      </c>
      <c r="N47" s="31">
        <f t="shared" si="1"/>
        <v>7558331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19964301</v>
      </c>
      <c r="X47" s="31">
        <f t="shared" si="1"/>
        <v>19633434</v>
      </c>
      <c r="Y47" s="31">
        <f t="shared" si="1"/>
        <v>330867</v>
      </c>
      <c r="Z47" s="32">
        <f>+IF(X47&lt;&gt;0,+(Y47/X47)*100,0)</f>
        <v>1.68522225913205</v>
      </c>
      <c r="AA47" s="29">
        <f>SUM(AA34:AA46)</f>
        <v>39266871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-90772454</v>
      </c>
      <c r="D48" s="39">
        <f t="shared" si="2"/>
        <v>0</v>
      </c>
      <c r="E48" s="40">
        <f t="shared" si="2"/>
        <v>17148299</v>
      </c>
      <c r="F48" s="41">
        <f t="shared" si="2"/>
        <v>17148299</v>
      </c>
      <c r="G48" s="41">
        <f t="shared" si="2"/>
        <v>3468238</v>
      </c>
      <c r="H48" s="41">
        <f t="shared" si="2"/>
        <v>-1604651</v>
      </c>
      <c r="I48" s="41">
        <f t="shared" si="2"/>
        <v>1027258</v>
      </c>
      <c r="J48" s="41">
        <f t="shared" si="2"/>
        <v>2890845</v>
      </c>
      <c r="K48" s="41">
        <f t="shared" si="2"/>
        <v>2482418</v>
      </c>
      <c r="L48" s="41">
        <f t="shared" si="2"/>
        <v>3336657</v>
      </c>
      <c r="M48" s="41">
        <f t="shared" si="2"/>
        <v>2129148</v>
      </c>
      <c r="N48" s="41">
        <f t="shared" si="2"/>
        <v>7948223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10839068</v>
      </c>
      <c r="X48" s="41">
        <f t="shared" si="2"/>
        <v>8574156</v>
      </c>
      <c r="Y48" s="41">
        <f t="shared" si="2"/>
        <v>2264912</v>
      </c>
      <c r="Z48" s="42">
        <f>+IF(X48&lt;&gt;0,+(Y48/X48)*100,0)</f>
        <v>26.415567899627675</v>
      </c>
      <c r="AA48" s="39">
        <f>+AA32-AA47</f>
        <v>17148299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-90772454</v>
      </c>
      <c r="D51" s="48">
        <f t="shared" si="3"/>
        <v>0</v>
      </c>
      <c r="E51" s="49">
        <f t="shared" si="3"/>
        <v>17148299</v>
      </c>
      <c r="F51" s="50">
        <f t="shared" si="3"/>
        <v>17148299</v>
      </c>
      <c r="G51" s="50">
        <f t="shared" si="3"/>
        <v>3468238</v>
      </c>
      <c r="H51" s="50">
        <f t="shared" si="3"/>
        <v>-1604651</v>
      </c>
      <c r="I51" s="50">
        <f t="shared" si="3"/>
        <v>1027258</v>
      </c>
      <c r="J51" s="50">
        <f t="shared" si="3"/>
        <v>2890845</v>
      </c>
      <c r="K51" s="50">
        <f t="shared" si="3"/>
        <v>2482418</v>
      </c>
      <c r="L51" s="50">
        <f t="shared" si="3"/>
        <v>3336657</v>
      </c>
      <c r="M51" s="50">
        <f t="shared" si="3"/>
        <v>2129148</v>
      </c>
      <c r="N51" s="50">
        <f t="shared" si="3"/>
        <v>7948223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10839068</v>
      </c>
      <c r="X51" s="50">
        <f t="shared" si="3"/>
        <v>8574156</v>
      </c>
      <c r="Y51" s="50">
        <f t="shared" si="3"/>
        <v>2264912</v>
      </c>
      <c r="Z51" s="51">
        <f>+IF(X51&lt;&gt;0,+(Y51/X51)*100,0)</f>
        <v>26.415567899627675</v>
      </c>
      <c r="AA51" s="48">
        <f>SUM(AA48:AA50)</f>
        <v>17148299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-90772454</v>
      </c>
      <c r="D53" s="54">
        <f>+D51-D52</f>
        <v>0</v>
      </c>
      <c r="E53" s="55">
        <f t="shared" si="4"/>
        <v>17148299</v>
      </c>
      <c r="F53" s="56">
        <f t="shared" si="4"/>
        <v>17148299</v>
      </c>
      <c r="G53" s="56">
        <f t="shared" si="4"/>
        <v>3468238</v>
      </c>
      <c r="H53" s="56">
        <f t="shared" si="4"/>
        <v>-1604651</v>
      </c>
      <c r="I53" s="56">
        <f t="shared" si="4"/>
        <v>1027258</v>
      </c>
      <c r="J53" s="56">
        <f t="shared" si="4"/>
        <v>2890845</v>
      </c>
      <c r="K53" s="56">
        <f t="shared" si="4"/>
        <v>2482418</v>
      </c>
      <c r="L53" s="56">
        <f t="shared" si="4"/>
        <v>3336657</v>
      </c>
      <c r="M53" s="56">
        <f t="shared" si="4"/>
        <v>2129148</v>
      </c>
      <c r="N53" s="56">
        <f t="shared" si="4"/>
        <v>7948223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10839068</v>
      </c>
      <c r="X53" s="56">
        <f t="shared" si="4"/>
        <v>8574156</v>
      </c>
      <c r="Y53" s="56">
        <f t="shared" si="4"/>
        <v>2264912</v>
      </c>
      <c r="Z53" s="57">
        <f>+IF(X53&lt;&gt;0,+(Y53/X53)*100,0)</f>
        <v>26.415567899627675</v>
      </c>
      <c r="AA53" s="54">
        <f>+AA51-AA52</f>
        <v>17148299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-90772454</v>
      </c>
      <c r="D56" s="48">
        <f>SUM(D53:D55)</f>
        <v>0</v>
      </c>
      <c r="E56" s="49">
        <f t="shared" si="5"/>
        <v>17148299</v>
      </c>
      <c r="F56" s="50">
        <f t="shared" si="5"/>
        <v>17148299</v>
      </c>
      <c r="G56" s="50">
        <f t="shared" si="5"/>
        <v>3468238</v>
      </c>
      <c r="H56" s="50">
        <f t="shared" si="5"/>
        <v>-1604651</v>
      </c>
      <c r="I56" s="50">
        <f t="shared" si="5"/>
        <v>1027258</v>
      </c>
      <c r="J56" s="50">
        <f t="shared" si="5"/>
        <v>2890845</v>
      </c>
      <c r="K56" s="50">
        <f t="shared" si="5"/>
        <v>2482418</v>
      </c>
      <c r="L56" s="50">
        <f t="shared" si="5"/>
        <v>3336657</v>
      </c>
      <c r="M56" s="50">
        <f t="shared" si="5"/>
        <v>2129148</v>
      </c>
      <c r="N56" s="50">
        <f t="shared" si="5"/>
        <v>7948223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10839068</v>
      </c>
      <c r="X56" s="50">
        <f t="shared" si="5"/>
        <v>8574156</v>
      </c>
      <c r="Y56" s="50">
        <f t="shared" si="5"/>
        <v>2264912</v>
      </c>
      <c r="Z56" s="51">
        <f>+IF(X56&lt;&gt;0,+(Y56/X56)*100,0)</f>
        <v>26.415567899627675</v>
      </c>
      <c r="AA56" s="48">
        <f>SUM(AA53:AA55)</f>
        <v>17148299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-90772454</v>
      </c>
      <c r="D59" s="65">
        <f>SUM(D56:D58)</f>
        <v>0</v>
      </c>
      <c r="E59" s="66">
        <f t="shared" si="6"/>
        <v>17148299</v>
      </c>
      <c r="F59" s="67">
        <f t="shared" si="6"/>
        <v>17148299</v>
      </c>
      <c r="G59" s="67">
        <f t="shared" si="6"/>
        <v>3468238</v>
      </c>
      <c r="H59" s="67">
        <f t="shared" si="6"/>
        <v>-1604651</v>
      </c>
      <c r="I59" s="67">
        <f t="shared" si="6"/>
        <v>1027258</v>
      </c>
      <c r="J59" s="67">
        <f t="shared" si="6"/>
        <v>2890845</v>
      </c>
      <c r="K59" s="67">
        <f t="shared" si="6"/>
        <v>2482418</v>
      </c>
      <c r="L59" s="67">
        <f t="shared" si="6"/>
        <v>3336657</v>
      </c>
      <c r="M59" s="67">
        <f t="shared" si="6"/>
        <v>2129148</v>
      </c>
      <c r="N59" s="67">
        <f t="shared" si="6"/>
        <v>7948223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10839068</v>
      </c>
      <c r="X59" s="67">
        <f t="shared" si="6"/>
        <v>8574156</v>
      </c>
      <c r="Y59" s="67">
        <f t="shared" si="6"/>
        <v>2264912</v>
      </c>
      <c r="Z59" s="68">
        <f>+IF(X59&lt;&gt;0,+(Y59/X59)*100,0)</f>
        <v>26.415567899627675</v>
      </c>
      <c r="AA59" s="65">
        <f>SUM(AA56:AA58)</f>
        <v>17148299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197427</v>
      </c>
      <c r="D10" s="20"/>
      <c r="E10" s="21"/>
      <c r="F10" s="22"/>
      <c r="G10" s="22">
        <v>27620</v>
      </c>
      <c r="H10" s="22">
        <v>500</v>
      </c>
      <c r="I10" s="22">
        <v>13434</v>
      </c>
      <c r="J10" s="22">
        <v>41554</v>
      </c>
      <c r="K10" s="22">
        <v>41537</v>
      </c>
      <c r="L10" s="22"/>
      <c r="M10" s="22">
        <v>14448</v>
      </c>
      <c r="N10" s="22">
        <v>55985</v>
      </c>
      <c r="O10" s="22"/>
      <c r="P10" s="22"/>
      <c r="Q10" s="22"/>
      <c r="R10" s="22"/>
      <c r="S10" s="22"/>
      <c r="T10" s="22"/>
      <c r="U10" s="22"/>
      <c r="V10" s="22"/>
      <c r="W10" s="22">
        <v>97539</v>
      </c>
      <c r="X10" s="22"/>
      <c r="Y10" s="22">
        <v>97539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>
        <v>129</v>
      </c>
      <c r="D18" s="20"/>
      <c r="E18" s="21"/>
      <c r="F18" s="22"/>
      <c r="G18" s="22">
        <v>137</v>
      </c>
      <c r="H18" s="22"/>
      <c r="I18" s="22"/>
      <c r="J18" s="22">
        <v>137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137</v>
      </c>
      <c r="X18" s="22"/>
      <c r="Y18" s="22">
        <v>137</v>
      </c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329</v>
      </c>
      <c r="D24" s="20"/>
      <c r="E24" s="21"/>
      <c r="F24" s="22"/>
      <c r="G24" s="22">
        <v>329</v>
      </c>
      <c r="H24" s="22"/>
      <c r="I24" s="22">
        <v>451</v>
      </c>
      <c r="J24" s="22">
        <v>780</v>
      </c>
      <c r="K24" s="22">
        <v>451</v>
      </c>
      <c r="L24" s="22"/>
      <c r="M24" s="22"/>
      <c r="N24" s="22">
        <v>451</v>
      </c>
      <c r="O24" s="22"/>
      <c r="P24" s="22"/>
      <c r="Q24" s="22"/>
      <c r="R24" s="22"/>
      <c r="S24" s="22"/>
      <c r="T24" s="22"/>
      <c r="U24" s="22"/>
      <c r="V24" s="22"/>
      <c r="W24" s="22">
        <v>1231</v>
      </c>
      <c r="X24" s="22"/>
      <c r="Y24" s="22">
        <v>1231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197885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28086</v>
      </c>
      <c r="H32" s="31">
        <f t="shared" si="0"/>
        <v>500</v>
      </c>
      <c r="I32" s="31">
        <f t="shared" si="0"/>
        <v>13885</v>
      </c>
      <c r="J32" s="31">
        <f t="shared" si="0"/>
        <v>42471</v>
      </c>
      <c r="K32" s="31">
        <f t="shared" si="0"/>
        <v>41988</v>
      </c>
      <c r="L32" s="31">
        <f t="shared" si="0"/>
        <v>0</v>
      </c>
      <c r="M32" s="31">
        <f t="shared" si="0"/>
        <v>14448</v>
      </c>
      <c r="N32" s="31">
        <f t="shared" si="0"/>
        <v>56436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98907</v>
      </c>
      <c r="X32" s="31">
        <f t="shared" si="0"/>
        <v>0</v>
      </c>
      <c r="Y32" s="31">
        <f t="shared" si="0"/>
        <v>98907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1311481</v>
      </c>
      <c r="D34" s="20"/>
      <c r="E34" s="21">
        <v>1863744</v>
      </c>
      <c r="F34" s="22">
        <v>1863744</v>
      </c>
      <c r="G34" s="22">
        <v>134443</v>
      </c>
      <c r="H34" s="22">
        <v>134443</v>
      </c>
      <c r="I34" s="22">
        <v>134443</v>
      </c>
      <c r="J34" s="22">
        <v>403329</v>
      </c>
      <c r="K34" s="22">
        <v>155268</v>
      </c>
      <c r="L34" s="22">
        <v>132351</v>
      </c>
      <c r="M34" s="22">
        <v>132064</v>
      </c>
      <c r="N34" s="22">
        <v>419683</v>
      </c>
      <c r="O34" s="22"/>
      <c r="P34" s="22"/>
      <c r="Q34" s="22"/>
      <c r="R34" s="22"/>
      <c r="S34" s="22"/>
      <c r="T34" s="22"/>
      <c r="U34" s="22"/>
      <c r="V34" s="22"/>
      <c r="W34" s="22">
        <v>823012</v>
      </c>
      <c r="X34" s="22">
        <v>931872</v>
      </c>
      <c r="Y34" s="22">
        <v>-108860</v>
      </c>
      <c r="Z34" s="23">
        <v>-11.681861886611037</v>
      </c>
      <c r="AA34" s="20">
        <v>1863744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439388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>
        <v>11748</v>
      </c>
      <c r="F40" s="22">
        <v>11748</v>
      </c>
      <c r="G40" s="22"/>
      <c r="H40" s="22">
        <v>10942</v>
      </c>
      <c r="I40" s="22"/>
      <c r="J40" s="22">
        <v>10942</v>
      </c>
      <c r="K40" s="22">
        <v>492</v>
      </c>
      <c r="L40" s="22"/>
      <c r="M40" s="22"/>
      <c r="N40" s="22">
        <v>492</v>
      </c>
      <c r="O40" s="22"/>
      <c r="P40" s="22"/>
      <c r="Q40" s="22"/>
      <c r="R40" s="22"/>
      <c r="S40" s="22"/>
      <c r="T40" s="22"/>
      <c r="U40" s="22"/>
      <c r="V40" s="22"/>
      <c r="W40" s="22">
        <v>11434</v>
      </c>
      <c r="X40" s="22">
        <v>5874</v>
      </c>
      <c r="Y40" s="22">
        <v>5560</v>
      </c>
      <c r="Z40" s="23">
        <v>94.654409261150832</v>
      </c>
      <c r="AA40" s="20">
        <v>11748</v>
      </c>
    </row>
    <row r="41" spans="1:27" x14ac:dyDescent="0.25">
      <c r="A41" s="19" t="s">
        <v>66</v>
      </c>
      <c r="B41" s="15" t="s">
        <v>32</v>
      </c>
      <c r="C41" s="20">
        <v>638533</v>
      </c>
      <c r="D41" s="20"/>
      <c r="E41" s="21">
        <v>653592</v>
      </c>
      <c r="F41" s="22">
        <v>653592</v>
      </c>
      <c r="G41" s="22"/>
      <c r="H41" s="22"/>
      <c r="I41" s="22">
        <v>173913</v>
      </c>
      <c r="J41" s="22">
        <v>173913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173913</v>
      </c>
      <c r="X41" s="22">
        <v>326796</v>
      </c>
      <c r="Y41" s="22">
        <v>-152883</v>
      </c>
      <c r="Z41" s="23">
        <v>-46.782396357360554</v>
      </c>
      <c r="AA41" s="20">
        <v>653592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655200</v>
      </c>
      <c r="D44" s="20"/>
      <c r="E44" s="21">
        <v>198264</v>
      </c>
      <c r="F44" s="22">
        <v>198264</v>
      </c>
      <c r="G44" s="22">
        <v>4174</v>
      </c>
      <c r="H44" s="22">
        <v>1248</v>
      </c>
      <c r="I44" s="22">
        <v>1139</v>
      </c>
      <c r="J44" s="22">
        <v>6561</v>
      </c>
      <c r="K44" s="22">
        <v>4096</v>
      </c>
      <c r="L44" s="22">
        <v>1153</v>
      </c>
      <c r="M44" s="22">
        <v>6747</v>
      </c>
      <c r="N44" s="22">
        <v>11996</v>
      </c>
      <c r="O44" s="22"/>
      <c r="P44" s="22"/>
      <c r="Q44" s="22"/>
      <c r="R44" s="22"/>
      <c r="S44" s="22"/>
      <c r="T44" s="22"/>
      <c r="U44" s="22"/>
      <c r="V44" s="22"/>
      <c r="W44" s="22">
        <v>18557</v>
      </c>
      <c r="X44" s="22">
        <v>99132</v>
      </c>
      <c r="Y44" s="22">
        <v>-80575</v>
      </c>
      <c r="Z44" s="23">
        <v>-81.280514869063467</v>
      </c>
      <c r="AA44" s="20">
        <v>198264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3044602</v>
      </c>
      <c r="D47" s="29">
        <f t="shared" ref="D47:Y47" si="1">SUM(D34:D46)</f>
        <v>0</v>
      </c>
      <c r="E47" s="30">
        <f t="shared" si="1"/>
        <v>2727348</v>
      </c>
      <c r="F47" s="31">
        <f t="shared" si="1"/>
        <v>2727348</v>
      </c>
      <c r="G47" s="31">
        <f t="shared" si="1"/>
        <v>138617</v>
      </c>
      <c r="H47" s="31">
        <f t="shared" si="1"/>
        <v>146633</v>
      </c>
      <c r="I47" s="31">
        <f t="shared" si="1"/>
        <v>309495</v>
      </c>
      <c r="J47" s="31">
        <f t="shared" si="1"/>
        <v>594745</v>
      </c>
      <c r="K47" s="31">
        <f t="shared" si="1"/>
        <v>159856</v>
      </c>
      <c r="L47" s="31">
        <f t="shared" si="1"/>
        <v>133504</v>
      </c>
      <c r="M47" s="31">
        <f t="shared" si="1"/>
        <v>138811</v>
      </c>
      <c r="N47" s="31">
        <f t="shared" si="1"/>
        <v>432171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1026916</v>
      </c>
      <c r="X47" s="31">
        <f t="shared" si="1"/>
        <v>1363674</v>
      </c>
      <c r="Y47" s="31">
        <f t="shared" si="1"/>
        <v>-336758</v>
      </c>
      <c r="Z47" s="32">
        <f>+IF(X47&lt;&gt;0,+(Y47/X47)*100,0)</f>
        <v>-24.694905087286255</v>
      </c>
      <c r="AA47" s="29">
        <f>SUM(AA34:AA46)</f>
        <v>2727348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-2846717</v>
      </c>
      <c r="D48" s="39">
        <f t="shared" si="2"/>
        <v>0</v>
      </c>
      <c r="E48" s="40">
        <f t="shared" si="2"/>
        <v>-2727348</v>
      </c>
      <c r="F48" s="41">
        <f t="shared" si="2"/>
        <v>-2727348</v>
      </c>
      <c r="G48" s="41">
        <f t="shared" si="2"/>
        <v>-110531</v>
      </c>
      <c r="H48" s="41">
        <f t="shared" si="2"/>
        <v>-146133</v>
      </c>
      <c r="I48" s="41">
        <f t="shared" si="2"/>
        <v>-295610</v>
      </c>
      <c r="J48" s="41">
        <f t="shared" si="2"/>
        <v>-552274</v>
      </c>
      <c r="K48" s="41">
        <f t="shared" si="2"/>
        <v>-117868</v>
      </c>
      <c r="L48" s="41">
        <f t="shared" si="2"/>
        <v>-133504</v>
      </c>
      <c r="M48" s="41">
        <f t="shared" si="2"/>
        <v>-124363</v>
      </c>
      <c r="N48" s="41">
        <f t="shared" si="2"/>
        <v>-375735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-928009</v>
      </c>
      <c r="X48" s="41">
        <f t="shared" si="2"/>
        <v>-1363674</v>
      </c>
      <c r="Y48" s="41">
        <f t="shared" si="2"/>
        <v>435665</v>
      </c>
      <c r="Z48" s="42">
        <f>+IF(X48&lt;&gt;0,+(Y48/X48)*100,0)</f>
        <v>-31.947884905043288</v>
      </c>
      <c r="AA48" s="39">
        <f>+AA32-AA47</f>
        <v>-2727348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-2846717</v>
      </c>
      <c r="D51" s="48">
        <f t="shared" si="3"/>
        <v>0</v>
      </c>
      <c r="E51" s="49">
        <f t="shared" si="3"/>
        <v>-2727348</v>
      </c>
      <c r="F51" s="50">
        <f t="shared" si="3"/>
        <v>-2727348</v>
      </c>
      <c r="G51" s="50">
        <f t="shared" si="3"/>
        <v>-110531</v>
      </c>
      <c r="H51" s="50">
        <f t="shared" si="3"/>
        <v>-146133</v>
      </c>
      <c r="I51" s="50">
        <f t="shared" si="3"/>
        <v>-295610</v>
      </c>
      <c r="J51" s="50">
        <f t="shared" si="3"/>
        <v>-552274</v>
      </c>
      <c r="K51" s="50">
        <f t="shared" si="3"/>
        <v>-117868</v>
      </c>
      <c r="L51" s="50">
        <f t="shared" si="3"/>
        <v>-133504</v>
      </c>
      <c r="M51" s="50">
        <f t="shared" si="3"/>
        <v>-124363</v>
      </c>
      <c r="N51" s="50">
        <f t="shared" si="3"/>
        <v>-375735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-928009</v>
      </c>
      <c r="X51" s="50">
        <f t="shared" si="3"/>
        <v>-1363674</v>
      </c>
      <c r="Y51" s="50">
        <f t="shared" si="3"/>
        <v>435665</v>
      </c>
      <c r="Z51" s="51">
        <f>+IF(X51&lt;&gt;0,+(Y51/X51)*100,0)</f>
        <v>-31.947884905043288</v>
      </c>
      <c r="AA51" s="48">
        <f>SUM(AA48:AA50)</f>
        <v>-2727348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-2846717</v>
      </c>
      <c r="D53" s="54">
        <f>+D51-D52</f>
        <v>0</v>
      </c>
      <c r="E53" s="55">
        <f t="shared" si="4"/>
        <v>-2727348</v>
      </c>
      <c r="F53" s="56">
        <f t="shared" si="4"/>
        <v>-2727348</v>
      </c>
      <c r="G53" s="56">
        <f t="shared" si="4"/>
        <v>-110531</v>
      </c>
      <c r="H53" s="56">
        <f t="shared" si="4"/>
        <v>-146133</v>
      </c>
      <c r="I53" s="56">
        <f t="shared" si="4"/>
        <v>-295610</v>
      </c>
      <c r="J53" s="56">
        <f t="shared" si="4"/>
        <v>-552274</v>
      </c>
      <c r="K53" s="56">
        <f t="shared" si="4"/>
        <v>-117868</v>
      </c>
      <c r="L53" s="56">
        <f t="shared" si="4"/>
        <v>-133504</v>
      </c>
      <c r="M53" s="56">
        <f t="shared" si="4"/>
        <v>-124363</v>
      </c>
      <c r="N53" s="56">
        <f t="shared" si="4"/>
        <v>-375735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-928009</v>
      </c>
      <c r="X53" s="56">
        <f t="shared" si="4"/>
        <v>-1363674</v>
      </c>
      <c r="Y53" s="56">
        <f t="shared" si="4"/>
        <v>435665</v>
      </c>
      <c r="Z53" s="57">
        <f>+IF(X53&lt;&gt;0,+(Y53/X53)*100,0)</f>
        <v>-31.947884905043288</v>
      </c>
      <c r="AA53" s="54">
        <f>+AA51-AA52</f>
        <v>-2727348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-2846717</v>
      </c>
      <c r="D56" s="48">
        <f>SUM(D53:D55)</f>
        <v>0</v>
      </c>
      <c r="E56" s="49">
        <f t="shared" si="5"/>
        <v>-2727348</v>
      </c>
      <c r="F56" s="50">
        <f t="shared" si="5"/>
        <v>-2727348</v>
      </c>
      <c r="G56" s="50">
        <f t="shared" si="5"/>
        <v>-110531</v>
      </c>
      <c r="H56" s="50">
        <f t="shared" si="5"/>
        <v>-146133</v>
      </c>
      <c r="I56" s="50">
        <f t="shared" si="5"/>
        <v>-295610</v>
      </c>
      <c r="J56" s="50">
        <f t="shared" si="5"/>
        <v>-552274</v>
      </c>
      <c r="K56" s="50">
        <f t="shared" si="5"/>
        <v>-117868</v>
      </c>
      <c r="L56" s="50">
        <f t="shared" si="5"/>
        <v>-133504</v>
      </c>
      <c r="M56" s="50">
        <f t="shared" si="5"/>
        <v>-124363</v>
      </c>
      <c r="N56" s="50">
        <f t="shared" si="5"/>
        <v>-375735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-928009</v>
      </c>
      <c r="X56" s="50">
        <f t="shared" si="5"/>
        <v>-1363674</v>
      </c>
      <c r="Y56" s="50">
        <f t="shared" si="5"/>
        <v>435665</v>
      </c>
      <c r="Z56" s="51">
        <f>+IF(X56&lt;&gt;0,+(Y56/X56)*100,0)</f>
        <v>-31.947884905043288</v>
      </c>
      <c r="AA56" s="48">
        <f>SUM(AA53:AA55)</f>
        <v>-2727348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-2846717</v>
      </c>
      <c r="D59" s="65">
        <f>SUM(D56:D58)</f>
        <v>0</v>
      </c>
      <c r="E59" s="66">
        <f t="shared" si="6"/>
        <v>-2727348</v>
      </c>
      <c r="F59" s="67">
        <f t="shared" si="6"/>
        <v>-2727348</v>
      </c>
      <c r="G59" s="67">
        <f t="shared" si="6"/>
        <v>-110531</v>
      </c>
      <c r="H59" s="67">
        <f t="shared" si="6"/>
        <v>-146133</v>
      </c>
      <c r="I59" s="67">
        <f t="shared" si="6"/>
        <v>-295610</v>
      </c>
      <c r="J59" s="67">
        <f t="shared" si="6"/>
        <v>-552274</v>
      </c>
      <c r="K59" s="67">
        <f t="shared" si="6"/>
        <v>-117868</v>
      </c>
      <c r="L59" s="67">
        <f t="shared" si="6"/>
        <v>-133504</v>
      </c>
      <c r="M59" s="67">
        <f t="shared" si="6"/>
        <v>-124363</v>
      </c>
      <c r="N59" s="67">
        <f t="shared" si="6"/>
        <v>-375735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-928009</v>
      </c>
      <c r="X59" s="67">
        <f t="shared" si="6"/>
        <v>-1363674</v>
      </c>
      <c r="Y59" s="67">
        <f t="shared" si="6"/>
        <v>435665</v>
      </c>
      <c r="Z59" s="68">
        <f>+IF(X59&lt;&gt;0,+(Y59/X59)*100,0)</f>
        <v>-31.947884905043288</v>
      </c>
      <c r="AA59" s="65">
        <f>SUM(AA56:AA58)</f>
        <v>-2727348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33942737</v>
      </c>
      <c r="D9" s="20"/>
      <c r="E9" s="21">
        <v>41789446</v>
      </c>
      <c r="F9" s="22">
        <v>41789446</v>
      </c>
      <c r="G9" s="22">
        <v>2925420</v>
      </c>
      <c r="H9" s="22">
        <v>2943967</v>
      </c>
      <c r="I9" s="22">
        <v>2988469</v>
      </c>
      <c r="J9" s="22">
        <v>8857856</v>
      </c>
      <c r="K9" s="22">
        <v>2988680</v>
      </c>
      <c r="L9" s="22">
        <v>2959243</v>
      </c>
      <c r="M9" s="22">
        <v>5434108</v>
      </c>
      <c r="N9" s="22">
        <v>11382031</v>
      </c>
      <c r="O9" s="22"/>
      <c r="P9" s="22"/>
      <c r="Q9" s="22"/>
      <c r="R9" s="22"/>
      <c r="S9" s="22"/>
      <c r="T9" s="22"/>
      <c r="U9" s="22"/>
      <c r="V9" s="22"/>
      <c r="W9" s="22">
        <v>20239887</v>
      </c>
      <c r="X9" s="22">
        <v>17760504</v>
      </c>
      <c r="Y9" s="22">
        <v>2479383</v>
      </c>
      <c r="Z9" s="23">
        <v>13.960093700043647</v>
      </c>
      <c r="AA9" s="20">
        <v>41789446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>
        <v>-2529000</v>
      </c>
      <c r="N17" s="22">
        <v>-2529000</v>
      </c>
      <c r="O17" s="22"/>
      <c r="P17" s="22"/>
      <c r="Q17" s="22"/>
      <c r="R17" s="22"/>
      <c r="S17" s="22"/>
      <c r="T17" s="22"/>
      <c r="U17" s="22"/>
      <c r="V17" s="22"/>
      <c r="W17" s="22">
        <v>-2529000</v>
      </c>
      <c r="X17" s="22"/>
      <c r="Y17" s="22">
        <v>-2529000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72113</v>
      </c>
      <c r="D19" s="20"/>
      <c r="E19" s="21"/>
      <c r="F19" s="22"/>
      <c r="G19" s="22"/>
      <c r="H19" s="22">
        <v>62426</v>
      </c>
      <c r="I19" s="22"/>
      <c r="J19" s="22">
        <v>62426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62426</v>
      </c>
      <c r="X19" s="22"/>
      <c r="Y19" s="22">
        <v>62426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2050000</v>
      </c>
      <c r="D25" s="20"/>
      <c r="E25" s="21">
        <v>1454000</v>
      </c>
      <c r="F25" s="22">
        <v>1454000</v>
      </c>
      <c r="G25" s="22"/>
      <c r="H25" s="22">
        <v>996939</v>
      </c>
      <c r="I25" s="22">
        <v>457061</v>
      </c>
      <c r="J25" s="22">
        <v>1454000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1454000</v>
      </c>
      <c r="X25" s="22">
        <v>726996</v>
      </c>
      <c r="Y25" s="22">
        <v>727004</v>
      </c>
      <c r="Z25" s="23">
        <v>100.00110041870931</v>
      </c>
      <c r="AA25" s="20">
        <v>1454000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36064850</v>
      </c>
      <c r="D32" s="29">
        <f t="shared" ref="D32:Y32" si="0">SUM(D6:D31)</f>
        <v>0</v>
      </c>
      <c r="E32" s="30">
        <f t="shared" si="0"/>
        <v>43243446</v>
      </c>
      <c r="F32" s="31">
        <f t="shared" si="0"/>
        <v>43243446</v>
      </c>
      <c r="G32" s="31">
        <f t="shared" si="0"/>
        <v>2925420</v>
      </c>
      <c r="H32" s="31">
        <f t="shared" si="0"/>
        <v>4003332</v>
      </c>
      <c r="I32" s="31">
        <f t="shared" si="0"/>
        <v>3445530</v>
      </c>
      <c r="J32" s="31">
        <f t="shared" si="0"/>
        <v>10374282</v>
      </c>
      <c r="K32" s="31">
        <f t="shared" si="0"/>
        <v>2988680</v>
      </c>
      <c r="L32" s="31">
        <f t="shared" si="0"/>
        <v>2959243</v>
      </c>
      <c r="M32" s="31">
        <f t="shared" si="0"/>
        <v>2905108</v>
      </c>
      <c r="N32" s="31">
        <f t="shared" si="0"/>
        <v>8853031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19227313</v>
      </c>
      <c r="X32" s="31">
        <f t="shared" si="0"/>
        <v>18487500</v>
      </c>
      <c r="Y32" s="31">
        <f t="shared" si="0"/>
        <v>739813</v>
      </c>
      <c r="Z32" s="32">
        <f>+IF(X32&lt;&gt;0,+(Y32/X32)*100,0)</f>
        <v>4.0016930358350233</v>
      </c>
      <c r="AA32" s="29">
        <f>SUM(AA6:AA31)</f>
        <v>43243446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17408814</v>
      </c>
      <c r="D34" s="20"/>
      <c r="E34" s="21">
        <v>18610200</v>
      </c>
      <c r="F34" s="22">
        <v>18610200</v>
      </c>
      <c r="G34" s="22">
        <v>1088436</v>
      </c>
      <c r="H34" s="22">
        <v>1753823</v>
      </c>
      <c r="I34" s="22">
        <v>1491023</v>
      </c>
      <c r="J34" s="22">
        <v>4333282</v>
      </c>
      <c r="K34" s="22">
        <v>1502935</v>
      </c>
      <c r="L34" s="22">
        <v>1570604</v>
      </c>
      <c r="M34" s="22">
        <v>1443250</v>
      </c>
      <c r="N34" s="22">
        <v>4516789</v>
      </c>
      <c r="O34" s="22"/>
      <c r="P34" s="22"/>
      <c r="Q34" s="22"/>
      <c r="R34" s="22"/>
      <c r="S34" s="22"/>
      <c r="T34" s="22"/>
      <c r="U34" s="22"/>
      <c r="V34" s="22"/>
      <c r="W34" s="22">
        <v>8850071</v>
      </c>
      <c r="X34" s="22">
        <v>9305022</v>
      </c>
      <c r="Y34" s="22">
        <v>-454951</v>
      </c>
      <c r="Z34" s="23">
        <v>-4.8893060113130309</v>
      </c>
      <c r="AA34" s="20">
        <v>18610200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227649</v>
      </c>
      <c r="D37" s="20"/>
      <c r="E37" s="21">
        <v>1171000</v>
      </c>
      <c r="F37" s="22">
        <v>1171000</v>
      </c>
      <c r="G37" s="22">
        <v>10044</v>
      </c>
      <c r="H37" s="22">
        <v>-7072</v>
      </c>
      <c r="I37" s="22">
        <v>294917</v>
      </c>
      <c r="J37" s="22">
        <v>297889</v>
      </c>
      <c r="K37" s="22">
        <v>88</v>
      </c>
      <c r="L37" s="22"/>
      <c r="M37" s="22">
        <v>129</v>
      </c>
      <c r="N37" s="22">
        <v>217</v>
      </c>
      <c r="O37" s="22"/>
      <c r="P37" s="22"/>
      <c r="Q37" s="22"/>
      <c r="R37" s="22"/>
      <c r="S37" s="22"/>
      <c r="T37" s="22"/>
      <c r="U37" s="22"/>
      <c r="V37" s="22"/>
      <c r="W37" s="22">
        <v>298106</v>
      </c>
      <c r="X37" s="22">
        <v>497994</v>
      </c>
      <c r="Y37" s="22">
        <v>-199888</v>
      </c>
      <c r="Z37" s="23">
        <v>-40.138636208468377</v>
      </c>
      <c r="AA37" s="20">
        <v>1171000</v>
      </c>
    </row>
    <row r="38" spans="1:27" x14ac:dyDescent="0.25">
      <c r="A38" s="19" t="s">
        <v>64</v>
      </c>
      <c r="B38" s="15" t="s">
        <v>32</v>
      </c>
      <c r="C38" s="20">
        <v>5652672</v>
      </c>
      <c r="D38" s="20"/>
      <c r="E38" s="21">
        <v>27000000</v>
      </c>
      <c r="F38" s="22">
        <v>27000000</v>
      </c>
      <c r="G38" s="22"/>
      <c r="H38" s="22">
        <v>5652672</v>
      </c>
      <c r="I38" s="22">
        <v>6750000</v>
      </c>
      <c r="J38" s="22">
        <v>12402672</v>
      </c>
      <c r="K38" s="22"/>
      <c r="L38" s="22"/>
      <c r="M38" s="22">
        <v>6750000</v>
      </c>
      <c r="N38" s="22">
        <v>6750000</v>
      </c>
      <c r="O38" s="22"/>
      <c r="P38" s="22"/>
      <c r="Q38" s="22"/>
      <c r="R38" s="22"/>
      <c r="S38" s="22"/>
      <c r="T38" s="22"/>
      <c r="U38" s="22"/>
      <c r="V38" s="22"/>
      <c r="W38" s="22">
        <v>19152672</v>
      </c>
      <c r="X38" s="22">
        <v>13500000</v>
      </c>
      <c r="Y38" s="22">
        <v>5652672</v>
      </c>
      <c r="Z38" s="23">
        <v>41.871644444444442</v>
      </c>
      <c r="AA38" s="20">
        <v>27000000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36696033</v>
      </c>
      <c r="D43" s="20"/>
      <c r="E43" s="21"/>
      <c r="F43" s="22"/>
      <c r="G43" s="22"/>
      <c r="H43" s="22">
        <v>568338</v>
      </c>
      <c r="I43" s="22"/>
      <c r="J43" s="22">
        <v>568338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568338</v>
      </c>
      <c r="X43" s="22"/>
      <c r="Y43" s="22">
        <v>568338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1802037</v>
      </c>
      <c r="D44" s="20"/>
      <c r="E44" s="21">
        <v>1519400</v>
      </c>
      <c r="F44" s="22">
        <v>1519400</v>
      </c>
      <c r="G44" s="22">
        <v>180389</v>
      </c>
      <c r="H44" s="22">
        <v>283407</v>
      </c>
      <c r="I44" s="22">
        <v>81514</v>
      </c>
      <c r="J44" s="22">
        <v>545310</v>
      </c>
      <c r="K44" s="22">
        <v>66320</v>
      </c>
      <c r="L44" s="22">
        <v>96144</v>
      </c>
      <c r="M44" s="22">
        <v>113344</v>
      </c>
      <c r="N44" s="22">
        <v>275808</v>
      </c>
      <c r="O44" s="22"/>
      <c r="P44" s="22"/>
      <c r="Q44" s="22"/>
      <c r="R44" s="22"/>
      <c r="S44" s="22"/>
      <c r="T44" s="22"/>
      <c r="U44" s="22"/>
      <c r="V44" s="22"/>
      <c r="W44" s="22">
        <v>821118</v>
      </c>
      <c r="X44" s="22">
        <v>682758</v>
      </c>
      <c r="Y44" s="22">
        <v>138360</v>
      </c>
      <c r="Z44" s="23">
        <v>20.264866907454763</v>
      </c>
      <c r="AA44" s="20">
        <v>1519400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61787205</v>
      </c>
      <c r="D47" s="29">
        <f t="shared" ref="D47:Y47" si="1">SUM(D34:D46)</f>
        <v>0</v>
      </c>
      <c r="E47" s="30">
        <f t="shared" si="1"/>
        <v>48300600</v>
      </c>
      <c r="F47" s="31">
        <f t="shared" si="1"/>
        <v>48300600</v>
      </c>
      <c r="G47" s="31">
        <f t="shared" si="1"/>
        <v>1278869</v>
      </c>
      <c r="H47" s="31">
        <f t="shared" si="1"/>
        <v>8251168</v>
      </c>
      <c r="I47" s="31">
        <f t="shared" si="1"/>
        <v>8617454</v>
      </c>
      <c r="J47" s="31">
        <f t="shared" si="1"/>
        <v>18147491</v>
      </c>
      <c r="K47" s="31">
        <f t="shared" si="1"/>
        <v>1569343</v>
      </c>
      <c r="L47" s="31">
        <f t="shared" si="1"/>
        <v>1666748</v>
      </c>
      <c r="M47" s="31">
        <f t="shared" si="1"/>
        <v>8306723</v>
      </c>
      <c r="N47" s="31">
        <f t="shared" si="1"/>
        <v>11542814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29690305</v>
      </c>
      <c r="X47" s="31">
        <f t="shared" si="1"/>
        <v>23985774</v>
      </c>
      <c r="Y47" s="31">
        <f t="shared" si="1"/>
        <v>5704531</v>
      </c>
      <c r="Z47" s="32">
        <f>+IF(X47&lt;&gt;0,+(Y47/X47)*100,0)</f>
        <v>23.782976526002457</v>
      </c>
      <c r="AA47" s="29">
        <f>SUM(AA34:AA46)</f>
        <v>48300600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-25722355</v>
      </c>
      <c r="D48" s="39">
        <f t="shared" si="2"/>
        <v>0</v>
      </c>
      <c r="E48" s="40">
        <f t="shared" si="2"/>
        <v>-5057154</v>
      </c>
      <c r="F48" s="41">
        <f t="shared" si="2"/>
        <v>-5057154</v>
      </c>
      <c r="G48" s="41">
        <f t="shared" si="2"/>
        <v>1646551</v>
      </c>
      <c r="H48" s="41">
        <f t="shared" si="2"/>
        <v>-4247836</v>
      </c>
      <c r="I48" s="41">
        <f t="shared" si="2"/>
        <v>-5171924</v>
      </c>
      <c r="J48" s="41">
        <f t="shared" si="2"/>
        <v>-7773209</v>
      </c>
      <c r="K48" s="41">
        <f t="shared" si="2"/>
        <v>1419337</v>
      </c>
      <c r="L48" s="41">
        <f t="shared" si="2"/>
        <v>1292495</v>
      </c>
      <c r="M48" s="41">
        <f t="shared" si="2"/>
        <v>-5401615</v>
      </c>
      <c r="N48" s="41">
        <f t="shared" si="2"/>
        <v>-2689783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-10462992</v>
      </c>
      <c r="X48" s="41">
        <f t="shared" si="2"/>
        <v>-5498274</v>
      </c>
      <c r="Y48" s="41">
        <f t="shared" si="2"/>
        <v>-4964718</v>
      </c>
      <c r="Z48" s="42">
        <f>+IF(X48&lt;&gt;0,+(Y48/X48)*100,0)</f>
        <v>90.29593650662008</v>
      </c>
      <c r="AA48" s="39">
        <f>+AA32-AA47</f>
        <v>-5057154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-25722355</v>
      </c>
      <c r="D51" s="48">
        <f t="shared" si="3"/>
        <v>0</v>
      </c>
      <c r="E51" s="49">
        <f t="shared" si="3"/>
        <v>-5057154</v>
      </c>
      <c r="F51" s="50">
        <f t="shared" si="3"/>
        <v>-5057154</v>
      </c>
      <c r="G51" s="50">
        <f t="shared" si="3"/>
        <v>1646551</v>
      </c>
      <c r="H51" s="50">
        <f t="shared" si="3"/>
        <v>-4247836</v>
      </c>
      <c r="I51" s="50">
        <f t="shared" si="3"/>
        <v>-5171924</v>
      </c>
      <c r="J51" s="50">
        <f t="shared" si="3"/>
        <v>-7773209</v>
      </c>
      <c r="K51" s="50">
        <f t="shared" si="3"/>
        <v>1419337</v>
      </c>
      <c r="L51" s="50">
        <f t="shared" si="3"/>
        <v>1292495</v>
      </c>
      <c r="M51" s="50">
        <f t="shared" si="3"/>
        <v>-5401615</v>
      </c>
      <c r="N51" s="50">
        <f t="shared" si="3"/>
        <v>-2689783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-10462992</v>
      </c>
      <c r="X51" s="50">
        <f t="shared" si="3"/>
        <v>-5498274</v>
      </c>
      <c r="Y51" s="50">
        <f t="shared" si="3"/>
        <v>-4964718</v>
      </c>
      <c r="Z51" s="51">
        <f>+IF(X51&lt;&gt;0,+(Y51/X51)*100,0)</f>
        <v>90.29593650662008</v>
      </c>
      <c r="AA51" s="48">
        <f>SUM(AA48:AA50)</f>
        <v>-5057154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-25722355</v>
      </c>
      <c r="D53" s="54">
        <f>+D51-D52</f>
        <v>0</v>
      </c>
      <c r="E53" s="55">
        <f t="shared" si="4"/>
        <v>-5057154</v>
      </c>
      <c r="F53" s="56">
        <f t="shared" si="4"/>
        <v>-5057154</v>
      </c>
      <c r="G53" s="56">
        <f t="shared" si="4"/>
        <v>1646551</v>
      </c>
      <c r="H53" s="56">
        <f t="shared" si="4"/>
        <v>-4247836</v>
      </c>
      <c r="I53" s="56">
        <f t="shared" si="4"/>
        <v>-5171924</v>
      </c>
      <c r="J53" s="56">
        <f t="shared" si="4"/>
        <v>-7773209</v>
      </c>
      <c r="K53" s="56">
        <f t="shared" si="4"/>
        <v>1419337</v>
      </c>
      <c r="L53" s="56">
        <f t="shared" si="4"/>
        <v>1292495</v>
      </c>
      <c r="M53" s="56">
        <f t="shared" si="4"/>
        <v>-5401615</v>
      </c>
      <c r="N53" s="56">
        <f t="shared" si="4"/>
        <v>-2689783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-10462992</v>
      </c>
      <c r="X53" s="56">
        <f t="shared" si="4"/>
        <v>-5498274</v>
      </c>
      <c r="Y53" s="56">
        <f t="shared" si="4"/>
        <v>-4964718</v>
      </c>
      <c r="Z53" s="57">
        <f>+IF(X53&lt;&gt;0,+(Y53/X53)*100,0)</f>
        <v>90.29593650662008</v>
      </c>
      <c r="AA53" s="54">
        <f>+AA51-AA52</f>
        <v>-5057154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-25722355</v>
      </c>
      <c r="D56" s="48">
        <f>SUM(D53:D55)</f>
        <v>0</v>
      </c>
      <c r="E56" s="49">
        <f t="shared" si="5"/>
        <v>-5057154</v>
      </c>
      <c r="F56" s="50">
        <f t="shared" si="5"/>
        <v>-5057154</v>
      </c>
      <c r="G56" s="50">
        <f t="shared" si="5"/>
        <v>1646551</v>
      </c>
      <c r="H56" s="50">
        <f t="shared" si="5"/>
        <v>-4247836</v>
      </c>
      <c r="I56" s="50">
        <f t="shared" si="5"/>
        <v>-5171924</v>
      </c>
      <c r="J56" s="50">
        <f t="shared" si="5"/>
        <v>-7773209</v>
      </c>
      <c r="K56" s="50">
        <f t="shared" si="5"/>
        <v>1419337</v>
      </c>
      <c r="L56" s="50">
        <f t="shared" si="5"/>
        <v>1292495</v>
      </c>
      <c r="M56" s="50">
        <f t="shared" si="5"/>
        <v>-5401615</v>
      </c>
      <c r="N56" s="50">
        <f t="shared" si="5"/>
        <v>-2689783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-10462992</v>
      </c>
      <c r="X56" s="50">
        <f t="shared" si="5"/>
        <v>-5498274</v>
      </c>
      <c r="Y56" s="50">
        <f t="shared" si="5"/>
        <v>-4964718</v>
      </c>
      <c r="Z56" s="51">
        <f>+IF(X56&lt;&gt;0,+(Y56/X56)*100,0)</f>
        <v>90.29593650662008</v>
      </c>
      <c r="AA56" s="48">
        <f>SUM(AA53:AA55)</f>
        <v>-5057154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-25722355</v>
      </c>
      <c r="D59" s="65">
        <f>SUM(D56:D58)</f>
        <v>0</v>
      </c>
      <c r="E59" s="66">
        <f t="shared" si="6"/>
        <v>-5057154</v>
      </c>
      <c r="F59" s="67">
        <f t="shared" si="6"/>
        <v>-5057154</v>
      </c>
      <c r="G59" s="67">
        <f t="shared" si="6"/>
        <v>1646551</v>
      </c>
      <c r="H59" s="67">
        <f t="shared" si="6"/>
        <v>-4247836</v>
      </c>
      <c r="I59" s="67">
        <f t="shared" si="6"/>
        <v>-5171924</v>
      </c>
      <c r="J59" s="67">
        <f t="shared" si="6"/>
        <v>-7773209</v>
      </c>
      <c r="K59" s="67">
        <f t="shared" si="6"/>
        <v>1419337</v>
      </c>
      <c r="L59" s="67">
        <f t="shared" si="6"/>
        <v>1292495</v>
      </c>
      <c r="M59" s="67">
        <f t="shared" si="6"/>
        <v>-5401615</v>
      </c>
      <c r="N59" s="67">
        <f t="shared" si="6"/>
        <v>-2689783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-10462992</v>
      </c>
      <c r="X59" s="67">
        <f t="shared" si="6"/>
        <v>-5498274</v>
      </c>
      <c r="Y59" s="67">
        <f t="shared" si="6"/>
        <v>-4964718</v>
      </c>
      <c r="Z59" s="68">
        <f>+IF(X59&lt;&gt;0,+(Y59/X59)*100,0)</f>
        <v>90.29593650662008</v>
      </c>
      <c r="AA59" s="65">
        <f>SUM(AA56:AA58)</f>
        <v>-5057154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1455149</v>
      </c>
      <c r="D9" s="20"/>
      <c r="E9" s="21">
        <v>1778557</v>
      </c>
      <c r="F9" s="22">
        <v>1778557</v>
      </c>
      <c r="G9" s="22">
        <v>127019</v>
      </c>
      <c r="H9" s="22">
        <v>126355</v>
      </c>
      <c r="I9" s="22">
        <v>126687</v>
      </c>
      <c r="J9" s="22">
        <v>380061</v>
      </c>
      <c r="K9" s="22">
        <v>126687</v>
      </c>
      <c r="L9" s="22">
        <v>126606</v>
      </c>
      <c r="M9" s="22">
        <v>126606</v>
      </c>
      <c r="N9" s="22">
        <v>379899</v>
      </c>
      <c r="O9" s="22"/>
      <c r="P9" s="22"/>
      <c r="Q9" s="22"/>
      <c r="R9" s="22"/>
      <c r="S9" s="22"/>
      <c r="T9" s="22"/>
      <c r="U9" s="22"/>
      <c r="V9" s="22"/>
      <c r="W9" s="22">
        <v>759960</v>
      </c>
      <c r="X9" s="22">
        <v>889278</v>
      </c>
      <c r="Y9" s="22">
        <v>-129318</v>
      </c>
      <c r="Z9" s="23">
        <v>-14.541909279213025</v>
      </c>
      <c r="AA9" s="20">
        <v>1778557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1914000</v>
      </c>
      <c r="F25" s="22">
        <v>1914000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957000</v>
      </c>
      <c r="Y25" s="22">
        <v>-957000</v>
      </c>
      <c r="Z25" s="23">
        <v>-100</v>
      </c>
      <c r="AA25" s="20">
        <v>1914000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1455149</v>
      </c>
      <c r="D32" s="29">
        <f t="shared" ref="D32:Y32" si="0">SUM(D6:D31)</f>
        <v>0</v>
      </c>
      <c r="E32" s="30">
        <f t="shared" si="0"/>
        <v>3692557</v>
      </c>
      <c r="F32" s="31">
        <f t="shared" si="0"/>
        <v>3692557</v>
      </c>
      <c r="G32" s="31">
        <f t="shared" si="0"/>
        <v>127019</v>
      </c>
      <c r="H32" s="31">
        <f t="shared" si="0"/>
        <v>126355</v>
      </c>
      <c r="I32" s="31">
        <f t="shared" si="0"/>
        <v>126687</v>
      </c>
      <c r="J32" s="31">
        <f t="shared" si="0"/>
        <v>380061</v>
      </c>
      <c r="K32" s="31">
        <f t="shared" si="0"/>
        <v>126687</v>
      </c>
      <c r="L32" s="31">
        <f t="shared" si="0"/>
        <v>126606</v>
      </c>
      <c r="M32" s="31">
        <f t="shared" si="0"/>
        <v>126606</v>
      </c>
      <c r="N32" s="31">
        <f t="shared" si="0"/>
        <v>379899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759960</v>
      </c>
      <c r="X32" s="31">
        <f t="shared" si="0"/>
        <v>1846278</v>
      </c>
      <c r="Y32" s="31">
        <f t="shared" si="0"/>
        <v>-1086318</v>
      </c>
      <c r="Z32" s="32">
        <f>+IF(X32&lt;&gt;0,+(Y32/X32)*100,0)</f>
        <v>-58.838268126468499</v>
      </c>
      <c r="AA32" s="29">
        <f>SUM(AA6:AA31)</f>
        <v>3692557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13578543</v>
      </c>
      <c r="F34" s="22">
        <v>13578543</v>
      </c>
      <c r="G34" s="22">
        <v>1939123</v>
      </c>
      <c r="H34" s="22"/>
      <c r="I34" s="22"/>
      <c r="J34" s="22">
        <v>1939123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1939123</v>
      </c>
      <c r="X34" s="22">
        <v>6789264</v>
      </c>
      <c r="Y34" s="22">
        <v>-4850141</v>
      </c>
      <c r="Z34" s="23">
        <v>-71.43839155466631</v>
      </c>
      <c r="AA34" s="20">
        <v>13578543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1145421</v>
      </c>
      <c r="D41" s="20"/>
      <c r="E41" s="21">
        <v>1478261</v>
      </c>
      <c r="F41" s="22">
        <v>1478261</v>
      </c>
      <c r="G41" s="22">
        <v>-1357</v>
      </c>
      <c r="H41" s="22">
        <v>32267</v>
      </c>
      <c r="I41" s="22">
        <v>325248</v>
      </c>
      <c r="J41" s="22">
        <v>356158</v>
      </c>
      <c r="K41" s="22">
        <v>47197</v>
      </c>
      <c r="L41" s="22">
        <v>97996</v>
      </c>
      <c r="M41" s="22"/>
      <c r="N41" s="22">
        <v>145193</v>
      </c>
      <c r="O41" s="22"/>
      <c r="P41" s="22"/>
      <c r="Q41" s="22"/>
      <c r="R41" s="22"/>
      <c r="S41" s="22"/>
      <c r="T41" s="22"/>
      <c r="U41" s="22"/>
      <c r="V41" s="22"/>
      <c r="W41" s="22">
        <v>501351</v>
      </c>
      <c r="X41" s="22">
        <v>739134</v>
      </c>
      <c r="Y41" s="22">
        <v>-237783</v>
      </c>
      <c r="Z41" s="23">
        <v>-32.170486001185175</v>
      </c>
      <c r="AA41" s="20">
        <v>1478261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8259417</v>
      </c>
      <c r="D44" s="20"/>
      <c r="E44" s="21">
        <v>2186087</v>
      </c>
      <c r="F44" s="22">
        <v>2186087</v>
      </c>
      <c r="G44" s="22">
        <v>655509</v>
      </c>
      <c r="H44" s="22">
        <v>913590</v>
      </c>
      <c r="I44" s="22">
        <v>1230223</v>
      </c>
      <c r="J44" s="22">
        <v>2799322</v>
      </c>
      <c r="K44" s="22">
        <v>1169036</v>
      </c>
      <c r="L44" s="22">
        <v>921704</v>
      </c>
      <c r="M44" s="22">
        <v>768496</v>
      </c>
      <c r="N44" s="22">
        <v>2859236</v>
      </c>
      <c r="O44" s="22"/>
      <c r="P44" s="22"/>
      <c r="Q44" s="22"/>
      <c r="R44" s="22"/>
      <c r="S44" s="22"/>
      <c r="T44" s="22"/>
      <c r="U44" s="22"/>
      <c r="V44" s="22"/>
      <c r="W44" s="22">
        <v>5658558</v>
      </c>
      <c r="X44" s="22">
        <v>1093044</v>
      </c>
      <c r="Y44" s="22">
        <v>4565514</v>
      </c>
      <c r="Z44" s="23">
        <v>417.68803451645124</v>
      </c>
      <c r="AA44" s="20">
        <v>2186087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9404838</v>
      </c>
      <c r="D47" s="29">
        <f t="shared" ref="D47:Y47" si="1">SUM(D34:D46)</f>
        <v>0</v>
      </c>
      <c r="E47" s="30">
        <f t="shared" si="1"/>
        <v>17242891</v>
      </c>
      <c r="F47" s="31">
        <f t="shared" si="1"/>
        <v>17242891</v>
      </c>
      <c r="G47" s="31">
        <f t="shared" si="1"/>
        <v>2593275</v>
      </c>
      <c r="H47" s="31">
        <f t="shared" si="1"/>
        <v>945857</v>
      </c>
      <c r="I47" s="31">
        <f t="shared" si="1"/>
        <v>1555471</v>
      </c>
      <c r="J47" s="31">
        <f t="shared" si="1"/>
        <v>5094603</v>
      </c>
      <c r="K47" s="31">
        <f t="shared" si="1"/>
        <v>1216233</v>
      </c>
      <c r="L47" s="31">
        <f t="shared" si="1"/>
        <v>1019700</v>
      </c>
      <c r="M47" s="31">
        <f t="shared" si="1"/>
        <v>768496</v>
      </c>
      <c r="N47" s="31">
        <f t="shared" si="1"/>
        <v>3004429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8099032</v>
      </c>
      <c r="X47" s="31">
        <f t="shared" si="1"/>
        <v>8621442</v>
      </c>
      <c r="Y47" s="31">
        <f t="shared" si="1"/>
        <v>-522410</v>
      </c>
      <c r="Z47" s="32">
        <f>+IF(X47&lt;&gt;0,+(Y47/X47)*100,0)</f>
        <v>-6.0594271816710013</v>
      </c>
      <c r="AA47" s="29">
        <f>SUM(AA34:AA46)</f>
        <v>17242891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-7949689</v>
      </c>
      <c r="D48" s="39">
        <f t="shared" si="2"/>
        <v>0</v>
      </c>
      <c r="E48" s="40">
        <f t="shared" si="2"/>
        <v>-13550334</v>
      </c>
      <c r="F48" s="41">
        <f t="shared" si="2"/>
        <v>-13550334</v>
      </c>
      <c r="G48" s="41">
        <f t="shared" si="2"/>
        <v>-2466256</v>
      </c>
      <c r="H48" s="41">
        <f t="shared" si="2"/>
        <v>-819502</v>
      </c>
      <c r="I48" s="41">
        <f t="shared" si="2"/>
        <v>-1428784</v>
      </c>
      <c r="J48" s="41">
        <f t="shared" si="2"/>
        <v>-4714542</v>
      </c>
      <c r="K48" s="41">
        <f t="shared" si="2"/>
        <v>-1089546</v>
      </c>
      <c r="L48" s="41">
        <f t="shared" si="2"/>
        <v>-893094</v>
      </c>
      <c r="M48" s="41">
        <f t="shared" si="2"/>
        <v>-641890</v>
      </c>
      <c r="N48" s="41">
        <f t="shared" si="2"/>
        <v>-2624530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-7339072</v>
      </c>
      <c r="X48" s="41">
        <f t="shared" si="2"/>
        <v>-6775164</v>
      </c>
      <c r="Y48" s="41">
        <f t="shared" si="2"/>
        <v>-563908</v>
      </c>
      <c r="Z48" s="42">
        <f>+IF(X48&lt;&gt;0,+(Y48/X48)*100,0)</f>
        <v>8.3231638378052537</v>
      </c>
      <c r="AA48" s="39">
        <f>+AA32-AA47</f>
        <v>-13550334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-7949689</v>
      </c>
      <c r="D51" s="48">
        <f t="shared" si="3"/>
        <v>0</v>
      </c>
      <c r="E51" s="49">
        <f t="shared" si="3"/>
        <v>-13550334</v>
      </c>
      <c r="F51" s="50">
        <f t="shared" si="3"/>
        <v>-13550334</v>
      </c>
      <c r="G51" s="50">
        <f t="shared" si="3"/>
        <v>-2466256</v>
      </c>
      <c r="H51" s="50">
        <f t="shared" si="3"/>
        <v>-819502</v>
      </c>
      <c r="I51" s="50">
        <f t="shared" si="3"/>
        <v>-1428784</v>
      </c>
      <c r="J51" s="50">
        <f t="shared" si="3"/>
        <v>-4714542</v>
      </c>
      <c r="K51" s="50">
        <f t="shared" si="3"/>
        <v>-1089546</v>
      </c>
      <c r="L51" s="50">
        <f t="shared" si="3"/>
        <v>-893094</v>
      </c>
      <c r="M51" s="50">
        <f t="shared" si="3"/>
        <v>-641890</v>
      </c>
      <c r="N51" s="50">
        <f t="shared" si="3"/>
        <v>-2624530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-7339072</v>
      </c>
      <c r="X51" s="50">
        <f t="shared" si="3"/>
        <v>-6775164</v>
      </c>
      <c r="Y51" s="50">
        <f t="shared" si="3"/>
        <v>-563908</v>
      </c>
      <c r="Z51" s="51">
        <f>+IF(X51&lt;&gt;0,+(Y51/X51)*100,0)</f>
        <v>8.3231638378052537</v>
      </c>
      <c r="AA51" s="48">
        <f>SUM(AA48:AA50)</f>
        <v>-13550334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-7949689</v>
      </c>
      <c r="D53" s="54">
        <f>+D51-D52</f>
        <v>0</v>
      </c>
      <c r="E53" s="55">
        <f t="shared" si="4"/>
        <v>-13550334</v>
      </c>
      <c r="F53" s="56">
        <f t="shared" si="4"/>
        <v>-13550334</v>
      </c>
      <c r="G53" s="56">
        <f t="shared" si="4"/>
        <v>-2466256</v>
      </c>
      <c r="H53" s="56">
        <f t="shared" si="4"/>
        <v>-819502</v>
      </c>
      <c r="I53" s="56">
        <f t="shared" si="4"/>
        <v>-1428784</v>
      </c>
      <c r="J53" s="56">
        <f t="shared" si="4"/>
        <v>-4714542</v>
      </c>
      <c r="K53" s="56">
        <f t="shared" si="4"/>
        <v>-1089546</v>
      </c>
      <c r="L53" s="56">
        <f t="shared" si="4"/>
        <v>-893094</v>
      </c>
      <c r="M53" s="56">
        <f t="shared" si="4"/>
        <v>-641890</v>
      </c>
      <c r="N53" s="56">
        <f t="shared" si="4"/>
        <v>-2624530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-7339072</v>
      </c>
      <c r="X53" s="56">
        <f t="shared" si="4"/>
        <v>-6775164</v>
      </c>
      <c r="Y53" s="56">
        <f t="shared" si="4"/>
        <v>-563908</v>
      </c>
      <c r="Z53" s="57">
        <f>+IF(X53&lt;&gt;0,+(Y53/X53)*100,0)</f>
        <v>8.3231638378052537</v>
      </c>
      <c r="AA53" s="54">
        <f>+AA51-AA52</f>
        <v>-13550334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-7949689</v>
      </c>
      <c r="D56" s="48">
        <f>SUM(D53:D55)</f>
        <v>0</v>
      </c>
      <c r="E56" s="49">
        <f t="shared" si="5"/>
        <v>-13550334</v>
      </c>
      <c r="F56" s="50">
        <f t="shared" si="5"/>
        <v>-13550334</v>
      </c>
      <c r="G56" s="50">
        <f t="shared" si="5"/>
        <v>-2466256</v>
      </c>
      <c r="H56" s="50">
        <f t="shared" si="5"/>
        <v>-819502</v>
      </c>
      <c r="I56" s="50">
        <f t="shared" si="5"/>
        <v>-1428784</v>
      </c>
      <c r="J56" s="50">
        <f t="shared" si="5"/>
        <v>-4714542</v>
      </c>
      <c r="K56" s="50">
        <f t="shared" si="5"/>
        <v>-1089546</v>
      </c>
      <c r="L56" s="50">
        <f t="shared" si="5"/>
        <v>-893094</v>
      </c>
      <c r="M56" s="50">
        <f t="shared" si="5"/>
        <v>-641890</v>
      </c>
      <c r="N56" s="50">
        <f t="shared" si="5"/>
        <v>-2624530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-7339072</v>
      </c>
      <c r="X56" s="50">
        <f t="shared" si="5"/>
        <v>-6775164</v>
      </c>
      <c r="Y56" s="50">
        <f t="shared" si="5"/>
        <v>-563908</v>
      </c>
      <c r="Z56" s="51">
        <f>+IF(X56&lt;&gt;0,+(Y56/X56)*100,0)</f>
        <v>8.3231638378052537</v>
      </c>
      <c r="AA56" s="48">
        <f>SUM(AA53:AA55)</f>
        <v>-13550334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-7949689</v>
      </c>
      <c r="D59" s="65">
        <f>SUM(D56:D58)</f>
        <v>0</v>
      </c>
      <c r="E59" s="66">
        <f t="shared" si="6"/>
        <v>-13550334</v>
      </c>
      <c r="F59" s="67">
        <f t="shared" si="6"/>
        <v>-13550334</v>
      </c>
      <c r="G59" s="67">
        <f t="shared" si="6"/>
        <v>-2466256</v>
      </c>
      <c r="H59" s="67">
        <f t="shared" si="6"/>
        <v>-819502</v>
      </c>
      <c r="I59" s="67">
        <f t="shared" si="6"/>
        <v>-1428784</v>
      </c>
      <c r="J59" s="67">
        <f t="shared" si="6"/>
        <v>-4714542</v>
      </c>
      <c r="K59" s="67">
        <f t="shared" si="6"/>
        <v>-1089546</v>
      </c>
      <c r="L59" s="67">
        <f t="shared" si="6"/>
        <v>-893094</v>
      </c>
      <c r="M59" s="67">
        <f t="shared" si="6"/>
        <v>-641890</v>
      </c>
      <c r="N59" s="67">
        <f t="shared" si="6"/>
        <v>-2624530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-7339072</v>
      </c>
      <c r="X59" s="67">
        <f t="shared" si="6"/>
        <v>-6775164</v>
      </c>
      <c r="Y59" s="67">
        <f t="shared" si="6"/>
        <v>-563908</v>
      </c>
      <c r="Z59" s="68">
        <f>+IF(X59&lt;&gt;0,+(Y59/X59)*100,0)</f>
        <v>8.3231638378052537</v>
      </c>
      <c r="AA59" s="65">
        <f>SUM(AA56:AA58)</f>
        <v>-13550334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10368682</v>
      </c>
      <c r="D9" s="20"/>
      <c r="E9" s="21">
        <v>5000000</v>
      </c>
      <c r="F9" s="22">
        <v>5000000</v>
      </c>
      <c r="G9" s="22">
        <v>888138</v>
      </c>
      <c r="H9" s="22">
        <v>890439</v>
      </c>
      <c r="I9" s="22">
        <v>890032</v>
      </c>
      <c r="J9" s="22">
        <v>2668609</v>
      </c>
      <c r="K9" s="22">
        <v>890032</v>
      </c>
      <c r="L9" s="22">
        <v>890032</v>
      </c>
      <c r="M9" s="22">
        <v>890032</v>
      </c>
      <c r="N9" s="22">
        <v>2670096</v>
      </c>
      <c r="O9" s="22"/>
      <c r="P9" s="22"/>
      <c r="Q9" s="22"/>
      <c r="R9" s="22"/>
      <c r="S9" s="22"/>
      <c r="T9" s="22"/>
      <c r="U9" s="22"/>
      <c r="V9" s="22"/>
      <c r="W9" s="22">
        <v>5338705</v>
      </c>
      <c r="X9" s="22">
        <v>2500002</v>
      </c>
      <c r="Y9" s="22">
        <v>2838703</v>
      </c>
      <c r="Z9" s="23">
        <v>113.54802916157666</v>
      </c>
      <c r="AA9" s="20">
        <v>5000000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5384195</v>
      </c>
      <c r="D13" s="20"/>
      <c r="E13" s="21">
        <v>1000000</v>
      </c>
      <c r="F13" s="22">
        <v>1000000</v>
      </c>
      <c r="G13" s="22">
        <v>485622</v>
      </c>
      <c r="H13" s="22">
        <v>491391</v>
      </c>
      <c r="I13" s="22">
        <v>490476</v>
      </c>
      <c r="J13" s="22">
        <v>1467489</v>
      </c>
      <c r="K13" s="22">
        <v>494094</v>
      </c>
      <c r="L13" s="22">
        <v>492439</v>
      </c>
      <c r="M13" s="22">
        <v>502085</v>
      </c>
      <c r="N13" s="22">
        <v>1488618</v>
      </c>
      <c r="O13" s="22"/>
      <c r="P13" s="22"/>
      <c r="Q13" s="22"/>
      <c r="R13" s="22"/>
      <c r="S13" s="22"/>
      <c r="T13" s="22"/>
      <c r="U13" s="22"/>
      <c r="V13" s="22"/>
      <c r="W13" s="22">
        <v>2956107</v>
      </c>
      <c r="X13" s="22">
        <v>499998</v>
      </c>
      <c r="Y13" s="22">
        <v>2456109</v>
      </c>
      <c r="Z13" s="23">
        <v>491.22376489505956</v>
      </c>
      <c r="AA13" s="20">
        <v>1000000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15752877</v>
      </c>
      <c r="D32" s="29">
        <f t="shared" ref="D32:Y32" si="0">SUM(D6:D31)</f>
        <v>0</v>
      </c>
      <c r="E32" s="30">
        <f t="shared" si="0"/>
        <v>6000000</v>
      </c>
      <c r="F32" s="31">
        <f t="shared" si="0"/>
        <v>6000000</v>
      </c>
      <c r="G32" s="31">
        <f t="shared" si="0"/>
        <v>1373760</v>
      </c>
      <c r="H32" s="31">
        <f t="shared" si="0"/>
        <v>1381830</v>
      </c>
      <c r="I32" s="31">
        <f t="shared" si="0"/>
        <v>1380508</v>
      </c>
      <c r="J32" s="31">
        <f t="shared" si="0"/>
        <v>4136098</v>
      </c>
      <c r="K32" s="31">
        <f t="shared" si="0"/>
        <v>1384126</v>
      </c>
      <c r="L32" s="31">
        <f t="shared" si="0"/>
        <v>1382471</v>
      </c>
      <c r="M32" s="31">
        <f t="shared" si="0"/>
        <v>1392117</v>
      </c>
      <c r="N32" s="31">
        <f t="shared" si="0"/>
        <v>4158714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8294812</v>
      </c>
      <c r="X32" s="31">
        <f t="shared" si="0"/>
        <v>3000000</v>
      </c>
      <c r="Y32" s="31">
        <f t="shared" si="0"/>
        <v>5294812</v>
      </c>
      <c r="Z32" s="32">
        <f>+IF(X32&lt;&gt;0,+(Y32/X32)*100,0)</f>
        <v>176.49373333333332</v>
      </c>
      <c r="AA32" s="29">
        <f>SUM(AA6:AA31)</f>
        <v>6000000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13316372</v>
      </c>
      <c r="D34" s="20"/>
      <c r="E34" s="21">
        <v>3624055</v>
      </c>
      <c r="F34" s="22">
        <v>3624055</v>
      </c>
      <c r="G34" s="22">
        <v>535485</v>
      </c>
      <c r="H34" s="22">
        <v>512470</v>
      </c>
      <c r="I34" s="22">
        <v>612918</v>
      </c>
      <c r="J34" s="22">
        <v>1660873</v>
      </c>
      <c r="K34" s="22">
        <v>559320</v>
      </c>
      <c r="L34" s="22">
        <v>528095</v>
      </c>
      <c r="M34" s="22">
        <v>596535</v>
      </c>
      <c r="N34" s="22">
        <v>1683950</v>
      </c>
      <c r="O34" s="22"/>
      <c r="P34" s="22"/>
      <c r="Q34" s="22"/>
      <c r="R34" s="22"/>
      <c r="S34" s="22"/>
      <c r="T34" s="22"/>
      <c r="U34" s="22"/>
      <c r="V34" s="22"/>
      <c r="W34" s="22">
        <v>3344823</v>
      </c>
      <c r="X34" s="22">
        <v>1812055</v>
      </c>
      <c r="Y34" s="22">
        <v>1532768</v>
      </c>
      <c r="Z34" s="23">
        <v>84.587277979973024</v>
      </c>
      <c r="AA34" s="20">
        <v>3624055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195601</v>
      </c>
      <c r="D37" s="20"/>
      <c r="E37" s="21">
        <v>990000</v>
      </c>
      <c r="F37" s="22">
        <v>990000</v>
      </c>
      <c r="G37" s="22"/>
      <c r="H37" s="22">
        <v>102500</v>
      </c>
      <c r="I37" s="22"/>
      <c r="J37" s="22">
        <v>102500</v>
      </c>
      <c r="K37" s="22"/>
      <c r="L37" s="22">
        <v>16500</v>
      </c>
      <c r="M37" s="22">
        <v>25500</v>
      </c>
      <c r="N37" s="22">
        <v>42000</v>
      </c>
      <c r="O37" s="22"/>
      <c r="P37" s="22"/>
      <c r="Q37" s="22"/>
      <c r="R37" s="22"/>
      <c r="S37" s="22"/>
      <c r="T37" s="22"/>
      <c r="U37" s="22"/>
      <c r="V37" s="22"/>
      <c r="W37" s="22">
        <v>144500</v>
      </c>
      <c r="X37" s="22">
        <v>495002</v>
      </c>
      <c r="Y37" s="22">
        <v>-350502</v>
      </c>
      <c r="Z37" s="23">
        <v>-70.80819875475251</v>
      </c>
      <c r="AA37" s="20">
        <v>990000</v>
      </c>
    </row>
    <row r="38" spans="1:27" x14ac:dyDescent="0.25">
      <c r="A38" s="19" t="s">
        <v>64</v>
      </c>
      <c r="B38" s="15" t="s">
        <v>32</v>
      </c>
      <c r="C38" s="20">
        <v>73243</v>
      </c>
      <c r="D38" s="20"/>
      <c r="E38" s="21">
        <v>1000000</v>
      </c>
      <c r="F38" s="22">
        <v>1000000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499998</v>
      </c>
      <c r="Y38" s="22">
        <v>-499998</v>
      </c>
      <c r="Z38" s="23">
        <v>-100</v>
      </c>
      <c r="AA38" s="20">
        <v>1000000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170744</v>
      </c>
      <c r="D41" s="20"/>
      <c r="E41" s="21">
        <v>30000</v>
      </c>
      <c r="F41" s="22">
        <v>30000</v>
      </c>
      <c r="G41" s="22">
        <v>4800</v>
      </c>
      <c r="H41" s="22">
        <v>4800</v>
      </c>
      <c r="I41" s="22">
        <v>3000</v>
      </c>
      <c r="J41" s="22">
        <v>12600</v>
      </c>
      <c r="K41" s="22">
        <v>3000</v>
      </c>
      <c r="L41" s="22">
        <v>576233</v>
      </c>
      <c r="M41" s="22"/>
      <c r="N41" s="22">
        <v>579233</v>
      </c>
      <c r="O41" s="22"/>
      <c r="P41" s="22"/>
      <c r="Q41" s="22"/>
      <c r="R41" s="22"/>
      <c r="S41" s="22"/>
      <c r="T41" s="22"/>
      <c r="U41" s="22"/>
      <c r="V41" s="22"/>
      <c r="W41" s="22">
        <v>591833</v>
      </c>
      <c r="X41" s="22">
        <v>14994</v>
      </c>
      <c r="Y41" s="22">
        <v>576839</v>
      </c>
      <c r="Z41" s="23">
        <v>3847.1321862078162</v>
      </c>
      <c r="AA41" s="20">
        <v>30000</v>
      </c>
    </row>
    <row r="42" spans="1:27" x14ac:dyDescent="0.25">
      <c r="A42" s="19" t="s">
        <v>67</v>
      </c>
      <c r="B42" s="15" t="s">
        <v>32</v>
      </c>
      <c r="C42" s="20">
        <v>25513</v>
      </c>
      <c r="D42" s="20"/>
      <c r="E42" s="21">
        <v>80000</v>
      </c>
      <c r="F42" s="22">
        <v>80000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40002</v>
      </c>
      <c r="Y42" s="22">
        <v>-40002</v>
      </c>
      <c r="Z42" s="23">
        <v>-100</v>
      </c>
      <c r="AA42" s="20">
        <v>80000</v>
      </c>
    </row>
    <row r="43" spans="1:27" x14ac:dyDescent="0.25">
      <c r="A43" s="19" t="s">
        <v>68</v>
      </c>
      <c r="B43" s="15" t="s">
        <v>32</v>
      </c>
      <c r="C43" s="20">
        <v>95284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1902078</v>
      </c>
      <c r="D44" s="20"/>
      <c r="E44" s="21">
        <v>780000</v>
      </c>
      <c r="F44" s="22">
        <v>780000</v>
      </c>
      <c r="G44" s="22">
        <v>4368</v>
      </c>
      <c r="H44" s="22">
        <v>305524</v>
      </c>
      <c r="I44" s="22">
        <v>26202</v>
      </c>
      <c r="J44" s="22">
        <v>336094</v>
      </c>
      <c r="K44" s="22">
        <v>26566</v>
      </c>
      <c r="L44" s="22">
        <v>15699</v>
      </c>
      <c r="M44" s="22">
        <v>4864</v>
      </c>
      <c r="N44" s="22">
        <v>47129</v>
      </c>
      <c r="O44" s="22"/>
      <c r="P44" s="22"/>
      <c r="Q44" s="22"/>
      <c r="R44" s="22"/>
      <c r="S44" s="22"/>
      <c r="T44" s="22"/>
      <c r="U44" s="22"/>
      <c r="V44" s="22"/>
      <c r="W44" s="22">
        <v>383223</v>
      </c>
      <c r="X44" s="22">
        <v>390000</v>
      </c>
      <c r="Y44" s="22">
        <v>-6777</v>
      </c>
      <c r="Z44" s="23">
        <v>-1.7376923076923079</v>
      </c>
      <c r="AA44" s="20">
        <v>780000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15778835</v>
      </c>
      <c r="D47" s="29">
        <f t="shared" ref="D47:Y47" si="1">SUM(D34:D46)</f>
        <v>0</v>
      </c>
      <c r="E47" s="30">
        <f t="shared" si="1"/>
        <v>6504055</v>
      </c>
      <c r="F47" s="31">
        <f t="shared" si="1"/>
        <v>6504055</v>
      </c>
      <c r="G47" s="31">
        <f t="shared" si="1"/>
        <v>544653</v>
      </c>
      <c r="H47" s="31">
        <f t="shared" si="1"/>
        <v>925294</v>
      </c>
      <c r="I47" s="31">
        <f t="shared" si="1"/>
        <v>642120</v>
      </c>
      <c r="J47" s="31">
        <f t="shared" si="1"/>
        <v>2112067</v>
      </c>
      <c r="K47" s="31">
        <f t="shared" si="1"/>
        <v>588886</v>
      </c>
      <c r="L47" s="31">
        <f t="shared" si="1"/>
        <v>1136527</v>
      </c>
      <c r="M47" s="31">
        <f t="shared" si="1"/>
        <v>626899</v>
      </c>
      <c r="N47" s="31">
        <f t="shared" si="1"/>
        <v>2352312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4464379</v>
      </c>
      <c r="X47" s="31">
        <f t="shared" si="1"/>
        <v>3252051</v>
      </c>
      <c r="Y47" s="31">
        <f t="shared" si="1"/>
        <v>1212328</v>
      </c>
      <c r="Z47" s="32">
        <f>+IF(X47&lt;&gt;0,+(Y47/X47)*100,0)</f>
        <v>37.278874162797571</v>
      </c>
      <c r="AA47" s="29">
        <f>SUM(AA34:AA46)</f>
        <v>6504055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-25958</v>
      </c>
      <c r="D48" s="39">
        <f t="shared" si="2"/>
        <v>0</v>
      </c>
      <c r="E48" s="40">
        <f t="shared" si="2"/>
        <v>-504055</v>
      </c>
      <c r="F48" s="41">
        <f t="shared" si="2"/>
        <v>-504055</v>
      </c>
      <c r="G48" s="41">
        <f t="shared" si="2"/>
        <v>829107</v>
      </c>
      <c r="H48" s="41">
        <f t="shared" si="2"/>
        <v>456536</v>
      </c>
      <c r="I48" s="41">
        <f t="shared" si="2"/>
        <v>738388</v>
      </c>
      <c r="J48" s="41">
        <f t="shared" si="2"/>
        <v>2024031</v>
      </c>
      <c r="K48" s="41">
        <f t="shared" si="2"/>
        <v>795240</v>
      </c>
      <c r="L48" s="41">
        <f t="shared" si="2"/>
        <v>245944</v>
      </c>
      <c r="M48" s="41">
        <f t="shared" si="2"/>
        <v>765218</v>
      </c>
      <c r="N48" s="41">
        <f t="shared" si="2"/>
        <v>1806402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3830433</v>
      </c>
      <c r="X48" s="41">
        <f t="shared" si="2"/>
        <v>-252051</v>
      </c>
      <c r="Y48" s="41">
        <f t="shared" si="2"/>
        <v>4082484</v>
      </c>
      <c r="Z48" s="42">
        <f>+IF(X48&lt;&gt;0,+(Y48/X48)*100,0)</f>
        <v>-1619.7055357844245</v>
      </c>
      <c r="AA48" s="39">
        <f>+AA32-AA47</f>
        <v>-504055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-25958</v>
      </c>
      <c r="D51" s="48">
        <f t="shared" si="3"/>
        <v>0</v>
      </c>
      <c r="E51" s="49">
        <f t="shared" si="3"/>
        <v>-504055</v>
      </c>
      <c r="F51" s="50">
        <f t="shared" si="3"/>
        <v>-504055</v>
      </c>
      <c r="G51" s="50">
        <f t="shared" si="3"/>
        <v>829107</v>
      </c>
      <c r="H51" s="50">
        <f t="shared" si="3"/>
        <v>456536</v>
      </c>
      <c r="I51" s="50">
        <f t="shared" si="3"/>
        <v>738388</v>
      </c>
      <c r="J51" s="50">
        <f t="shared" si="3"/>
        <v>2024031</v>
      </c>
      <c r="K51" s="50">
        <f t="shared" si="3"/>
        <v>795240</v>
      </c>
      <c r="L51" s="50">
        <f t="shared" si="3"/>
        <v>245944</v>
      </c>
      <c r="M51" s="50">
        <f t="shared" si="3"/>
        <v>765218</v>
      </c>
      <c r="N51" s="50">
        <f t="shared" si="3"/>
        <v>1806402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3830433</v>
      </c>
      <c r="X51" s="50">
        <f t="shared" si="3"/>
        <v>-252051</v>
      </c>
      <c r="Y51" s="50">
        <f t="shared" si="3"/>
        <v>4082484</v>
      </c>
      <c r="Z51" s="51">
        <f>+IF(X51&lt;&gt;0,+(Y51/X51)*100,0)</f>
        <v>-1619.7055357844245</v>
      </c>
      <c r="AA51" s="48">
        <f>SUM(AA48:AA50)</f>
        <v>-504055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-25958</v>
      </c>
      <c r="D53" s="54">
        <f>+D51-D52</f>
        <v>0</v>
      </c>
      <c r="E53" s="55">
        <f t="shared" si="4"/>
        <v>-504055</v>
      </c>
      <c r="F53" s="56">
        <f t="shared" si="4"/>
        <v>-504055</v>
      </c>
      <c r="G53" s="56">
        <f t="shared" si="4"/>
        <v>829107</v>
      </c>
      <c r="H53" s="56">
        <f t="shared" si="4"/>
        <v>456536</v>
      </c>
      <c r="I53" s="56">
        <f t="shared" si="4"/>
        <v>738388</v>
      </c>
      <c r="J53" s="56">
        <f t="shared" si="4"/>
        <v>2024031</v>
      </c>
      <c r="K53" s="56">
        <f t="shared" si="4"/>
        <v>795240</v>
      </c>
      <c r="L53" s="56">
        <f t="shared" si="4"/>
        <v>245944</v>
      </c>
      <c r="M53" s="56">
        <f t="shared" si="4"/>
        <v>765218</v>
      </c>
      <c r="N53" s="56">
        <f t="shared" si="4"/>
        <v>1806402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3830433</v>
      </c>
      <c r="X53" s="56">
        <f t="shared" si="4"/>
        <v>-252051</v>
      </c>
      <c r="Y53" s="56">
        <f t="shared" si="4"/>
        <v>4082484</v>
      </c>
      <c r="Z53" s="57">
        <f>+IF(X53&lt;&gt;0,+(Y53/X53)*100,0)</f>
        <v>-1619.7055357844245</v>
      </c>
      <c r="AA53" s="54">
        <f>+AA51-AA52</f>
        <v>-504055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-25958</v>
      </c>
      <c r="D56" s="48">
        <f>SUM(D53:D55)</f>
        <v>0</v>
      </c>
      <c r="E56" s="49">
        <f t="shared" si="5"/>
        <v>-504055</v>
      </c>
      <c r="F56" s="50">
        <f t="shared" si="5"/>
        <v>-504055</v>
      </c>
      <c r="G56" s="50">
        <f t="shared" si="5"/>
        <v>829107</v>
      </c>
      <c r="H56" s="50">
        <f t="shared" si="5"/>
        <v>456536</v>
      </c>
      <c r="I56" s="50">
        <f t="shared" si="5"/>
        <v>738388</v>
      </c>
      <c r="J56" s="50">
        <f t="shared" si="5"/>
        <v>2024031</v>
      </c>
      <c r="K56" s="50">
        <f t="shared" si="5"/>
        <v>795240</v>
      </c>
      <c r="L56" s="50">
        <f t="shared" si="5"/>
        <v>245944</v>
      </c>
      <c r="M56" s="50">
        <f t="shared" si="5"/>
        <v>765218</v>
      </c>
      <c r="N56" s="50">
        <f t="shared" si="5"/>
        <v>1806402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3830433</v>
      </c>
      <c r="X56" s="50">
        <f t="shared" si="5"/>
        <v>-252051</v>
      </c>
      <c r="Y56" s="50">
        <f t="shared" si="5"/>
        <v>4082484</v>
      </c>
      <c r="Z56" s="51">
        <f>+IF(X56&lt;&gt;0,+(Y56/X56)*100,0)</f>
        <v>-1619.7055357844245</v>
      </c>
      <c r="AA56" s="48">
        <f>SUM(AA53:AA55)</f>
        <v>-504055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-25958</v>
      </c>
      <c r="D59" s="65">
        <f>SUM(D56:D58)</f>
        <v>0</v>
      </c>
      <c r="E59" s="66">
        <f t="shared" si="6"/>
        <v>-504055</v>
      </c>
      <c r="F59" s="67">
        <f t="shared" si="6"/>
        <v>-504055</v>
      </c>
      <c r="G59" s="67">
        <f t="shared" si="6"/>
        <v>829107</v>
      </c>
      <c r="H59" s="67">
        <f t="shared" si="6"/>
        <v>456536</v>
      </c>
      <c r="I59" s="67">
        <f t="shared" si="6"/>
        <v>738388</v>
      </c>
      <c r="J59" s="67">
        <f t="shared" si="6"/>
        <v>2024031</v>
      </c>
      <c r="K59" s="67">
        <f t="shared" si="6"/>
        <v>795240</v>
      </c>
      <c r="L59" s="67">
        <f t="shared" si="6"/>
        <v>245944</v>
      </c>
      <c r="M59" s="67">
        <f t="shared" si="6"/>
        <v>765218</v>
      </c>
      <c r="N59" s="67">
        <f t="shared" si="6"/>
        <v>1806402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3830433</v>
      </c>
      <c r="X59" s="67">
        <f t="shared" si="6"/>
        <v>-252051</v>
      </c>
      <c r="Y59" s="67">
        <f t="shared" si="6"/>
        <v>4082484</v>
      </c>
      <c r="Z59" s="68">
        <f>+IF(X59&lt;&gt;0,+(Y59/X59)*100,0)</f>
        <v>-1619.7055357844245</v>
      </c>
      <c r="AA59" s="65">
        <f>SUM(AA56:AA58)</f>
        <v>-504055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1189702</v>
      </c>
      <c r="D9" s="20"/>
      <c r="E9" s="21">
        <v>983612</v>
      </c>
      <c r="F9" s="22">
        <v>983612</v>
      </c>
      <c r="G9" s="22">
        <v>102827</v>
      </c>
      <c r="H9" s="22">
        <v>103088</v>
      </c>
      <c r="I9" s="22">
        <v>102827</v>
      </c>
      <c r="J9" s="22">
        <v>308742</v>
      </c>
      <c r="K9" s="22">
        <v>102326</v>
      </c>
      <c r="L9" s="22">
        <v>102326</v>
      </c>
      <c r="M9" s="22">
        <v>102326</v>
      </c>
      <c r="N9" s="22">
        <v>306978</v>
      </c>
      <c r="O9" s="22"/>
      <c r="P9" s="22"/>
      <c r="Q9" s="22"/>
      <c r="R9" s="22"/>
      <c r="S9" s="22"/>
      <c r="T9" s="22"/>
      <c r="U9" s="22"/>
      <c r="V9" s="22"/>
      <c r="W9" s="22">
        <v>615720</v>
      </c>
      <c r="X9" s="22">
        <v>419215</v>
      </c>
      <c r="Y9" s="22">
        <v>196505</v>
      </c>
      <c r="Z9" s="23">
        <v>46.874515463425688</v>
      </c>
      <c r="AA9" s="20">
        <v>983612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376761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4438741</v>
      </c>
      <c r="D25" s="20"/>
      <c r="E25" s="21">
        <v>45017330</v>
      </c>
      <c r="F25" s="22">
        <v>45017330</v>
      </c>
      <c r="G25" s="22"/>
      <c r="H25" s="22">
        <v>162251</v>
      </c>
      <c r="I25" s="22">
        <v>162382</v>
      </c>
      <c r="J25" s="22">
        <v>324633</v>
      </c>
      <c r="K25" s="22">
        <v>162784</v>
      </c>
      <c r="L25" s="22">
        <v>162202</v>
      </c>
      <c r="M25" s="22">
        <v>163006</v>
      </c>
      <c r="N25" s="22">
        <v>487992</v>
      </c>
      <c r="O25" s="22"/>
      <c r="P25" s="22"/>
      <c r="Q25" s="22"/>
      <c r="R25" s="22"/>
      <c r="S25" s="22"/>
      <c r="T25" s="22"/>
      <c r="U25" s="22"/>
      <c r="V25" s="22"/>
      <c r="W25" s="22">
        <v>812625</v>
      </c>
      <c r="X25" s="22">
        <v>22508664</v>
      </c>
      <c r="Y25" s="22">
        <v>-21696039</v>
      </c>
      <c r="Z25" s="23">
        <v>-96.389723530459207</v>
      </c>
      <c r="AA25" s="20">
        <v>45017330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>
        <v>-219462</v>
      </c>
      <c r="H30" s="22"/>
      <c r="I30" s="22"/>
      <c r="J30" s="22">
        <v>-219462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-219462</v>
      </c>
      <c r="X30" s="22"/>
      <c r="Y30" s="22">
        <v>-219462</v>
      </c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6005204</v>
      </c>
      <c r="D32" s="29">
        <f t="shared" ref="D32:Y32" si="0">SUM(D6:D31)</f>
        <v>0</v>
      </c>
      <c r="E32" s="30">
        <f t="shared" si="0"/>
        <v>46000942</v>
      </c>
      <c r="F32" s="31">
        <f t="shared" si="0"/>
        <v>46000942</v>
      </c>
      <c r="G32" s="31">
        <f t="shared" si="0"/>
        <v>-116635</v>
      </c>
      <c r="H32" s="31">
        <f t="shared" si="0"/>
        <v>265339</v>
      </c>
      <c r="I32" s="31">
        <f t="shared" si="0"/>
        <v>265209</v>
      </c>
      <c r="J32" s="31">
        <f t="shared" si="0"/>
        <v>413913</v>
      </c>
      <c r="K32" s="31">
        <f t="shared" si="0"/>
        <v>265110</v>
      </c>
      <c r="L32" s="31">
        <f t="shared" si="0"/>
        <v>264528</v>
      </c>
      <c r="M32" s="31">
        <f t="shared" si="0"/>
        <v>265332</v>
      </c>
      <c r="N32" s="31">
        <f t="shared" si="0"/>
        <v>794970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1208883</v>
      </c>
      <c r="X32" s="31">
        <f t="shared" si="0"/>
        <v>22927879</v>
      </c>
      <c r="Y32" s="31">
        <f t="shared" si="0"/>
        <v>-21718996</v>
      </c>
      <c r="Z32" s="32">
        <f>+IF(X32&lt;&gt;0,+(Y32/X32)*100,0)</f>
        <v>-94.727453856503701</v>
      </c>
      <c r="AA32" s="29">
        <f>SUM(AA6:AA31)</f>
        <v>46000942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14938410</v>
      </c>
      <c r="D34" s="20"/>
      <c r="E34" s="21">
        <v>12761332</v>
      </c>
      <c r="F34" s="22">
        <v>12761332</v>
      </c>
      <c r="G34" s="22">
        <v>969358</v>
      </c>
      <c r="H34" s="22">
        <v>1064438</v>
      </c>
      <c r="I34" s="22">
        <v>1294273</v>
      </c>
      <c r="J34" s="22">
        <v>3328069</v>
      </c>
      <c r="K34" s="22">
        <v>1198468</v>
      </c>
      <c r="L34" s="22">
        <v>1138250</v>
      </c>
      <c r="M34" s="22">
        <v>1252674</v>
      </c>
      <c r="N34" s="22">
        <v>3589392</v>
      </c>
      <c r="O34" s="22"/>
      <c r="P34" s="22"/>
      <c r="Q34" s="22"/>
      <c r="R34" s="22"/>
      <c r="S34" s="22"/>
      <c r="T34" s="22"/>
      <c r="U34" s="22"/>
      <c r="V34" s="22"/>
      <c r="W34" s="22">
        <v>6917461</v>
      </c>
      <c r="X34" s="22">
        <v>6380658</v>
      </c>
      <c r="Y34" s="22">
        <v>536803</v>
      </c>
      <c r="Z34" s="23">
        <v>8.4129724551919249</v>
      </c>
      <c r="AA34" s="20">
        <v>12761332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861788</v>
      </c>
      <c r="D37" s="20"/>
      <c r="E37" s="21">
        <v>130435</v>
      </c>
      <c r="F37" s="22">
        <v>130435</v>
      </c>
      <c r="G37" s="22">
        <v>-14070</v>
      </c>
      <c r="H37" s="22">
        <v>54300</v>
      </c>
      <c r="I37" s="22"/>
      <c r="J37" s="22">
        <v>40230</v>
      </c>
      <c r="K37" s="22"/>
      <c r="L37" s="22">
        <v>20936</v>
      </c>
      <c r="M37" s="22"/>
      <c r="N37" s="22">
        <v>20936</v>
      </c>
      <c r="O37" s="22"/>
      <c r="P37" s="22"/>
      <c r="Q37" s="22"/>
      <c r="R37" s="22"/>
      <c r="S37" s="22"/>
      <c r="T37" s="22"/>
      <c r="U37" s="22"/>
      <c r="V37" s="22"/>
      <c r="W37" s="22">
        <v>61166</v>
      </c>
      <c r="X37" s="22">
        <v>55435</v>
      </c>
      <c r="Y37" s="22">
        <v>5731</v>
      </c>
      <c r="Z37" s="23">
        <v>10.338233967709931</v>
      </c>
      <c r="AA37" s="20">
        <v>130435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483938</v>
      </c>
      <c r="F38" s="22">
        <v>483938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483938</v>
      </c>
      <c r="Y38" s="22">
        <v>-483938</v>
      </c>
      <c r="Z38" s="23">
        <v>-100</v>
      </c>
      <c r="AA38" s="20">
        <v>483938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10734114</v>
      </c>
      <c r="D41" s="20"/>
      <c r="E41" s="21">
        <v>7321740</v>
      </c>
      <c r="F41" s="22">
        <v>7321740</v>
      </c>
      <c r="G41" s="22">
        <v>901480</v>
      </c>
      <c r="H41" s="22">
        <v>901480</v>
      </c>
      <c r="I41" s="22">
        <v>901480</v>
      </c>
      <c r="J41" s="22">
        <v>2704440</v>
      </c>
      <c r="K41" s="22">
        <v>901480</v>
      </c>
      <c r="L41" s="22">
        <v>1264695</v>
      </c>
      <c r="M41" s="22">
        <v>1261855</v>
      </c>
      <c r="N41" s="22">
        <v>3428030</v>
      </c>
      <c r="O41" s="22"/>
      <c r="P41" s="22"/>
      <c r="Q41" s="22"/>
      <c r="R41" s="22"/>
      <c r="S41" s="22"/>
      <c r="T41" s="22"/>
      <c r="U41" s="22"/>
      <c r="V41" s="22"/>
      <c r="W41" s="22">
        <v>6132470</v>
      </c>
      <c r="X41" s="22">
        <v>3111736</v>
      </c>
      <c r="Y41" s="22">
        <v>3020734</v>
      </c>
      <c r="Z41" s="23">
        <v>97.075523116356905</v>
      </c>
      <c r="AA41" s="20">
        <v>7321740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1350000</v>
      </c>
      <c r="F43" s="22">
        <v>1350000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675000</v>
      </c>
      <c r="Y43" s="22">
        <v>-675000</v>
      </c>
      <c r="Z43" s="23">
        <v>-100</v>
      </c>
      <c r="AA43" s="20">
        <v>1350000</v>
      </c>
    </row>
    <row r="44" spans="1:27" x14ac:dyDescent="0.25">
      <c r="A44" s="19" t="s">
        <v>69</v>
      </c>
      <c r="B44" s="15" t="s">
        <v>32</v>
      </c>
      <c r="C44" s="20">
        <v>3528204</v>
      </c>
      <c r="D44" s="20"/>
      <c r="E44" s="21">
        <v>2269344</v>
      </c>
      <c r="F44" s="22">
        <v>2269344</v>
      </c>
      <c r="G44" s="22">
        <v>374697</v>
      </c>
      <c r="H44" s="22">
        <v>124169</v>
      </c>
      <c r="I44" s="22">
        <v>102489</v>
      </c>
      <c r="J44" s="22">
        <v>601355</v>
      </c>
      <c r="K44" s="22">
        <v>255545</v>
      </c>
      <c r="L44" s="22">
        <v>542351</v>
      </c>
      <c r="M44" s="22">
        <v>73055</v>
      </c>
      <c r="N44" s="22">
        <v>870951</v>
      </c>
      <c r="O44" s="22"/>
      <c r="P44" s="22"/>
      <c r="Q44" s="22"/>
      <c r="R44" s="22"/>
      <c r="S44" s="22"/>
      <c r="T44" s="22"/>
      <c r="U44" s="22"/>
      <c r="V44" s="22"/>
      <c r="W44" s="22">
        <v>1472306</v>
      </c>
      <c r="X44" s="22">
        <v>1016636</v>
      </c>
      <c r="Y44" s="22">
        <v>455670</v>
      </c>
      <c r="Z44" s="23">
        <v>44.82135198832227</v>
      </c>
      <c r="AA44" s="20">
        <v>2269344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>
        <v>-556540</v>
      </c>
      <c r="H46" s="22"/>
      <c r="I46" s="22"/>
      <c r="J46" s="22">
        <v>-556540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-556540</v>
      </c>
      <c r="X46" s="22"/>
      <c r="Y46" s="22">
        <v>-556540</v>
      </c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30062516</v>
      </c>
      <c r="D47" s="29">
        <f t="shared" ref="D47:Y47" si="1">SUM(D34:D46)</f>
        <v>0</v>
      </c>
      <c r="E47" s="30">
        <f t="shared" si="1"/>
        <v>24316789</v>
      </c>
      <c r="F47" s="31">
        <f t="shared" si="1"/>
        <v>24316789</v>
      </c>
      <c r="G47" s="31">
        <f t="shared" si="1"/>
        <v>1674925</v>
      </c>
      <c r="H47" s="31">
        <f t="shared" si="1"/>
        <v>2144387</v>
      </c>
      <c r="I47" s="31">
        <f t="shared" si="1"/>
        <v>2298242</v>
      </c>
      <c r="J47" s="31">
        <f t="shared" si="1"/>
        <v>6117554</v>
      </c>
      <c r="K47" s="31">
        <f t="shared" si="1"/>
        <v>2355493</v>
      </c>
      <c r="L47" s="31">
        <f t="shared" si="1"/>
        <v>2966232</v>
      </c>
      <c r="M47" s="31">
        <f t="shared" si="1"/>
        <v>2587584</v>
      </c>
      <c r="N47" s="31">
        <f t="shared" si="1"/>
        <v>7909309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14026863</v>
      </c>
      <c r="X47" s="31">
        <f t="shared" si="1"/>
        <v>11723403</v>
      </c>
      <c r="Y47" s="31">
        <f t="shared" si="1"/>
        <v>2303460</v>
      </c>
      <c r="Z47" s="32">
        <f>+IF(X47&lt;&gt;0,+(Y47/X47)*100,0)</f>
        <v>19.648390488666131</v>
      </c>
      <c r="AA47" s="29">
        <f>SUM(AA34:AA46)</f>
        <v>24316789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-24057312</v>
      </c>
      <c r="D48" s="39">
        <f t="shared" si="2"/>
        <v>0</v>
      </c>
      <c r="E48" s="40">
        <f t="shared" si="2"/>
        <v>21684153</v>
      </c>
      <c r="F48" s="41">
        <f t="shared" si="2"/>
        <v>21684153</v>
      </c>
      <c r="G48" s="41">
        <f t="shared" si="2"/>
        <v>-1791560</v>
      </c>
      <c r="H48" s="41">
        <f t="shared" si="2"/>
        <v>-1879048</v>
      </c>
      <c r="I48" s="41">
        <f t="shared" si="2"/>
        <v>-2033033</v>
      </c>
      <c r="J48" s="41">
        <f t="shared" si="2"/>
        <v>-5703641</v>
      </c>
      <c r="K48" s="41">
        <f t="shared" si="2"/>
        <v>-2090383</v>
      </c>
      <c r="L48" s="41">
        <f t="shared" si="2"/>
        <v>-2701704</v>
      </c>
      <c r="M48" s="41">
        <f t="shared" si="2"/>
        <v>-2322252</v>
      </c>
      <c r="N48" s="41">
        <f t="shared" si="2"/>
        <v>-7114339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-12817980</v>
      </c>
      <c r="X48" s="41">
        <f t="shared" si="2"/>
        <v>11204476</v>
      </c>
      <c r="Y48" s="41">
        <f t="shared" si="2"/>
        <v>-24022456</v>
      </c>
      <c r="Z48" s="42">
        <f>+IF(X48&lt;&gt;0,+(Y48/X48)*100,0)</f>
        <v>-214.40053064507433</v>
      </c>
      <c r="AA48" s="39">
        <f>+AA32-AA47</f>
        <v>21684153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-24057312</v>
      </c>
      <c r="D51" s="48">
        <f t="shared" si="3"/>
        <v>0</v>
      </c>
      <c r="E51" s="49">
        <f t="shared" si="3"/>
        <v>21684153</v>
      </c>
      <c r="F51" s="50">
        <f t="shared" si="3"/>
        <v>21684153</v>
      </c>
      <c r="G51" s="50">
        <f t="shared" si="3"/>
        <v>-1791560</v>
      </c>
      <c r="H51" s="50">
        <f t="shared" si="3"/>
        <v>-1879048</v>
      </c>
      <c r="I51" s="50">
        <f t="shared" si="3"/>
        <v>-2033033</v>
      </c>
      <c r="J51" s="50">
        <f t="shared" si="3"/>
        <v>-5703641</v>
      </c>
      <c r="K51" s="50">
        <f t="shared" si="3"/>
        <v>-2090383</v>
      </c>
      <c r="L51" s="50">
        <f t="shared" si="3"/>
        <v>-2701704</v>
      </c>
      <c r="M51" s="50">
        <f t="shared" si="3"/>
        <v>-2322252</v>
      </c>
      <c r="N51" s="50">
        <f t="shared" si="3"/>
        <v>-7114339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-12817980</v>
      </c>
      <c r="X51" s="50">
        <f t="shared" si="3"/>
        <v>11204476</v>
      </c>
      <c r="Y51" s="50">
        <f t="shared" si="3"/>
        <v>-24022456</v>
      </c>
      <c r="Z51" s="51">
        <f>+IF(X51&lt;&gt;0,+(Y51/X51)*100,0)</f>
        <v>-214.40053064507433</v>
      </c>
      <c r="AA51" s="48">
        <f>SUM(AA48:AA50)</f>
        <v>21684153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-24057312</v>
      </c>
      <c r="D53" s="54">
        <f>+D51-D52</f>
        <v>0</v>
      </c>
      <c r="E53" s="55">
        <f t="shared" si="4"/>
        <v>21684153</v>
      </c>
      <c r="F53" s="56">
        <f t="shared" si="4"/>
        <v>21684153</v>
      </c>
      <c r="G53" s="56">
        <f t="shared" si="4"/>
        <v>-1791560</v>
      </c>
      <c r="H53" s="56">
        <f t="shared" si="4"/>
        <v>-1879048</v>
      </c>
      <c r="I53" s="56">
        <f t="shared" si="4"/>
        <v>-2033033</v>
      </c>
      <c r="J53" s="56">
        <f t="shared" si="4"/>
        <v>-5703641</v>
      </c>
      <c r="K53" s="56">
        <f t="shared" si="4"/>
        <v>-2090383</v>
      </c>
      <c r="L53" s="56">
        <f t="shared" si="4"/>
        <v>-2701704</v>
      </c>
      <c r="M53" s="56">
        <f t="shared" si="4"/>
        <v>-2322252</v>
      </c>
      <c r="N53" s="56">
        <f t="shared" si="4"/>
        <v>-7114339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-12817980</v>
      </c>
      <c r="X53" s="56">
        <f t="shared" si="4"/>
        <v>11204476</v>
      </c>
      <c r="Y53" s="56">
        <f t="shared" si="4"/>
        <v>-24022456</v>
      </c>
      <c r="Z53" s="57">
        <f>+IF(X53&lt;&gt;0,+(Y53/X53)*100,0)</f>
        <v>-214.40053064507433</v>
      </c>
      <c r="AA53" s="54">
        <f>+AA51-AA52</f>
        <v>21684153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-24057312</v>
      </c>
      <c r="D56" s="48">
        <f>SUM(D53:D55)</f>
        <v>0</v>
      </c>
      <c r="E56" s="49">
        <f t="shared" si="5"/>
        <v>21684153</v>
      </c>
      <c r="F56" s="50">
        <f t="shared" si="5"/>
        <v>21684153</v>
      </c>
      <c r="G56" s="50">
        <f t="shared" si="5"/>
        <v>-1791560</v>
      </c>
      <c r="H56" s="50">
        <f t="shared" si="5"/>
        <v>-1879048</v>
      </c>
      <c r="I56" s="50">
        <f t="shared" si="5"/>
        <v>-2033033</v>
      </c>
      <c r="J56" s="50">
        <f t="shared" si="5"/>
        <v>-5703641</v>
      </c>
      <c r="K56" s="50">
        <f t="shared" si="5"/>
        <v>-2090383</v>
      </c>
      <c r="L56" s="50">
        <f t="shared" si="5"/>
        <v>-2701704</v>
      </c>
      <c r="M56" s="50">
        <f t="shared" si="5"/>
        <v>-2322252</v>
      </c>
      <c r="N56" s="50">
        <f t="shared" si="5"/>
        <v>-7114339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-12817980</v>
      </c>
      <c r="X56" s="50">
        <f t="shared" si="5"/>
        <v>11204476</v>
      </c>
      <c r="Y56" s="50">
        <f t="shared" si="5"/>
        <v>-24022456</v>
      </c>
      <c r="Z56" s="51">
        <f>+IF(X56&lt;&gt;0,+(Y56/X56)*100,0)</f>
        <v>-214.40053064507433</v>
      </c>
      <c r="AA56" s="48">
        <f>SUM(AA53:AA55)</f>
        <v>21684153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-24057312</v>
      </c>
      <c r="D59" s="65">
        <f>SUM(D56:D58)</f>
        <v>0</v>
      </c>
      <c r="E59" s="66">
        <f t="shared" si="6"/>
        <v>21684153</v>
      </c>
      <c r="F59" s="67">
        <f t="shared" si="6"/>
        <v>21684153</v>
      </c>
      <c r="G59" s="67">
        <f t="shared" si="6"/>
        <v>-1791560</v>
      </c>
      <c r="H59" s="67">
        <f t="shared" si="6"/>
        <v>-1879048</v>
      </c>
      <c r="I59" s="67">
        <f t="shared" si="6"/>
        <v>-2033033</v>
      </c>
      <c r="J59" s="67">
        <f t="shared" si="6"/>
        <v>-5703641</v>
      </c>
      <c r="K59" s="67">
        <f t="shared" si="6"/>
        <v>-2090383</v>
      </c>
      <c r="L59" s="67">
        <f t="shared" si="6"/>
        <v>-2701704</v>
      </c>
      <c r="M59" s="67">
        <f t="shared" si="6"/>
        <v>-2322252</v>
      </c>
      <c r="N59" s="67">
        <f t="shared" si="6"/>
        <v>-7114339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-12817980</v>
      </c>
      <c r="X59" s="67">
        <f t="shared" si="6"/>
        <v>11204476</v>
      </c>
      <c r="Y59" s="67">
        <f t="shared" si="6"/>
        <v>-24022456</v>
      </c>
      <c r="Z59" s="68">
        <f>+IF(X59&lt;&gt;0,+(Y59/X59)*100,0)</f>
        <v>-214.40053064507433</v>
      </c>
      <c r="AA59" s="65">
        <f>SUM(AA56:AA58)</f>
        <v>21684153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9638961</v>
      </c>
      <c r="D9" s="20"/>
      <c r="E9" s="21">
        <v>5337268</v>
      </c>
      <c r="F9" s="22">
        <v>5337268</v>
      </c>
      <c r="G9" s="22">
        <v>8044482</v>
      </c>
      <c r="H9" s="22"/>
      <c r="I9" s="22">
        <v>522556</v>
      </c>
      <c r="J9" s="22">
        <v>8567038</v>
      </c>
      <c r="K9" s="22">
        <v>705618</v>
      </c>
      <c r="L9" s="22">
        <v>701264</v>
      </c>
      <c r="M9" s="22">
        <v>710952</v>
      </c>
      <c r="N9" s="22">
        <v>2117834</v>
      </c>
      <c r="O9" s="22"/>
      <c r="P9" s="22"/>
      <c r="Q9" s="22"/>
      <c r="R9" s="22"/>
      <c r="S9" s="22"/>
      <c r="T9" s="22"/>
      <c r="U9" s="22"/>
      <c r="V9" s="22"/>
      <c r="W9" s="22">
        <v>10684872</v>
      </c>
      <c r="X9" s="22">
        <v>2668632</v>
      </c>
      <c r="Y9" s="22">
        <v>8016240</v>
      </c>
      <c r="Z9" s="23">
        <v>300.38761432824009</v>
      </c>
      <c r="AA9" s="20">
        <v>5337268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4015376</v>
      </c>
      <c r="D13" s="20"/>
      <c r="E13" s="21">
        <v>629570</v>
      </c>
      <c r="F13" s="22">
        <v>629570</v>
      </c>
      <c r="G13" s="22">
        <v>652181</v>
      </c>
      <c r="H13" s="22"/>
      <c r="I13" s="22">
        <v>662068</v>
      </c>
      <c r="J13" s="22">
        <v>1314249</v>
      </c>
      <c r="K13" s="22">
        <v>656732</v>
      </c>
      <c r="L13" s="22">
        <v>653278</v>
      </c>
      <c r="M13" s="22">
        <v>670366</v>
      </c>
      <c r="N13" s="22">
        <v>1980376</v>
      </c>
      <c r="O13" s="22"/>
      <c r="P13" s="22"/>
      <c r="Q13" s="22"/>
      <c r="R13" s="22"/>
      <c r="S13" s="22"/>
      <c r="T13" s="22"/>
      <c r="U13" s="22"/>
      <c r="V13" s="22"/>
      <c r="W13" s="22">
        <v>3294625</v>
      </c>
      <c r="X13" s="22">
        <v>314784</v>
      </c>
      <c r="Y13" s="22">
        <v>2979841</v>
      </c>
      <c r="Z13" s="23">
        <v>946.63038782149033</v>
      </c>
      <c r="AA13" s="20">
        <v>629570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13654337</v>
      </c>
      <c r="D32" s="29">
        <f t="shared" ref="D32:Y32" si="0">SUM(D6:D31)</f>
        <v>0</v>
      </c>
      <c r="E32" s="30">
        <f t="shared" si="0"/>
        <v>5966838</v>
      </c>
      <c r="F32" s="31">
        <f t="shared" si="0"/>
        <v>5966838</v>
      </c>
      <c r="G32" s="31">
        <f t="shared" si="0"/>
        <v>8696663</v>
      </c>
      <c r="H32" s="31">
        <f t="shared" si="0"/>
        <v>0</v>
      </c>
      <c r="I32" s="31">
        <f t="shared" si="0"/>
        <v>1184624</v>
      </c>
      <c r="J32" s="31">
        <f t="shared" si="0"/>
        <v>9881287</v>
      </c>
      <c r="K32" s="31">
        <f t="shared" si="0"/>
        <v>1362350</v>
      </c>
      <c r="L32" s="31">
        <f t="shared" si="0"/>
        <v>1354542</v>
      </c>
      <c r="M32" s="31">
        <f t="shared" si="0"/>
        <v>1381318</v>
      </c>
      <c r="N32" s="31">
        <f t="shared" si="0"/>
        <v>4098210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13979497</v>
      </c>
      <c r="X32" s="31">
        <f t="shared" si="0"/>
        <v>2983416</v>
      </c>
      <c r="Y32" s="31">
        <f t="shared" si="0"/>
        <v>10996081</v>
      </c>
      <c r="Z32" s="32">
        <f>+IF(X32&lt;&gt;0,+(Y32/X32)*100,0)</f>
        <v>368.57350768380945</v>
      </c>
      <c r="AA32" s="29">
        <f>SUM(AA6:AA31)</f>
        <v>5966838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7767418</v>
      </c>
      <c r="D34" s="20"/>
      <c r="E34" s="21">
        <v>8329453</v>
      </c>
      <c r="F34" s="22">
        <v>8329453</v>
      </c>
      <c r="G34" s="22">
        <v>735440</v>
      </c>
      <c r="H34" s="22"/>
      <c r="I34" s="22">
        <v>746874</v>
      </c>
      <c r="J34" s="22">
        <v>1482314</v>
      </c>
      <c r="K34" s="22">
        <v>870217</v>
      </c>
      <c r="L34" s="22">
        <v>757813</v>
      </c>
      <c r="M34" s="22">
        <v>869146</v>
      </c>
      <c r="N34" s="22">
        <v>2497176</v>
      </c>
      <c r="O34" s="22"/>
      <c r="P34" s="22"/>
      <c r="Q34" s="22"/>
      <c r="R34" s="22"/>
      <c r="S34" s="22"/>
      <c r="T34" s="22"/>
      <c r="U34" s="22"/>
      <c r="V34" s="22"/>
      <c r="W34" s="22">
        <v>3979490</v>
      </c>
      <c r="X34" s="22">
        <v>4164726</v>
      </c>
      <c r="Y34" s="22">
        <v>-185236</v>
      </c>
      <c r="Z34" s="23">
        <v>-4.4477355773224936</v>
      </c>
      <c r="AA34" s="20">
        <v>8329453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114263</v>
      </c>
      <c r="D37" s="20"/>
      <c r="E37" s="21">
        <v>255350</v>
      </c>
      <c r="F37" s="22">
        <v>255350</v>
      </c>
      <c r="G37" s="22"/>
      <c r="H37" s="22"/>
      <c r="I37" s="22">
        <v>30000</v>
      </c>
      <c r="J37" s="22">
        <v>30000</v>
      </c>
      <c r="K37" s="22">
        <v>45000</v>
      </c>
      <c r="L37" s="22"/>
      <c r="M37" s="22"/>
      <c r="N37" s="22">
        <v>45000</v>
      </c>
      <c r="O37" s="22"/>
      <c r="P37" s="22"/>
      <c r="Q37" s="22"/>
      <c r="R37" s="22"/>
      <c r="S37" s="22"/>
      <c r="T37" s="22"/>
      <c r="U37" s="22"/>
      <c r="V37" s="22"/>
      <c r="W37" s="22">
        <v>75000</v>
      </c>
      <c r="X37" s="22">
        <v>127680</v>
      </c>
      <c r="Y37" s="22">
        <v>-52680</v>
      </c>
      <c r="Z37" s="23">
        <v>-41.2593984962406</v>
      </c>
      <c r="AA37" s="20">
        <v>255350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>
        <v>3742292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389240</v>
      </c>
      <c r="D41" s="20"/>
      <c r="E41" s="21">
        <v>664378</v>
      </c>
      <c r="F41" s="22">
        <v>664379</v>
      </c>
      <c r="G41" s="22"/>
      <c r="H41" s="22"/>
      <c r="I41" s="22">
        <v>118420</v>
      </c>
      <c r="J41" s="22">
        <v>118420</v>
      </c>
      <c r="K41" s="22">
        <v>117314</v>
      </c>
      <c r="L41" s="22">
        <v>116346</v>
      </c>
      <c r="M41" s="22">
        <v>377134</v>
      </c>
      <c r="N41" s="22">
        <v>610794</v>
      </c>
      <c r="O41" s="22"/>
      <c r="P41" s="22"/>
      <c r="Q41" s="22"/>
      <c r="R41" s="22"/>
      <c r="S41" s="22"/>
      <c r="T41" s="22"/>
      <c r="U41" s="22"/>
      <c r="V41" s="22"/>
      <c r="W41" s="22">
        <v>729214</v>
      </c>
      <c r="X41" s="22">
        <v>332197</v>
      </c>
      <c r="Y41" s="22">
        <v>397017</v>
      </c>
      <c r="Z41" s="23">
        <v>119.51251817445672</v>
      </c>
      <c r="AA41" s="20">
        <v>664379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25497</v>
      </c>
      <c r="D43" s="20"/>
      <c r="E43" s="21"/>
      <c r="F43" s="22"/>
      <c r="G43" s="22">
        <v>25497</v>
      </c>
      <c r="H43" s="22"/>
      <c r="I43" s="22"/>
      <c r="J43" s="22">
        <v>25497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25497</v>
      </c>
      <c r="X43" s="22"/>
      <c r="Y43" s="22">
        <v>25497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261233</v>
      </c>
      <c r="D44" s="20"/>
      <c r="E44" s="21">
        <v>423632</v>
      </c>
      <c r="F44" s="22">
        <v>423632</v>
      </c>
      <c r="G44" s="22">
        <v>5837</v>
      </c>
      <c r="H44" s="22"/>
      <c r="I44" s="22">
        <v>5940</v>
      </c>
      <c r="J44" s="22">
        <v>11777</v>
      </c>
      <c r="K44" s="22">
        <v>7092</v>
      </c>
      <c r="L44" s="22">
        <v>5975</v>
      </c>
      <c r="M44" s="22">
        <v>7079</v>
      </c>
      <c r="N44" s="22">
        <v>20146</v>
      </c>
      <c r="O44" s="22"/>
      <c r="P44" s="22"/>
      <c r="Q44" s="22"/>
      <c r="R44" s="22"/>
      <c r="S44" s="22"/>
      <c r="T44" s="22"/>
      <c r="U44" s="22"/>
      <c r="V44" s="22"/>
      <c r="W44" s="22">
        <v>31923</v>
      </c>
      <c r="X44" s="22">
        <v>211818</v>
      </c>
      <c r="Y44" s="22">
        <v>-179895</v>
      </c>
      <c r="Z44" s="23">
        <v>-84.929042857547515</v>
      </c>
      <c r="AA44" s="20">
        <v>423632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12299943</v>
      </c>
      <c r="D47" s="29">
        <f t="shared" ref="D47:Y47" si="1">SUM(D34:D46)</f>
        <v>0</v>
      </c>
      <c r="E47" s="30">
        <f t="shared" si="1"/>
        <v>9672813</v>
      </c>
      <c r="F47" s="31">
        <f t="shared" si="1"/>
        <v>9672814</v>
      </c>
      <c r="G47" s="31">
        <f t="shared" si="1"/>
        <v>766774</v>
      </c>
      <c r="H47" s="31">
        <f t="shared" si="1"/>
        <v>0</v>
      </c>
      <c r="I47" s="31">
        <f t="shared" si="1"/>
        <v>901234</v>
      </c>
      <c r="J47" s="31">
        <f t="shared" si="1"/>
        <v>1668008</v>
      </c>
      <c r="K47" s="31">
        <f t="shared" si="1"/>
        <v>1039623</v>
      </c>
      <c r="L47" s="31">
        <f t="shared" si="1"/>
        <v>880134</v>
      </c>
      <c r="M47" s="31">
        <f t="shared" si="1"/>
        <v>1253359</v>
      </c>
      <c r="N47" s="31">
        <f t="shared" si="1"/>
        <v>3173116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4841124</v>
      </c>
      <c r="X47" s="31">
        <f t="shared" si="1"/>
        <v>4836421</v>
      </c>
      <c r="Y47" s="31">
        <f t="shared" si="1"/>
        <v>4703</v>
      </c>
      <c r="Z47" s="32">
        <f>+IF(X47&lt;&gt;0,+(Y47/X47)*100,0)</f>
        <v>9.7241327833122879E-2</v>
      </c>
      <c r="AA47" s="29">
        <f>SUM(AA34:AA46)</f>
        <v>9672814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1354394</v>
      </c>
      <c r="D48" s="39">
        <f t="shared" si="2"/>
        <v>0</v>
      </c>
      <c r="E48" s="40">
        <f t="shared" si="2"/>
        <v>-3705975</v>
      </c>
      <c r="F48" s="41">
        <f t="shared" si="2"/>
        <v>-3705976</v>
      </c>
      <c r="G48" s="41">
        <f t="shared" si="2"/>
        <v>7929889</v>
      </c>
      <c r="H48" s="41">
        <f t="shared" si="2"/>
        <v>0</v>
      </c>
      <c r="I48" s="41">
        <f t="shared" si="2"/>
        <v>283390</v>
      </c>
      <c r="J48" s="41">
        <f t="shared" si="2"/>
        <v>8213279</v>
      </c>
      <c r="K48" s="41">
        <f t="shared" si="2"/>
        <v>322727</v>
      </c>
      <c r="L48" s="41">
        <f t="shared" si="2"/>
        <v>474408</v>
      </c>
      <c r="M48" s="41">
        <f t="shared" si="2"/>
        <v>127959</v>
      </c>
      <c r="N48" s="41">
        <f t="shared" si="2"/>
        <v>925094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9138373</v>
      </c>
      <c r="X48" s="41">
        <f t="shared" si="2"/>
        <v>-1853005</v>
      </c>
      <c r="Y48" s="41">
        <f t="shared" si="2"/>
        <v>10991378</v>
      </c>
      <c r="Z48" s="42">
        <f>+IF(X48&lt;&gt;0,+(Y48/X48)*100,0)</f>
        <v>-593.16504812453286</v>
      </c>
      <c r="AA48" s="39">
        <f>+AA32-AA47</f>
        <v>-3705976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1354394</v>
      </c>
      <c r="D51" s="48">
        <f t="shared" si="3"/>
        <v>0</v>
      </c>
      <c r="E51" s="49">
        <f t="shared" si="3"/>
        <v>-3705975</v>
      </c>
      <c r="F51" s="50">
        <f t="shared" si="3"/>
        <v>-3705976</v>
      </c>
      <c r="G51" s="50">
        <f t="shared" si="3"/>
        <v>7929889</v>
      </c>
      <c r="H51" s="50">
        <f t="shared" si="3"/>
        <v>0</v>
      </c>
      <c r="I51" s="50">
        <f t="shared" si="3"/>
        <v>283390</v>
      </c>
      <c r="J51" s="50">
        <f t="shared" si="3"/>
        <v>8213279</v>
      </c>
      <c r="K51" s="50">
        <f t="shared" si="3"/>
        <v>322727</v>
      </c>
      <c r="L51" s="50">
        <f t="shared" si="3"/>
        <v>474408</v>
      </c>
      <c r="M51" s="50">
        <f t="shared" si="3"/>
        <v>127959</v>
      </c>
      <c r="N51" s="50">
        <f t="shared" si="3"/>
        <v>925094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9138373</v>
      </c>
      <c r="X51" s="50">
        <f t="shared" si="3"/>
        <v>-1853005</v>
      </c>
      <c r="Y51" s="50">
        <f t="shared" si="3"/>
        <v>10991378</v>
      </c>
      <c r="Z51" s="51">
        <f>+IF(X51&lt;&gt;0,+(Y51/X51)*100,0)</f>
        <v>-593.16504812453286</v>
      </c>
      <c r="AA51" s="48">
        <f>SUM(AA48:AA50)</f>
        <v>-3705976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1354394</v>
      </c>
      <c r="D53" s="54">
        <f>+D51-D52</f>
        <v>0</v>
      </c>
      <c r="E53" s="55">
        <f t="shared" si="4"/>
        <v>-3705975</v>
      </c>
      <c r="F53" s="56">
        <f t="shared" si="4"/>
        <v>-3705976</v>
      </c>
      <c r="G53" s="56">
        <f t="shared" si="4"/>
        <v>7929889</v>
      </c>
      <c r="H53" s="56">
        <f t="shared" si="4"/>
        <v>0</v>
      </c>
      <c r="I53" s="56">
        <f t="shared" si="4"/>
        <v>283390</v>
      </c>
      <c r="J53" s="56">
        <f t="shared" si="4"/>
        <v>8213279</v>
      </c>
      <c r="K53" s="56">
        <f t="shared" si="4"/>
        <v>322727</v>
      </c>
      <c r="L53" s="56">
        <f t="shared" si="4"/>
        <v>474408</v>
      </c>
      <c r="M53" s="56">
        <f t="shared" si="4"/>
        <v>127959</v>
      </c>
      <c r="N53" s="56">
        <f t="shared" si="4"/>
        <v>925094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9138373</v>
      </c>
      <c r="X53" s="56">
        <f t="shared" si="4"/>
        <v>-1853005</v>
      </c>
      <c r="Y53" s="56">
        <f t="shared" si="4"/>
        <v>10991378</v>
      </c>
      <c r="Z53" s="57">
        <f>+IF(X53&lt;&gt;0,+(Y53/X53)*100,0)</f>
        <v>-593.16504812453286</v>
      </c>
      <c r="AA53" s="54">
        <f>+AA51-AA52</f>
        <v>-3705976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1354394</v>
      </c>
      <c r="D56" s="48">
        <f>SUM(D53:D55)</f>
        <v>0</v>
      </c>
      <c r="E56" s="49">
        <f t="shared" si="5"/>
        <v>-3705975</v>
      </c>
      <c r="F56" s="50">
        <f t="shared" si="5"/>
        <v>-3705976</v>
      </c>
      <c r="G56" s="50">
        <f t="shared" si="5"/>
        <v>7929889</v>
      </c>
      <c r="H56" s="50">
        <f t="shared" si="5"/>
        <v>0</v>
      </c>
      <c r="I56" s="50">
        <f t="shared" si="5"/>
        <v>283390</v>
      </c>
      <c r="J56" s="50">
        <f t="shared" si="5"/>
        <v>8213279</v>
      </c>
      <c r="K56" s="50">
        <f t="shared" si="5"/>
        <v>322727</v>
      </c>
      <c r="L56" s="50">
        <f t="shared" si="5"/>
        <v>474408</v>
      </c>
      <c r="M56" s="50">
        <f t="shared" si="5"/>
        <v>127959</v>
      </c>
      <c r="N56" s="50">
        <f t="shared" si="5"/>
        <v>925094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9138373</v>
      </c>
      <c r="X56" s="50">
        <f t="shared" si="5"/>
        <v>-1853005</v>
      </c>
      <c r="Y56" s="50">
        <f t="shared" si="5"/>
        <v>10991378</v>
      </c>
      <c r="Z56" s="51">
        <f>+IF(X56&lt;&gt;0,+(Y56/X56)*100,0)</f>
        <v>-593.16504812453286</v>
      </c>
      <c r="AA56" s="48">
        <f>SUM(AA53:AA55)</f>
        <v>-3705976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1354394</v>
      </c>
      <c r="D59" s="65">
        <f>SUM(D56:D58)</f>
        <v>0</v>
      </c>
      <c r="E59" s="66">
        <f t="shared" si="6"/>
        <v>-3705975</v>
      </c>
      <c r="F59" s="67">
        <f t="shared" si="6"/>
        <v>-3705976</v>
      </c>
      <c r="G59" s="67">
        <f t="shared" si="6"/>
        <v>7929889</v>
      </c>
      <c r="H59" s="67">
        <f t="shared" si="6"/>
        <v>0</v>
      </c>
      <c r="I59" s="67">
        <f t="shared" si="6"/>
        <v>283390</v>
      </c>
      <c r="J59" s="67">
        <f t="shared" si="6"/>
        <v>8213279</v>
      </c>
      <c r="K59" s="67">
        <f t="shared" si="6"/>
        <v>322727</v>
      </c>
      <c r="L59" s="67">
        <f t="shared" si="6"/>
        <v>474408</v>
      </c>
      <c r="M59" s="67">
        <f t="shared" si="6"/>
        <v>127959</v>
      </c>
      <c r="N59" s="67">
        <f t="shared" si="6"/>
        <v>925094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9138373</v>
      </c>
      <c r="X59" s="67">
        <f t="shared" si="6"/>
        <v>-1853005</v>
      </c>
      <c r="Y59" s="67">
        <f t="shared" si="6"/>
        <v>10991378</v>
      </c>
      <c r="Z59" s="68">
        <f>+IF(X59&lt;&gt;0,+(Y59/X59)*100,0)</f>
        <v>-593.16504812453286</v>
      </c>
      <c r="AA59" s="65">
        <f>SUM(AA56:AA58)</f>
        <v>-3705976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87110960</v>
      </c>
      <c r="D9" s="20"/>
      <c r="E9" s="21">
        <v>87834761</v>
      </c>
      <c r="F9" s="22">
        <v>87834761</v>
      </c>
      <c r="G9" s="22">
        <v>7775727</v>
      </c>
      <c r="H9" s="22">
        <v>7730519</v>
      </c>
      <c r="I9" s="22">
        <v>7789945</v>
      </c>
      <c r="J9" s="22">
        <v>23296191</v>
      </c>
      <c r="K9" s="22">
        <v>7802706</v>
      </c>
      <c r="L9" s="22">
        <v>7732752</v>
      </c>
      <c r="M9" s="22">
        <v>7695644</v>
      </c>
      <c r="N9" s="22">
        <v>23231102</v>
      </c>
      <c r="O9" s="22"/>
      <c r="P9" s="22"/>
      <c r="Q9" s="22"/>
      <c r="R9" s="22"/>
      <c r="S9" s="22"/>
      <c r="T9" s="22"/>
      <c r="U9" s="22"/>
      <c r="V9" s="22"/>
      <c r="W9" s="22">
        <v>46527293</v>
      </c>
      <c r="X9" s="22">
        <v>39868191</v>
      </c>
      <c r="Y9" s="22">
        <v>6659102</v>
      </c>
      <c r="Z9" s="23">
        <v>16.702794465893874</v>
      </c>
      <c r="AA9" s="20">
        <v>87834761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49231122</v>
      </c>
      <c r="D13" s="20"/>
      <c r="E13" s="21">
        <v>18699825</v>
      </c>
      <c r="F13" s="22">
        <v>18699825</v>
      </c>
      <c r="G13" s="22">
        <v>4397291</v>
      </c>
      <c r="H13" s="22">
        <v>4448773</v>
      </c>
      <c r="I13" s="22">
        <v>4505738</v>
      </c>
      <c r="J13" s="22">
        <v>13351802</v>
      </c>
      <c r="K13" s="22">
        <v>4478350</v>
      </c>
      <c r="L13" s="22">
        <v>4862216</v>
      </c>
      <c r="M13" s="22">
        <v>4518999</v>
      </c>
      <c r="N13" s="22">
        <v>13859565</v>
      </c>
      <c r="O13" s="22"/>
      <c r="P13" s="22"/>
      <c r="Q13" s="22"/>
      <c r="R13" s="22"/>
      <c r="S13" s="22"/>
      <c r="T13" s="22"/>
      <c r="U13" s="22"/>
      <c r="V13" s="22"/>
      <c r="W13" s="22">
        <v>27211367</v>
      </c>
      <c r="X13" s="22">
        <v>3784843</v>
      </c>
      <c r="Y13" s="22">
        <v>23426524</v>
      </c>
      <c r="Z13" s="23">
        <v>618.95629488462271</v>
      </c>
      <c r="AA13" s="20">
        <v>18699825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13216708</v>
      </c>
      <c r="D25" s="20"/>
      <c r="E25" s="21">
        <v>10216708</v>
      </c>
      <c r="F25" s="22">
        <v>10216708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6593860</v>
      </c>
      <c r="Y25" s="22">
        <v>-6593860</v>
      </c>
      <c r="Z25" s="23">
        <v>-100</v>
      </c>
      <c r="AA25" s="20">
        <v>10216708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149558790</v>
      </c>
      <c r="D32" s="29">
        <f t="shared" ref="D32:Y32" si="0">SUM(D6:D31)</f>
        <v>0</v>
      </c>
      <c r="E32" s="30">
        <f t="shared" si="0"/>
        <v>116751294</v>
      </c>
      <c r="F32" s="31">
        <f t="shared" si="0"/>
        <v>116751294</v>
      </c>
      <c r="G32" s="31">
        <f t="shared" si="0"/>
        <v>12173018</v>
      </c>
      <c r="H32" s="31">
        <f t="shared" si="0"/>
        <v>12179292</v>
      </c>
      <c r="I32" s="31">
        <f t="shared" si="0"/>
        <v>12295683</v>
      </c>
      <c r="J32" s="31">
        <f t="shared" si="0"/>
        <v>36647993</v>
      </c>
      <c r="K32" s="31">
        <f t="shared" si="0"/>
        <v>12281056</v>
      </c>
      <c r="L32" s="31">
        <f t="shared" si="0"/>
        <v>12594968</v>
      </c>
      <c r="M32" s="31">
        <f t="shared" si="0"/>
        <v>12214643</v>
      </c>
      <c r="N32" s="31">
        <f t="shared" si="0"/>
        <v>37090667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73738660</v>
      </c>
      <c r="X32" s="31">
        <f t="shared" si="0"/>
        <v>50246894</v>
      </c>
      <c r="Y32" s="31">
        <f t="shared" si="0"/>
        <v>23491766</v>
      </c>
      <c r="Z32" s="32">
        <f>+IF(X32&lt;&gt;0,+(Y32/X32)*100,0)</f>
        <v>46.752672911483842</v>
      </c>
      <c r="AA32" s="29">
        <f>SUM(AA6:AA31)</f>
        <v>116751294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36099714</v>
      </c>
      <c r="D34" s="20"/>
      <c r="E34" s="21">
        <v>44422012</v>
      </c>
      <c r="F34" s="22">
        <v>44422012</v>
      </c>
      <c r="G34" s="22">
        <v>3680673</v>
      </c>
      <c r="H34" s="22">
        <v>3355713</v>
      </c>
      <c r="I34" s="22">
        <v>3492570</v>
      </c>
      <c r="J34" s="22">
        <v>10528956</v>
      </c>
      <c r="K34" s="22">
        <v>3271742</v>
      </c>
      <c r="L34" s="22">
        <v>3379141</v>
      </c>
      <c r="M34" s="22">
        <v>3299028</v>
      </c>
      <c r="N34" s="22">
        <v>9949911</v>
      </c>
      <c r="O34" s="22"/>
      <c r="P34" s="22"/>
      <c r="Q34" s="22"/>
      <c r="R34" s="22"/>
      <c r="S34" s="22"/>
      <c r="T34" s="22"/>
      <c r="U34" s="22"/>
      <c r="V34" s="22"/>
      <c r="W34" s="22">
        <v>20478867</v>
      </c>
      <c r="X34" s="22">
        <v>21962348</v>
      </c>
      <c r="Y34" s="22">
        <v>-1483481</v>
      </c>
      <c r="Z34" s="23">
        <v>-6.7546557408160552</v>
      </c>
      <c r="AA34" s="20">
        <v>44422012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3900706</v>
      </c>
      <c r="D37" s="20"/>
      <c r="E37" s="21">
        <v>850000</v>
      </c>
      <c r="F37" s="22">
        <v>850000</v>
      </c>
      <c r="G37" s="22">
        <v>321000</v>
      </c>
      <c r="H37" s="22"/>
      <c r="I37" s="22">
        <v>29250</v>
      </c>
      <c r="J37" s="22">
        <v>350250</v>
      </c>
      <c r="K37" s="22"/>
      <c r="L37" s="22">
        <v>454750</v>
      </c>
      <c r="M37" s="22"/>
      <c r="N37" s="22">
        <v>454750</v>
      </c>
      <c r="O37" s="22"/>
      <c r="P37" s="22"/>
      <c r="Q37" s="22"/>
      <c r="R37" s="22"/>
      <c r="S37" s="22"/>
      <c r="T37" s="22"/>
      <c r="U37" s="22"/>
      <c r="V37" s="22"/>
      <c r="W37" s="22">
        <v>805000</v>
      </c>
      <c r="X37" s="22">
        <v>451181</v>
      </c>
      <c r="Y37" s="22">
        <v>353819</v>
      </c>
      <c r="Z37" s="23">
        <v>78.42063384761326</v>
      </c>
      <c r="AA37" s="20">
        <v>850000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27738191</v>
      </c>
      <c r="F38" s="22">
        <v>27738191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13869096</v>
      </c>
      <c r="Y38" s="22">
        <v>-13869096</v>
      </c>
      <c r="Z38" s="23">
        <v>-100</v>
      </c>
      <c r="AA38" s="20">
        <v>27738191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806389</v>
      </c>
      <c r="D41" s="20"/>
      <c r="E41" s="21">
        <v>978000</v>
      </c>
      <c r="F41" s="22">
        <v>978000</v>
      </c>
      <c r="G41" s="22"/>
      <c r="H41" s="22">
        <v>13183</v>
      </c>
      <c r="I41" s="22">
        <v>74250</v>
      </c>
      <c r="J41" s="22">
        <v>87433</v>
      </c>
      <c r="K41" s="22"/>
      <c r="L41" s="22">
        <v>78550</v>
      </c>
      <c r="M41" s="22"/>
      <c r="N41" s="22">
        <v>78550</v>
      </c>
      <c r="O41" s="22"/>
      <c r="P41" s="22"/>
      <c r="Q41" s="22"/>
      <c r="R41" s="22"/>
      <c r="S41" s="22"/>
      <c r="T41" s="22"/>
      <c r="U41" s="22"/>
      <c r="V41" s="22"/>
      <c r="W41" s="22">
        <v>165983</v>
      </c>
      <c r="X41" s="22">
        <v>426704</v>
      </c>
      <c r="Y41" s="22">
        <v>-260721</v>
      </c>
      <c r="Z41" s="23">
        <v>-61.101138025422777</v>
      </c>
      <c r="AA41" s="20">
        <v>978000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107209878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29475667</v>
      </c>
      <c r="D44" s="20"/>
      <c r="E44" s="21">
        <v>1961303</v>
      </c>
      <c r="F44" s="22">
        <v>1961303</v>
      </c>
      <c r="G44" s="22">
        <v>37784</v>
      </c>
      <c r="H44" s="22">
        <v>122498</v>
      </c>
      <c r="I44" s="22">
        <v>198855</v>
      </c>
      <c r="J44" s="22">
        <v>359137</v>
      </c>
      <c r="K44" s="22">
        <v>69031</v>
      </c>
      <c r="L44" s="22">
        <v>136496</v>
      </c>
      <c r="M44" s="22">
        <v>2412021</v>
      </c>
      <c r="N44" s="22">
        <v>2617548</v>
      </c>
      <c r="O44" s="22"/>
      <c r="P44" s="22"/>
      <c r="Q44" s="22"/>
      <c r="R44" s="22"/>
      <c r="S44" s="22"/>
      <c r="T44" s="22"/>
      <c r="U44" s="22"/>
      <c r="V44" s="22"/>
      <c r="W44" s="22">
        <v>2976685</v>
      </c>
      <c r="X44" s="22">
        <v>949289</v>
      </c>
      <c r="Y44" s="22">
        <v>2027396</v>
      </c>
      <c r="Z44" s="23">
        <v>213.56994550658439</v>
      </c>
      <c r="AA44" s="20">
        <v>1961303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177492354</v>
      </c>
      <c r="D47" s="29">
        <f t="shared" ref="D47:Y47" si="1">SUM(D34:D46)</f>
        <v>0</v>
      </c>
      <c r="E47" s="30">
        <f t="shared" si="1"/>
        <v>75949506</v>
      </c>
      <c r="F47" s="31">
        <f t="shared" si="1"/>
        <v>75949506</v>
      </c>
      <c r="G47" s="31">
        <f t="shared" si="1"/>
        <v>4039457</v>
      </c>
      <c r="H47" s="31">
        <f t="shared" si="1"/>
        <v>3491394</v>
      </c>
      <c r="I47" s="31">
        <f t="shared" si="1"/>
        <v>3794925</v>
      </c>
      <c r="J47" s="31">
        <f t="shared" si="1"/>
        <v>11325776</v>
      </c>
      <c r="K47" s="31">
        <f t="shared" si="1"/>
        <v>3340773</v>
      </c>
      <c r="L47" s="31">
        <f t="shared" si="1"/>
        <v>4048937</v>
      </c>
      <c r="M47" s="31">
        <f t="shared" si="1"/>
        <v>5711049</v>
      </c>
      <c r="N47" s="31">
        <f t="shared" si="1"/>
        <v>13100759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24426535</v>
      </c>
      <c r="X47" s="31">
        <f t="shared" si="1"/>
        <v>37658618</v>
      </c>
      <c r="Y47" s="31">
        <f t="shared" si="1"/>
        <v>-13232083</v>
      </c>
      <c r="Z47" s="32">
        <f>+IF(X47&lt;&gt;0,+(Y47/X47)*100,0)</f>
        <v>-35.136932003187162</v>
      </c>
      <c r="AA47" s="29">
        <f>SUM(AA34:AA46)</f>
        <v>75949506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-27933564</v>
      </c>
      <c r="D48" s="39">
        <f t="shared" si="2"/>
        <v>0</v>
      </c>
      <c r="E48" s="40">
        <f t="shared" si="2"/>
        <v>40801788</v>
      </c>
      <c r="F48" s="41">
        <f t="shared" si="2"/>
        <v>40801788</v>
      </c>
      <c r="G48" s="41">
        <f t="shared" si="2"/>
        <v>8133561</v>
      </c>
      <c r="H48" s="41">
        <f t="shared" si="2"/>
        <v>8687898</v>
      </c>
      <c r="I48" s="41">
        <f t="shared" si="2"/>
        <v>8500758</v>
      </c>
      <c r="J48" s="41">
        <f t="shared" si="2"/>
        <v>25322217</v>
      </c>
      <c r="K48" s="41">
        <f t="shared" si="2"/>
        <v>8940283</v>
      </c>
      <c r="L48" s="41">
        <f t="shared" si="2"/>
        <v>8546031</v>
      </c>
      <c r="M48" s="41">
        <f t="shared" si="2"/>
        <v>6503594</v>
      </c>
      <c r="N48" s="41">
        <f t="shared" si="2"/>
        <v>23989908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49312125</v>
      </c>
      <c r="X48" s="41">
        <f t="shared" si="2"/>
        <v>12588276</v>
      </c>
      <c r="Y48" s="41">
        <f t="shared" si="2"/>
        <v>36723849</v>
      </c>
      <c r="Z48" s="42">
        <f>+IF(X48&lt;&gt;0,+(Y48/X48)*100,0)</f>
        <v>291.73056739461384</v>
      </c>
      <c r="AA48" s="39">
        <f>+AA32-AA47</f>
        <v>40801788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-27933564</v>
      </c>
      <c r="D51" s="48">
        <f t="shared" si="3"/>
        <v>0</v>
      </c>
      <c r="E51" s="49">
        <f t="shared" si="3"/>
        <v>40801788</v>
      </c>
      <c r="F51" s="50">
        <f t="shared" si="3"/>
        <v>40801788</v>
      </c>
      <c r="G51" s="50">
        <f t="shared" si="3"/>
        <v>8133561</v>
      </c>
      <c r="H51" s="50">
        <f t="shared" si="3"/>
        <v>8687898</v>
      </c>
      <c r="I51" s="50">
        <f t="shared" si="3"/>
        <v>8500758</v>
      </c>
      <c r="J51" s="50">
        <f t="shared" si="3"/>
        <v>25322217</v>
      </c>
      <c r="K51" s="50">
        <f t="shared" si="3"/>
        <v>8940283</v>
      </c>
      <c r="L51" s="50">
        <f t="shared" si="3"/>
        <v>8546031</v>
      </c>
      <c r="M51" s="50">
        <f t="shared" si="3"/>
        <v>6503594</v>
      </c>
      <c r="N51" s="50">
        <f t="shared" si="3"/>
        <v>23989908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49312125</v>
      </c>
      <c r="X51" s="50">
        <f t="shared" si="3"/>
        <v>12588276</v>
      </c>
      <c r="Y51" s="50">
        <f t="shared" si="3"/>
        <v>36723849</v>
      </c>
      <c r="Z51" s="51">
        <f>+IF(X51&lt;&gt;0,+(Y51/X51)*100,0)</f>
        <v>291.73056739461384</v>
      </c>
      <c r="AA51" s="48">
        <f>SUM(AA48:AA50)</f>
        <v>40801788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-27933564</v>
      </c>
      <c r="D53" s="54">
        <f>+D51-D52</f>
        <v>0</v>
      </c>
      <c r="E53" s="55">
        <f t="shared" si="4"/>
        <v>40801788</v>
      </c>
      <c r="F53" s="56">
        <f t="shared" si="4"/>
        <v>40801788</v>
      </c>
      <c r="G53" s="56">
        <f t="shared" si="4"/>
        <v>8133561</v>
      </c>
      <c r="H53" s="56">
        <f t="shared" si="4"/>
        <v>8687898</v>
      </c>
      <c r="I53" s="56">
        <f t="shared" si="4"/>
        <v>8500758</v>
      </c>
      <c r="J53" s="56">
        <f t="shared" si="4"/>
        <v>25322217</v>
      </c>
      <c r="K53" s="56">
        <f t="shared" si="4"/>
        <v>8940283</v>
      </c>
      <c r="L53" s="56">
        <f t="shared" si="4"/>
        <v>8546031</v>
      </c>
      <c r="M53" s="56">
        <f t="shared" si="4"/>
        <v>6503594</v>
      </c>
      <c r="N53" s="56">
        <f t="shared" si="4"/>
        <v>23989908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49312125</v>
      </c>
      <c r="X53" s="56">
        <f t="shared" si="4"/>
        <v>12588276</v>
      </c>
      <c r="Y53" s="56">
        <f t="shared" si="4"/>
        <v>36723849</v>
      </c>
      <c r="Z53" s="57">
        <f>+IF(X53&lt;&gt;0,+(Y53/X53)*100,0)</f>
        <v>291.73056739461384</v>
      </c>
      <c r="AA53" s="54">
        <f>+AA51-AA52</f>
        <v>40801788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-27933564</v>
      </c>
      <c r="D56" s="48">
        <f>SUM(D53:D55)</f>
        <v>0</v>
      </c>
      <c r="E56" s="49">
        <f t="shared" si="5"/>
        <v>40801788</v>
      </c>
      <c r="F56" s="50">
        <f t="shared" si="5"/>
        <v>40801788</v>
      </c>
      <c r="G56" s="50">
        <f t="shared" si="5"/>
        <v>8133561</v>
      </c>
      <c r="H56" s="50">
        <f t="shared" si="5"/>
        <v>8687898</v>
      </c>
      <c r="I56" s="50">
        <f t="shared" si="5"/>
        <v>8500758</v>
      </c>
      <c r="J56" s="50">
        <f t="shared" si="5"/>
        <v>25322217</v>
      </c>
      <c r="K56" s="50">
        <f t="shared" si="5"/>
        <v>8940283</v>
      </c>
      <c r="L56" s="50">
        <f t="shared" si="5"/>
        <v>8546031</v>
      </c>
      <c r="M56" s="50">
        <f t="shared" si="5"/>
        <v>6503594</v>
      </c>
      <c r="N56" s="50">
        <f t="shared" si="5"/>
        <v>23989908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49312125</v>
      </c>
      <c r="X56" s="50">
        <f t="shared" si="5"/>
        <v>12588276</v>
      </c>
      <c r="Y56" s="50">
        <f t="shared" si="5"/>
        <v>36723849</v>
      </c>
      <c r="Z56" s="51">
        <f>+IF(X56&lt;&gt;0,+(Y56/X56)*100,0)</f>
        <v>291.73056739461384</v>
      </c>
      <c r="AA56" s="48">
        <f>SUM(AA53:AA55)</f>
        <v>40801788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-27933564</v>
      </c>
      <c r="D59" s="65">
        <f>SUM(D56:D58)</f>
        <v>0</v>
      </c>
      <c r="E59" s="66">
        <f t="shared" si="6"/>
        <v>40801788</v>
      </c>
      <c r="F59" s="67">
        <f t="shared" si="6"/>
        <v>40801788</v>
      </c>
      <c r="G59" s="67">
        <f t="shared" si="6"/>
        <v>8133561</v>
      </c>
      <c r="H59" s="67">
        <f t="shared" si="6"/>
        <v>8687898</v>
      </c>
      <c r="I59" s="67">
        <f t="shared" si="6"/>
        <v>8500758</v>
      </c>
      <c r="J59" s="67">
        <f t="shared" si="6"/>
        <v>25322217</v>
      </c>
      <c r="K59" s="67">
        <f t="shared" si="6"/>
        <v>8940283</v>
      </c>
      <c r="L59" s="67">
        <f t="shared" si="6"/>
        <v>8546031</v>
      </c>
      <c r="M59" s="67">
        <f t="shared" si="6"/>
        <v>6503594</v>
      </c>
      <c r="N59" s="67">
        <f t="shared" si="6"/>
        <v>23989908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49312125</v>
      </c>
      <c r="X59" s="67">
        <f t="shared" si="6"/>
        <v>12588276</v>
      </c>
      <c r="Y59" s="67">
        <f t="shared" si="6"/>
        <v>36723849</v>
      </c>
      <c r="Z59" s="68">
        <f>+IF(X59&lt;&gt;0,+(Y59/X59)*100,0)</f>
        <v>291.73056739461384</v>
      </c>
      <c r="AA59" s="65">
        <f>SUM(AA56:AA58)</f>
        <v>40801788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7172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7019677</v>
      </c>
      <c r="D9" s="20"/>
      <c r="E9" s="21">
        <v>7368018</v>
      </c>
      <c r="F9" s="22">
        <v>7368018</v>
      </c>
      <c r="G9" s="22">
        <v>611988</v>
      </c>
      <c r="H9" s="22">
        <v>614108</v>
      </c>
      <c r="I9" s="22">
        <v>610665</v>
      </c>
      <c r="J9" s="22">
        <v>1836761</v>
      </c>
      <c r="K9" s="22">
        <v>613544</v>
      </c>
      <c r="L9" s="22">
        <v>611677</v>
      </c>
      <c r="M9" s="22">
        <v>611710</v>
      </c>
      <c r="N9" s="22">
        <v>1836931</v>
      </c>
      <c r="O9" s="22"/>
      <c r="P9" s="22"/>
      <c r="Q9" s="22"/>
      <c r="R9" s="22"/>
      <c r="S9" s="22"/>
      <c r="T9" s="22"/>
      <c r="U9" s="22"/>
      <c r="V9" s="22"/>
      <c r="W9" s="22">
        <v>3673692</v>
      </c>
      <c r="X9" s="22">
        <v>3684006</v>
      </c>
      <c r="Y9" s="22">
        <v>-10314</v>
      </c>
      <c r="Z9" s="23">
        <v>-0.27996697073783267</v>
      </c>
      <c r="AA9" s="20">
        <v>7368018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314524</v>
      </c>
      <c r="F13" s="22">
        <v>314524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157260</v>
      </c>
      <c r="Y13" s="22">
        <v>-157260</v>
      </c>
      <c r="Z13" s="23">
        <v>-100</v>
      </c>
      <c r="AA13" s="20">
        <v>314524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1802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7028651</v>
      </c>
      <c r="D32" s="29">
        <f t="shared" ref="D32:Y32" si="0">SUM(D6:D31)</f>
        <v>0</v>
      </c>
      <c r="E32" s="30">
        <f t="shared" si="0"/>
        <v>7682542</v>
      </c>
      <c r="F32" s="31">
        <f t="shared" si="0"/>
        <v>7682542</v>
      </c>
      <c r="G32" s="31">
        <f t="shared" si="0"/>
        <v>611988</v>
      </c>
      <c r="H32" s="31">
        <f t="shared" si="0"/>
        <v>614108</v>
      </c>
      <c r="I32" s="31">
        <f t="shared" si="0"/>
        <v>610665</v>
      </c>
      <c r="J32" s="31">
        <f t="shared" si="0"/>
        <v>1836761</v>
      </c>
      <c r="K32" s="31">
        <f t="shared" si="0"/>
        <v>613544</v>
      </c>
      <c r="L32" s="31">
        <f t="shared" si="0"/>
        <v>611677</v>
      </c>
      <c r="M32" s="31">
        <f t="shared" si="0"/>
        <v>611710</v>
      </c>
      <c r="N32" s="31">
        <f t="shared" si="0"/>
        <v>1836931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3673692</v>
      </c>
      <c r="X32" s="31">
        <f t="shared" si="0"/>
        <v>3841266</v>
      </c>
      <c r="Y32" s="31">
        <f t="shared" si="0"/>
        <v>-167574</v>
      </c>
      <c r="Z32" s="32">
        <f>+IF(X32&lt;&gt;0,+(Y32/X32)*100,0)</f>
        <v>-4.3624679988316348</v>
      </c>
      <c r="AA32" s="29">
        <f>SUM(AA6:AA31)</f>
        <v>7682542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12630536</v>
      </c>
      <c r="D34" s="20"/>
      <c r="E34" s="21">
        <v>16629183</v>
      </c>
      <c r="F34" s="22">
        <v>16629183</v>
      </c>
      <c r="G34" s="22">
        <v>1181985</v>
      </c>
      <c r="H34" s="22">
        <v>1140354</v>
      </c>
      <c r="I34" s="22">
        <v>1120657</v>
      </c>
      <c r="J34" s="22">
        <v>3442996</v>
      </c>
      <c r="K34" s="22">
        <v>1257089</v>
      </c>
      <c r="L34" s="22">
        <v>1132319</v>
      </c>
      <c r="M34" s="22">
        <v>1216615</v>
      </c>
      <c r="N34" s="22">
        <v>3606023</v>
      </c>
      <c r="O34" s="22"/>
      <c r="P34" s="22"/>
      <c r="Q34" s="22"/>
      <c r="R34" s="22"/>
      <c r="S34" s="22"/>
      <c r="T34" s="22"/>
      <c r="U34" s="22"/>
      <c r="V34" s="22"/>
      <c r="W34" s="22">
        <v>7049019</v>
      </c>
      <c r="X34" s="22">
        <v>8314590</v>
      </c>
      <c r="Y34" s="22">
        <v>-1265571</v>
      </c>
      <c r="Z34" s="23">
        <v>-15.22108726948653</v>
      </c>
      <c r="AA34" s="20">
        <v>16629183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200000</v>
      </c>
      <c r="F37" s="22">
        <v>200000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100002</v>
      </c>
      <c r="Y37" s="22">
        <v>-100002</v>
      </c>
      <c r="Z37" s="23">
        <v>-100</v>
      </c>
      <c r="AA37" s="20">
        <v>200000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559854</v>
      </c>
      <c r="F38" s="22">
        <v>559854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279930</v>
      </c>
      <c r="Y38" s="22">
        <v>-279930</v>
      </c>
      <c r="Z38" s="23">
        <v>-100</v>
      </c>
      <c r="AA38" s="20">
        <v>559854</v>
      </c>
    </row>
    <row r="39" spans="1:27" x14ac:dyDescent="0.25">
      <c r="A39" s="19" t="s">
        <v>65</v>
      </c>
      <c r="B39" s="15" t="s">
        <v>32</v>
      </c>
      <c r="C39" s="20">
        <v>1682295</v>
      </c>
      <c r="D39" s="20"/>
      <c r="E39" s="21">
        <v>3500000</v>
      </c>
      <c r="F39" s="22">
        <v>3500000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1750002</v>
      </c>
      <c r="Y39" s="22">
        <v>-1750002</v>
      </c>
      <c r="Z39" s="23">
        <v>-100</v>
      </c>
      <c r="AA39" s="20">
        <v>3500000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2424297</v>
      </c>
      <c r="D41" s="20"/>
      <c r="E41" s="21">
        <v>1850000</v>
      </c>
      <c r="F41" s="22">
        <v>1850000</v>
      </c>
      <c r="G41" s="22">
        <v>56627</v>
      </c>
      <c r="H41" s="22">
        <v>59353</v>
      </c>
      <c r="I41" s="22">
        <v>85077</v>
      </c>
      <c r="J41" s="22">
        <v>201057</v>
      </c>
      <c r="K41" s="22">
        <v>264096</v>
      </c>
      <c r="L41" s="22">
        <v>76284</v>
      </c>
      <c r="M41" s="22">
        <v>78469</v>
      </c>
      <c r="N41" s="22">
        <v>418849</v>
      </c>
      <c r="O41" s="22"/>
      <c r="P41" s="22"/>
      <c r="Q41" s="22"/>
      <c r="R41" s="22"/>
      <c r="S41" s="22"/>
      <c r="T41" s="22"/>
      <c r="U41" s="22"/>
      <c r="V41" s="22"/>
      <c r="W41" s="22">
        <v>619906</v>
      </c>
      <c r="X41" s="22">
        <v>925002</v>
      </c>
      <c r="Y41" s="22">
        <v>-305096</v>
      </c>
      <c r="Z41" s="23">
        <v>-32.983280036151271</v>
      </c>
      <c r="AA41" s="20">
        <v>1850000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2098718</v>
      </c>
      <c r="F43" s="22">
        <v>2098718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1049358</v>
      </c>
      <c r="Y43" s="22">
        <v>-1049358</v>
      </c>
      <c r="Z43" s="23">
        <v>-100</v>
      </c>
      <c r="AA43" s="20">
        <v>2098718</v>
      </c>
    </row>
    <row r="44" spans="1:27" x14ac:dyDescent="0.25">
      <c r="A44" s="19" t="s">
        <v>69</v>
      </c>
      <c r="B44" s="15" t="s">
        <v>32</v>
      </c>
      <c r="C44" s="20">
        <v>939887</v>
      </c>
      <c r="D44" s="20"/>
      <c r="E44" s="21">
        <v>2825252</v>
      </c>
      <c r="F44" s="22">
        <v>2825252</v>
      </c>
      <c r="G44" s="22">
        <v>197419</v>
      </c>
      <c r="H44" s="22">
        <v>239090</v>
      </c>
      <c r="I44" s="22">
        <v>925952</v>
      </c>
      <c r="J44" s="22">
        <v>1362461</v>
      </c>
      <c r="K44" s="22">
        <v>220174</v>
      </c>
      <c r="L44" s="22">
        <v>922097</v>
      </c>
      <c r="M44" s="22">
        <v>148513</v>
      </c>
      <c r="N44" s="22">
        <v>1290784</v>
      </c>
      <c r="O44" s="22"/>
      <c r="P44" s="22"/>
      <c r="Q44" s="22"/>
      <c r="R44" s="22"/>
      <c r="S44" s="22"/>
      <c r="T44" s="22"/>
      <c r="U44" s="22"/>
      <c r="V44" s="22"/>
      <c r="W44" s="22">
        <v>2653245</v>
      </c>
      <c r="X44" s="22">
        <v>1412622</v>
      </c>
      <c r="Y44" s="22">
        <v>1240623</v>
      </c>
      <c r="Z44" s="23">
        <v>87.824131296270338</v>
      </c>
      <c r="AA44" s="20">
        <v>2825252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17677015</v>
      </c>
      <c r="D47" s="29">
        <f t="shared" ref="D47:Y47" si="1">SUM(D34:D46)</f>
        <v>0</v>
      </c>
      <c r="E47" s="30">
        <f t="shared" si="1"/>
        <v>27663007</v>
      </c>
      <c r="F47" s="31">
        <f t="shared" si="1"/>
        <v>27663007</v>
      </c>
      <c r="G47" s="31">
        <f t="shared" si="1"/>
        <v>1436031</v>
      </c>
      <c r="H47" s="31">
        <f t="shared" si="1"/>
        <v>1438797</v>
      </c>
      <c r="I47" s="31">
        <f t="shared" si="1"/>
        <v>2131686</v>
      </c>
      <c r="J47" s="31">
        <f t="shared" si="1"/>
        <v>5006514</v>
      </c>
      <c r="K47" s="31">
        <f t="shared" si="1"/>
        <v>1741359</v>
      </c>
      <c r="L47" s="31">
        <f t="shared" si="1"/>
        <v>2130700</v>
      </c>
      <c r="M47" s="31">
        <f t="shared" si="1"/>
        <v>1443597</v>
      </c>
      <c r="N47" s="31">
        <f t="shared" si="1"/>
        <v>5315656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10322170</v>
      </c>
      <c r="X47" s="31">
        <f t="shared" si="1"/>
        <v>13831506</v>
      </c>
      <c r="Y47" s="31">
        <f t="shared" si="1"/>
        <v>-3509336</v>
      </c>
      <c r="Z47" s="32">
        <f>+IF(X47&lt;&gt;0,+(Y47/X47)*100,0)</f>
        <v>-25.372045531412123</v>
      </c>
      <c r="AA47" s="29">
        <f>SUM(AA34:AA46)</f>
        <v>27663007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-10648364</v>
      </c>
      <c r="D48" s="39">
        <f t="shared" si="2"/>
        <v>0</v>
      </c>
      <c r="E48" s="40">
        <f t="shared" si="2"/>
        <v>-19980465</v>
      </c>
      <c r="F48" s="41">
        <f t="shared" si="2"/>
        <v>-19980465</v>
      </c>
      <c r="G48" s="41">
        <f t="shared" si="2"/>
        <v>-824043</v>
      </c>
      <c r="H48" s="41">
        <f t="shared" si="2"/>
        <v>-824689</v>
      </c>
      <c r="I48" s="41">
        <f t="shared" si="2"/>
        <v>-1521021</v>
      </c>
      <c r="J48" s="41">
        <f t="shared" si="2"/>
        <v>-3169753</v>
      </c>
      <c r="K48" s="41">
        <f t="shared" si="2"/>
        <v>-1127815</v>
      </c>
      <c r="L48" s="41">
        <f t="shared" si="2"/>
        <v>-1519023</v>
      </c>
      <c r="M48" s="41">
        <f t="shared" si="2"/>
        <v>-831887</v>
      </c>
      <c r="N48" s="41">
        <f t="shared" si="2"/>
        <v>-3478725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-6648478</v>
      </c>
      <c r="X48" s="41">
        <f t="shared" si="2"/>
        <v>-9990240</v>
      </c>
      <c r="Y48" s="41">
        <f t="shared" si="2"/>
        <v>3341762</v>
      </c>
      <c r="Z48" s="42">
        <f>+IF(X48&lt;&gt;0,+(Y48/X48)*100,0)</f>
        <v>-33.450267461041975</v>
      </c>
      <c r="AA48" s="39">
        <f>+AA32-AA47</f>
        <v>-19980465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-10648364</v>
      </c>
      <c r="D51" s="48">
        <f t="shared" si="3"/>
        <v>0</v>
      </c>
      <c r="E51" s="49">
        <f t="shared" si="3"/>
        <v>-19980465</v>
      </c>
      <c r="F51" s="50">
        <f t="shared" si="3"/>
        <v>-19980465</v>
      </c>
      <c r="G51" s="50">
        <f t="shared" si="3"/>
        <v>-824043</v>
      </c>
      <c r="H51" s="50">
        <f t="shared" si="3"/>
        <v>-824689</v>
      </c>
      <c r="I51" s="50">
        <f t="shared" si="3"/>
        <v>-1521021</v>
      </c>
      <c r="J51" s="50">
        <f t="shared" si="3"/>
        <v>-3169753</v>
      </c>
      <c r="K51" s="50">
        <f t="shared" si="3"/>
        <v>-1127815</v>
      </c>
      <c r="L51" s="50">
        <f t="shared" si="3"/>
        <v>-1519023</v>
      </c>
      <c r="M51" s="50">
        <f t="shared" si="3"/>
        <v>-831887</v>
      </c>
      <c r="N51" s="50">
        <f t="shared" si="3"/>
        <v>-3478725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-6648478</v>
      </c>
      <c r="X51" s="50">
        <f t="shared" si="3"/>
        <v>-9990240</v>
      </c>
      <c r="Y51" s="50">
        <f t="shared" si="3"/>
        <v>3341762</v>
      </c>
      <c r="Z51" s="51">
        <f>+IF(X51&lt;&gt;0,+(Y51/X51)*100,0)</f>
        <v>-33.450267461041975</v>
      </c>
      <c r="AA51" s="48">
        <f>SUM(AA48:AA50)</f>
        <v>-19980465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-10648364</v>
      </c>
      <c r="D53" s="54">
        <f>+D51-D52</f>
        <v>0</v>
      </c>
      <c r="E53" s="55">
        <f t="shared" si="4"/>
        <v>-19980465</v>
      </c>
      <c r="F53" s="56">
        <f t="shared" si="4"/>
        <v>-19980465</v>
      </c>
      <c r="G53" s="56">
        <f t="shared" si="4"/>
        <v>-824043</v>
      </c>
      <c r="H53" s="56">
        <f t="shared" si="4"/>
        <v>-824689</v>
      </c>
      <c r="I53" s="56">
        <f t="shared" si="4"/>
        <v>-1521021</v>
      </c>
      <c r="J53" s="56">
        <f t="shared" si="4"/>
        <v>-3169753</v>
      </c>
      <c r="K53" s="56">
        <f t="shared" si="4"/>
        <v>-1127815</v>
      </c>
      <c r="L53" s="56">
        <f t="shared" si="4"/>
        <v>-1519023</v>
      </c>
      <c r="M53" s="56">
        <f t="shared" si="4"/>
        <v>-831887</v>
      </c>
      <c r="N53" s="56">
        <f t="shared" si="4"/>
        <v>-3478725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-6648478</v>
      </c>
      <c r="X53" s="56">
        <f t="shared" si="4"/>
        <v>-9990240</v>
      </c>
      <c r="Y53" s="56">
        <f t="shared" si="4"/>
        <v>3341762</v>
      </c>
      <c r="Z53" s="57">
        <f>+IF(X53&lt;&gt;0,+(Y53/X53)*100,0)</f>
        <v>-33.450267461041975</v>
      </c>
      <c r="AA53" s="54">
        <f>+AA51-AA52</f>
        <v>-19980465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-10648364</v>
      </c>
      <c r="D56" s="48">
        <f>SUM(D53:D55)</f>
        <v>0</v>
      </c>
      <c r="E56" s="49">
        <f t="shared" si="5"/>
        <v>-19980465</v>
      </c>
      <c r="F56" s="50">
        <f t="shared" si="5"/>
        <v>-19980465</v>
      </c>
      <c r="G56" s="50">
        <f t="shared" si="5"/>
        <v>-824043</v>
      </c>
      <c r="H56" s="50">
        <f t="shared" si="5"/>
        <v>-824689</v>
      </c>
      <c r="I56" s="50">
        <f t="shared" si="5"/>
        <v>-1521021</v>
      </c>
      <c r="J56" s="50">
        <f t="shared" si="5"/>
        <v>-3169753</v>
      </c>
      <c r="K56" s="50">
        <f t="shared" si="5"/>
        <v>-1127815</v>
      </c>
      <c r="L56" s="50">
        <f t="shared" si="5"/>
        <v>-1519023</v>
      </c>
      <c r="M56" s="50">
        <f t="shared" si="5"/>
        <v>-831887</v>
      </c>
      <c r="N56" s="50">
        <f t="shared" si="5"/>
        <v>-3478725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-6648478</v>
      </c>
      <c r="X56" s="50">
        <f t="shared" si="5"/>
        <v>-9990240</v>
      </c>
      <c r="Y56" s="50">
        <f t="shared" si="5"/>
        <v>3341762</v>
      </c>
      <c r="Z56" s="51">
        <f>+IF(X56&lt;&gt;0,+(Y56/X56)*100,0)</f>
        <v>-33.450267461041975</v>
      </c>
      <c r="AA56" s="48">
        <f>SUM(AA53:AA55)</f>
        <v>-19980465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-10648364</v>
      </c>
      <c r="D59" s="65">
        <f>SUM(D56:D58)</f>
        <v>0</v>
      </c>
      <c r="E59" s="66">
        <f t="shared" si="6"/>
        <v>-19980465</v>
      </c>
      <c r="F59" s="67">
        <f t="shared" si="6"/>
        <v>-19980465</v>
      </c>
      <c r="G59" s="67">
        <f t="shared" si="6"/>
        <v>-824043</v>
      </c>
      <c r="H59" s="67">
        <f t="shared" si="6"/>
        <v>-824689</v>
      </c>
      <c r="I59" s="67">
        <f t="shared" si="6"/>
        <v>-1521021</v>
      </c>
      <c r="J59" s="67">
        <f t="shared" si="6"/>
        <v>-3169753</v>
      </c>
      <c r="K59" s="67">
        <f t="shared" si="6"/>
        <v>-1127815</v>
      </c>
      <c r="L59" s="67">
        <f t="shared" si="6"/>
        <v>-1519023</v>
      </c>
      <c r="M59" s="67">
        <f t="shared" si="6"/>
        <v>-831887</v>
      </c>
      <c r="N59" s="67">
        <f t="shared" si="6"/>
        <v>-3478725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-6648478</v>
      </c>
      <c r="X59" s="67">
        <f t="shared" si="6"/>
        <v>-9990240</v>
      </c>
      <c r="Y59" s="67">
        <f t="shared" si="6"/>
        <v>3341762</v>
      </c>
      <c r="Z59" s="68">
        <f>+IF(X59&lt;&gt;0,+(Y59/X59)*100,0)</f>
        <v>-33.450267461041975</v>
      </c>
      <c r="AA59" s="65">
        <f>SUM(AA56:AA58)</f>
        <v>-19980465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9532457</v>
      </c>
      <c r="D9" s="20"/>
      <c r="E9" s="21">
        <v>10658474</v>
      </c>
      <c r="F9" s="22">
        <v>10658474</v>
      </c>
      <c r="G9" s="22">
        <v>911060</v>
      </c>
      <c r="H9" s="22"/>
      <c r="I9" s="22">
        <v>843108</v>
      </c>
      <c r="J9" s="22">
        <v>1754168</v>
      </c>
      <c r="K9" s="22">
        <v>828367</v>
      </c>
      <c r="L9" s="22">
        <v>847034</v>
      </c>
      <c r="M9" s="22">
        <v>835824</v>
      </c>
      <c r="N9" s="22">
        <v>2511225</v>
      </c>
      <c r="O9" s="22"/>
      <c r="P9" s="22"/>
      <c r="Q9" s="22"/>
      <c r="R9" s="22"/>
      <c r="S9" s="22"/>
      <c r="T9" s="22"/>
      <c r="U9" s="22"/>
      <c r="V9" s="22"/>
      <c r="W9" s="22">
        <v>4265393</v>
      </c>
      <c r="X9" s="22">
        <v>5329242</v>
      </c>
      <c r="Y9" s="22">
        <v>-1063849</v>
      </c>
      <c r="Z9" s="23">
        <v>-19.962482469364311</v>
      </c>
      <c r="AA9" s="20">
        <v>10658474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4457369</v>
      </c>
      <c r="D13" s="20"/>
      <c r="E13" s="21">
        <v>4458671</v>
      </c>
      <c r="F13" s="22">
        <v>4458671</v>
      </c>
      <c r="G13" s="22">
        <v>416814</v>
      </c>
      <c r="H13" s="22"/>
      <c r="I13" s="22">
        <v>366806</v>
      </c>
      <c r="J13" s="22">
        <v>783620</v>
      </c>
      <c r="K13" s="22">
        <v>362658</v>
      </c>
      <c r="L13" s="22">
        <v>368549</v>
      </c>
      <c r="M13" s="22">
        <v>370926</v>
      </c>
      <c r="N13" s="22">
        <v>1102133</v>
      </c>
      <c r="O13" s="22"/>
      <c r="P13" s="22"/>
      <c r="Q13" s="22"/>
      <c r="R13" s="22"/>
      <c r="S13" s="22"/>
      <c r="T13" s="22"/>
      <c r="U13" s="22"/>
      <c r="V13" s="22"/>
      <c r="W13" s="22">
        <v>1885753</v>
      </c>
      <c r="X13" s="22">
        <v>2229336</v>
      </c>
      <c r="Y13" s="22">
        <v>-343583</v>
      </c>
      <c r="Z13" s="23">
        <v>-15.411898430743504</v>
      </c>
      <c r="AA13" s="20">
        <v>4458671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>
        <v>50387</v>
      </c>
      <c r="D16" s="20"/>
      <c r="E16" s="21">
        <v>1328</v>
      </c>
      <c r="F16" s="22">
        <v>1328</v>
      </c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>
        <v>666</v>
      </c>
      <c r="Y16" s="22">
        <v>-666</v>
      </c>
      <c r="Z16" s="23">
        <v>-100</v>
      </c>
      <c r="AA16" s="20">
        <v>1328</v>
      </c>
    </row>
    <row r="17" spans="1:27" x14ac:dyDescent="0.25">
      <c r="A17" s="19" t="s">
        <v>45</v>
      </c>
      <c r="B17" s="15" t="s">
        <v>32</v>
      </c>
      <c r="C17" s="20"/>
      <c r="D17" s="20"/>
      <c r="E17" s="21">
        <v>7592</v>
      </c>
      <c r="F17" s="22">
        <v>7592</v>
      </c>
      <c r="G17" s="22"/>
      <c r="H17" s="22"/>
      <c r="I17" s="22"/>
      <c r="J17" s="22"/>
      <c r="K17" s="22"/>
      <c r="L17" s="22">
        <v>228</v>
      </c>
      <c r="M17" s="22"/>
      <c r="N17" s="22">
        <v>228</v>
      </c>
      <c r="O17" s="22"/>
      <c r="P17" s="22"/>
      <c r="Q17" s="22"/>
      <c r="R17" s="22"/>
      <c r="S17" s="22"/>
      <c r="T17" s="22"/>
      <c r="U17" s="22"/>
      <c r="V17" s="22"/>
      <c r="W17" s="22">
        <v>228</v>
      </c>
      <c r="X17" s="22">
        <v>3798</v>
      </c>
      <c r="Y17" s="22">
        <v>-3570</v>
      </c>
      <c r="Z17" s="23">
        <v>-93.996840442338069</v>
      </c>
      <c r="AA17" s="20">
        <v>7592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624036</v>
      </c>
      <c r="D23" s="20"/>
      <c r="E23" s="21">
        <v>500000</v>
      </c>
      <c r="F23" s="22">
        <v>500000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>
        <v>500000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38249099</v>
      </c>
      <c r="F25" s="22">
        <v>38249099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27023800</v>
      </c>
      <c r="Y25" s="22">
        <v>-27023800</v>
      </c>
      <c r="Z25" s="23">
        <v>-100</v>
      </c>
      <c r="AA25" s="20">
        <v>38249099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612268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15276517</v>
      </c>
      <c r="D32" s="29">
        <f t="shared" ref="D32:Y32" si="0">SUM(D6:D31)</f>
        <v>0</v>
      </c>
      <c r="E32" s="30">
        <f t="shared" si="0"/>
        <v>53875164</v>
      </c>
      <c r="F32" s="31">
        <f t="shared" si="0"/>
        <v>53875164</v>
      </c>
      <c r="G32" s="31">
        <f t="shared" si="0"/>
        <v>1327874</v>
      </c>
      <c r="H32" s="31">
        <f t="shared" si="0"/>
        <v>0</v>
      </c>
      <c r="I32" s="31">
        <f t="shared" si="0"/>
        <v>1209914</v>
      </c>
      <c r="J32" s="31">
        <f t="shared" si="0"/>
        <v>2537788</v>
      </c>
      <c r="K32" s="31">
        <f t="shared" si="0"/>
        <v>1191025</v>
      </c>
      <c r="L32" s="31">
        <f t="shared" si="0"/>
        <v>1215811</v>
      </c>
      <c r="M32" s="31">
        <f t="shared" si="0"/>
        <v>1206750</v>
      </c>
      <c r="N32" s="31">
        <f t="shared" si="0"/>
        <v>3613586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6151374</v>
      </c>
      <c r="X32" s="31">
        <f t="shared" si="0"/>
        <v>34586842</v>
      </c>
      <c r="Y32" s="31">
        <f t="shared" si="0"/>
        <v>-28435468</v>
      </c>
      <c r="Z32" s="32">
        <f>+IF(X32&lt;&gt;0,+(Y32/X32)*100,0)</f>
        <v>-82.214698873056989</v>
      </c>
      <c r="AA32" s="29">
        <f>SUM(AA6:AA31)</f>
        <v>53875164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16333984</v>
      </c>
      <c r="D34" s="20"/>
      <c r="E34" s="21">
        <v>17940347</v>
      </c>
      <c r="F34" s="22">
        <v>17940347</v>
      </c>
      <c r="G34" s="22">
        <v>1153482</v>
      </c>
      <c r="H34" s="22"/>
      <c r="I34" s="22">
        <v>1171359</v>
      </c>
      <c r="J34" s="22">
        <v>2324841</v>
      </c>
      <c r="K34" s="22">
        <v>1328645</v>
      </c>
      <c r="L34" s="22">
        <v>2456428</v>
      </c>
      <c r="M34" s="22">
        <v>5521</v>
      </c>
      <c r="N34" s="22">
        <v>3790594</v>
      </c>
      <c r="O34" s="22"/>
      <c r="P34" s="22"/>
      <c r="Q34" s="22"/>
      <c r="R34" s="22"/>
      <c r="S34" s="22"/>
      <c r="T34" s="22"/>
      <c r="U34" s="22"/>
      <c r="V34" s="22"/>
      <c r="W34" s="22">
        <v>6115435</v>
      </c>
      <c r="X34" s="22">
        <v>8801184</v>
      </c>
      <c r="Y34" s="22">
        <v>-2685749</v>
      </c>
      <c r="Z34" s="23">
        <v>-30.515769241956537</v>
      </c>
      <c r="AA34" s="20">
        <v>17940347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1039501</v>
      </c>
      <c r="D37" s="20"/>
      <c r="E37" s="21">
        <v>8129773</v>
      </c>
      <c r="F37" s="22">
        <v>8129773</v>
      </c>
      <c r="G37" s="22">
        <v>68107</v>
      </c>
      <c r="H37" s="22"/>
      <c r="I37" s="22">
        <v>95311</v>
      </c>
      <c r="J37" s="22">
        <v>163418</v>
      </c>
      <c r="K37" s="22">
        <v>224617</v>
      </c>
      <c r="L37" s="22">
        <v>180160</v>
      </c>
      <c r="M37" s="22">
        <v>110724</v>
      </c>
      <c r="N37" s="22">
        <v>515501</v>
      </c>
      <c r="O37" s="22"/>
      <c r="P37" s="22"/>
      <c r="Q37" s="22"/>
      <c r="R37" s="22"/>
      <c r="S37" s="22"/>
      <c r="T37" s="22"/>
      <c r="U37" s="22"/>
      <c r="V37" s="22"/>
      <c r="W37" s="22">
        <v>678919</v>
      </c>
      <c r="X37" s="22">
        <v>4064886</v>
      </c>
      <c r="Y37" s="22">
        <v>-3385967</v>
      </c>
      <c r="Z37" s="23">
        <v>-83.297957187483235</v>
      </c>
      <c r="AA37" s="20">
        <v>8129773</v>
      </c>
    </row>
    <row r="38" spans="1:27" x14ac:dyDescent="0.25">
      <c r="A38" s="19" t="s">
        <v>64</v>
      </c>
      <c r="B38" s="15" t="s">
        <v>32</v>
      </c>
      <c r="C38" s="20">
        <v>9551213</v>
      </c>
      <c r="D38" s="20"/>
      <c r="E38" s="21">
        <v>1558206</v>
      </c>
      <c r="F38" s="22">
        <v>1558206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779103</v>
      </c>
      <c r="Y38" s="22">
        <v>-779103</v>
      </c>
      <c r="Z38" s="23">
        <v>-100</v>
      </c>
      <c r="AA38" s="20">
        <v>1558206</v>
      </c>
    </row>
    <row r="39" spans="1:27" x14ac:dyDescent="0.25">
      <c r="A39" s="19" t="s">
        <v>65</v>
      </c>
      <c r="B39" s="15" t="s">
        <v>32</v>
      </c>
      <c r="C39" s="20">
        <v>2409470</v>
      </c>
      <c r="D39" s="20"/>
      <c r="E39" s="21">
        <v>2474720</v>
      </c>
      <c r="F39" s="22">
        <v>2474720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1237362</v>
      </c>
      <c r="Y39" s="22">
        <v>-1237362</v>
      </c>
      <c r="Z39" s="23">
        <v>-100</v>
      </c>
      <c r="AA39" s="20">
        <v>2474720</v>
      </c>
    </row>
    <row r="40" spans="1:27" x14ac:dyDescent="0.25">
      <c r="A40" s="19" t="s">
        <v>40</v>
      </c>
      <c r="B40" s="15" t="s">
        <v>32</v>
      </c>
      <c r="C40" s="20">
        <v>2569607</v>
      </c>
      <c r="D40" s="20"/>
      <c r="E40" s="21">
        <v>2564725</v>
      </c>
      <c r="F40" s="22">
        <v>2564725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2564725</v>
      </c>
    </row>
    <row r="41" spans="1:27" x14ac:dyDescent="0.25">
      <c r="A41" s="19" t="s">
        <v>66</v>
      </c>
      <c r="B41" s="15" t="s">
        <v>32</v>
      </c>
      <c r="C41" s="20">
        <v>7221701</v>
      </c>
      <c r="D41" s="20"/>
      <c r="E41" s="21">
        <v>11943409</v>
      </c>
      <c r="F41" s="22">
        <v>11943409</v>
      </c>
      <c r="G41" s="22">
        <v>602655</v>
      </c>
      <c r="H41" s="22"/>
      <c r="I41" s="22">
        <v>641036</v>
      </c>
      <c r="J41" s="22">
        <v>1243691</v>
      </c>
      <c r="K41" s="22">
        <v>1258431</v>
      </c>
      <c r="L41" s="22">
        <v>580613</v>
      </c>
      <c r="M41" s="22">
        <v>1108197</v>
      </c>
      <c r="N41" s="22">
        <v>2947241</v>
      </c>
      <c r="O41" s="22"/>
      <c r="P41" s="22"/>
      <c r="Q41" s="22"/>
      <c r="R41" s="22"/>
      <c r="S41" s="22"/>
      <c r="T41" s="22"/>
      <c r="U41" s="22"/>
      <c r="V41" s="22"/>
      <c r="W41" s="22">
        <v>4190932</v>
      </c>
      <c r="X41" s="22">
        <v>5971716</v>
      </c>
      <c r="Y41" s="22">
        <v>-1780784</v>
      </c>
      <c r="Z41" s="23">
        <v>-29.820306257028967</v>
      </c>
      <c r="AA41" s="20">
        <v>11943409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315000</v>
      </c>
      <c r="F43" s="22">
        <v>315000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157500</v>
      </c>
      <c r="Y43" s="22">
        <v>-157500</v>
      </c>
      <c r="Z43" s="23">
        <v>-100</v>
      </c>
      <c r="AA43" s="20">
        <v>315000</v>
      </c>
    </row>
    <row r="44" spans="1:27" x14ac:dyDescent="0.25">
      <c r="A44" s="19" t="s">
        <v>69</v>
      </c>
      <c r="B44" s="15" t="s">
        <v>32</v>
      </c>
      <c r="C44" s="20">
        <v>1551424</v>
      </c>
      <c r="D44" s="20"/>
      <c r="E44" s="21">
        <v>2752284</v>
      </c>
      <c r="F44" s="22">
        <v>2752284</v>
      </c>
      <c r="G44" s="22">
        <v>40341</v>
      </c>
      <c r="H44" s="22"/>
      <c r="I44" s="22">
        <v>100047</v>
      </c>
      <c r="J44" s="22">
        <v>140388</v>
      </c>
      <c r="K44" s="22">
        <v>211169</v>
      </c>
      <c r="L44" s="22">
        <v>100064</v>
      </c>
      <c r="M44" s="22">
        <v>5521</v>
      </c>
      <c r="N44" s="22">
        <v>316754</v>
      </c>
      <c r="O44" s="22"/>
      <c r="P44" s="22"/>
      <c r="Q44" s="22"/>
      <c r="R44" s="22"/>
      <c r="S44" s="22"/>
      <c r="T44" s="22"/>
      <c r="U44" s="22"/>
      <c r="V44" s="22"/>
      <c r="W44" s="22">
        <v>457142</v>
      </c>
      <c r="X44" s="22">
        <v>1376154</v>
      </c>
      <c r="Y44" s="22">
        <v>-919012</v>
      </c>
      <c r="Z44" s="23">
        <v>-66.781188733237713</v>
      </c>
      <c r="AA44" s="20">
        <v>2752284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40676900</v>
      </c>
      <c r="D47" s="29">
        <f t="shared" ref="D47:Y47" si="1">SUM(D34:D46)</f>
        <v>0</v>
      </c>
      <c r="E47" s="30">
        <f t="shared" si="1"/>
        <v>47678464</v>
      </c>
      <c r="F47" s="31">
        <f t="shared" si="1"/>
        <v>47678464</v>
      </c>
      <c r="G47" s="31">
        <f t="shared" si="1"/>
        <v>1864585</v>
      </c>
      <c r="H47" s="31">
        <f t="shared" si="1"/>
        <v>0</v>
      </c>
      <c r="I47" s="31">
        <f t="shared" si="1"/>
        <v>2007753</v>
      </c>
      <c r="J47" s="31">
        <f t="shared" si="1"/>
        <v>3872338</v>
      </c>
      <c r="K47" s="31">
        <f t="shared" si="1"/>
        <v>3022862</v>
      </c>
      <c r="L47" s="31">
        <f t="shared" si="1"/>
        <v>3317265</v>
      </c>
      <c r="M47" s="31">
        <f t="shared" si="1"/>
        <v>1229963</v>
      </c>
      <c r="N47" s="31">
        <f t="shared" si="1"/>
        <v>7570090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11442428</v>
      </c>
      <c r="X47" s="31">
        <f t="shared" si="1"/>
        <v>22387905</v>
      </c>
      <c r="Y47" s="31">
        <f t="shared" si="1"/>
        <v>-10945477</v>
      </c>
      <c r="Z47" s="32">
        <f>+IF(X47&lt;&gt;0,+(Y47/X47)*100,0)</f>
        <v>-48.890135097500192</v>
      </c>
      <c r="AA47" s="29">
        <f>SUM(AA34:AA46)</f>
        <v>47678464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-25400383</v>
      </c>
      <c r="D48" s="39">
        <f t="shared" si="2"/>
        <v>0</v>
      </c>
      <c r="E48" s="40">
        <f t="shared" si="2"/>
        <v>6196700</v>
      </c>
      <c r="F48" s="41">
        <f t="shared" si="2"/>
        <v>6196700</v>
      </c>
      <c r="G48" s="41">
        <f t="shared" si="2"/>
        <v>-536711</v>
      </c>
      <c r="H48" s="41">
        <f t="shared" si="2"/>
        <v>0</v>
      </c>
      <c r="I48" s="41">
        <f t="shared" si="2"/>
        <v>-797839</v>
      </c>
      <c r="J48" s="41">
        <f t="shared" si="2"/>
        <v>-1334550</v>
      </c>
      <c r="K48" s="41">
        <f t="shared" si="2"/>
        <v>-1831837</v>
      </c>
      <c r="L48" s="41">
        <f t="shared" si="2"/>
        <v>-2101454</v>
      </c>
      <c r="M48" s="41">
        <f t="shared" si="2"/>
        <v>-23213</v>
      </c>
      <c r="N48" s="41">
        <f t="shared" si="2"/>
        <v>-3956504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-5291054</v>
      </c>
      <c r="X48" s="41">
        <f t="shared" si="2"/>
        <v>12198937</v>
      </c>
      <c r="Y48" s="41">
        <f t="shared" si="2"/>
        <v>-17489991</v>
      </c>
      <c r="Z48" s="42">
        <f>+IF(X48&lt;&gt;0,+(Y48/X48)*100,0)</f>
        <v>-143.37307422769706</v>
      </c>
      <c r="AA48" s="39">
        <f>+AA32-AA47</f>
        <v>6196700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-25400383</v>
      </c>
      <c r="D51" s="48">
        <f t="shared" si="3"/>
        <v>0</v>
      </c>
      <c r="E51" s="49">
        <f t="shared" si="3"/>
        <v>6196700</v>
      </c>
      <c r="F51" s="50">
        <f t="shared" si="3"/>
        <v>6196700</v>
      </c>
      <c r="G51" s="50">
        <f t="shared" si="3"/>
        <v>-536711</v>
      </c>
      <c r="H51" s="50">
        <f t="shared" si="3"/>
        <v>0</v>
      </c>
      <c r="I51" s="50">
        <f t="shared" si="3"/>
        <v>-797839</v>
      </c>
      <c r="J51" s="50">
        <f t="shared" si="3"/>
        <v>-1334550</v>
      </c>
      <c r="K51" s="50">
        <f t="shared" si="3"/>
        <v>-1831837</v>
      </c>
      <c r="L51" s="50">
        <f t="shared" si="3"/>
        <v>-2101454</v>
      </c>
      <c r="M51" s="50">
        <f t="shared" si="3"/>
        <v>-23213</v>
      </c>
      <c r="N51" s="50">
        <f t="shared" si="3"/>
        <v>-3956504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-5291054</v>
      </c>
      <c r="X51" s="50">
        <f t="shared" si="3"/>
        <v>12198937</v>
      </c>
      <c r="Y51" s="50">
        <f t="shared" si="3"/>
        <v>-17489991</v>
      </c>
      <c r="Z51" s="51">
        <f>+IF(X51&lt;&gt;0,+(Y51/X51)*100,0)</f>
        <v>-143.37307422769706</v>
      </c>
      <c r="AA51" s="48">
        <f>SUM(AA48:AA50)</f>
        <v>6196700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-25400383</v>
      </c>
      <c r="D53" s="54">
        <f>+D51-D52</f>
        <v>0</v>
      </c>
      <c r="E53" s="55">
        <f t="shared" si="4"/>
        <v>6196700</v>
      </c>
      <c r="F53" s="56">
        <f t="shared" si="4"/>
        <v>6196700</v>
      </c>
      <c r="G53" s="56">
        <f t="shared" si="4"/>
        <v>-536711</v>
      </c>
      <c r="H53" s="56">
        <f t="shared" si="4"/>
        <v>0</v>
      </c>
      <c r="I53" s="56">
        <f t="shared" si="4"/>
        <v>-797839</v>
      </c>
      <c r="J53" s="56">
        <f t="shared" si="4"/>
        <v>-1334550</v>
      </c>
      <c r="K53" s="56">
        <f t="shared" si="4"/>
        <v>-1831837</v>
      </c>
      <c r="L53" s="56">
        <f t="shared" si="4"/>
        <v>-2101454</v>
      </c>
      <c r="M53" s="56">
        <f t="shared" si="4"/>
        <v>-23213</v>
      </c>
      <c r="N53" s="56">
        <f t="shared" si="4"/>
        <v>-3956504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-5291054</v>
      </c>
      <c r="X53" s="56">
        <f t="shared" si="4"/>
        <v>12198937</v>
      </c>
      <c r="Y53" s="56">
        <f t="shared" si="4"/>
        <v>-17489991</v>
      </c>
      <c r="Z53" s="57">
        <f>+IF(X53&lt;&gt;0,+(Y53/X53)*100,0)</f>
        <v>-143.37307422769706</v>
      </c>
      <c r="AA53" s="54">
        <f>+AA51-AA52</f>
        <v>6196700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-25400383</v>
      </c>
      <c r="D56" s="48">
        <f>SUM(D53:D55)</f>
        <v>0</v>
      </c>
      <c r="E56" s="49">
        <f t="shared" si="5"/>
        <v>6196700</v>
      </c>
      <c r="F56" s="50">
        <f t="shared" si="5"/>
        <v>6196700</v>
      </c>
      <c r="G56" s="50">
        <f t="shared" si="5"/>
        <v>-536711</v>
      </c>
      <c r="H56" s="50">
        <f t="shared" si="5"/>
        <v>0</v>
      </c>
      <c r="I56" s="50">
        <f t="shared" si="5"/>
        <v>-797839</v>
      </c>
      <c r="J56" s="50">
        <f t="shared" si="5"/>
        <v>-1334550</v>
      </c>
      <c r="K56" s="50">
        <f t="shared" si="5"/>
        <v>-1831837</v>
      </c>
      <c r="L56" s="50">
        <f t="shared" si="5"/>
        <v>-2101454</v>
      </c>
      <c r="M56" s="50">
        <f t="shared" si="5"/>
        <v>-23213</v>
      </c>
      <c r="N56" s="50">
        <f t="shared" si="5"/>
        <v>-3956504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-5291054</v>
      </c>
      <c r="X56" s="50">
        <f t="shared" si="5"/>
        <v>12198937</v>
      </c>
      <c r="Y56" s="50">
        <f t="shared" si="5"/>
        <v>-17489991</v>
      </c>
      <c r="Z56" s="51">
        <f>+IF(X56&lt;&gt;0,+(Y56/X56)*100,0)</f>
        <v>-143.37307422769706</v>
      </c>
      <c r="AA56" s="48">
        <f>SUM(AA53:AA55)</f>
        <v>6196700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-25400383</v>
      </c>
      <c r="D59" s="65">
        <f>SUM(D56:D58)</f>
        <v>0</v>
      </c>
      <c r="E59" s="66">
        <f t="shared" si="6"/>
        <v>6196700</v>
      </c>
      <c r="F59" s="67">
        <f t="shared" si="6"/>
        <v>6196700</v>
      </c>
      <c r="G59" s="67">
        <f t="shared" si="6"/>
        <v>-536711</v>
      </c>
      <c r="H59" s="67">
        <f t="shared" si="6"/>
        <v>0</v>
      </c>
      <c r="I59" s="67">
        <f t="shared" si="6"/>
        <v>-797839</v>
      </c>
      <c r="J59" s="67">
        <f t="shared" si="6"/>
        <v>-1334550</v>
      </c>
      <c r="K59" s="67">
        <f t="shared" si="6"/>
        <v>-1831837</v>
      </c>
      <c r="L59" s="67">
        <f t="shared" si="6"/>
        <v>-2101454</v>
      </c>
      <c r="M59" s="67">
        <f t="shared" si="6"/>
        <v>-23213</v>
      </c>
      <c r="N59" s="67">
        <f t="shared" si="6"/>
        <v>-3956504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-5291054</v>
      </c>
      <c r="X59" s="67">
        <f t="shared" si="6"/>
        <v>12198937</v>
      </c>
      <c r="Y59" s="67">
        <f t="shared" si="6"/>
        <v>-17489991</v>
      </c>
      <c r="Z59" s="68">
        <f>+IF(X59&lt;&gt;0,+(Y59/X59)*100,0)</f>
        <v>-143.37307422769706</v>
      </c>
      <c r="AA59" s="65">
        <f>SUM(AA56:AA58)</f>
        <v>6196700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>
        <v>5960</v>
      </c>
      <c r="L6" s="22">
        <v>-5960</v>
      </c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33004358</v>
      </c>
      <c r="D9" s="20"/>
      <c r="E9" s="21">
        <v>32394596</v>
      </c>
      <c r="F9" s="22">
        <v>32394596</v>
      </c>
      <c r="G9" s="22">
        <v>3701671</v>
      </c>
      <c r="H9" s="22">
        <v>2035448</v>
      </c>
      <c r="I9" s="22">
        <v>2864052</v>
      </c>
      <c r="J9" s="22">
        <v>8601171</v>
      </c>
      <c r="K9" s="22">
        <v>2866711</v>
      </c>
      <c r="L9" s="22">
        <v>2879993</v>
      </c>
      <c r="M9" s="22">
        <v>2889575</v>
      </c>
      <c r="N9" s="22">
        <v>8636279</v>
      </c>
      <c r="O9" s="22"/>
      <c r="P9" s="22"/>
      <c r="Q9" s="22"/>
      <c r="R9" s="22"/>
      <c r="S9" s="22"/>
      <c r="T9" s="22"/>
      <c r="U9" s="22"/>
      <c r="V9" s="22"/>
      <c r="W9" s="22">
        <v>17237450</v>
      </c>
      <c r="X9" s="22">
        <v>16197300</v>
      </c>
      <c r="Y9" s="22">
        <v>1040150</v>
      </c>
      <c r="Z9" s="23">
        <v>6.4217493038963278</v>
      </c>
      <c r="AA9" s="20">
        <v>32394596</v>
      </c>
    </row>
    <row r="10" spans="1:27" x14ac:dyDescent="0.25">
      <c r="A10" s="19" t="s">
        <v>38</v>
      </c>
      <c r="B10" s="15" t="s">
        <v>32</v>
      </c>
      <c r="C10" s="20">
        <v>619055</v>
      </c>
      <c r="D10" s="20"/>
      <c r="E10" s="21">
        <v>26521</v>
      </c>
      <c r="F10" s="22">
        <v>26521</v>
      </c>
      <c r="G10" s="22">
        <v>32765</v>
      </c>
      <c r="H10" s="22">
        <v>319</v>
      </c>
      <c r="I10" s="22">
        <v>443</v>
      </c>
      <c r="J10" s="22">
        <v>33527</v>
      </c>
      <c r="K10" s="22">
        <v>1764</v>
      </c>
      <c r="L10" s="22">
        <v>865</v>
      </c>
      <c r="M10" s="22">
        <v>3341</v>
      </c>
      <c r="N10" s="22">
        <v>5970</v>
      </c>
      <c r="O10" s="22"/>
      <c r="P10" s="22"/>
      <c r="Q10" s="22"/>
      <c r="R10" s="22"/>
      <c r="S10" s="22"/>
      <c r="T10" s="22"/>
      <c r="U10" s="22"/>
      <c r="V10" s="22"/>
      <c r="W10" s="22">
        <v>39497</v>
      </c>
      <c r="X10" s="22">
        <v>13260</v>
      </c>
      <c r="Y10" s="22">
        <v>26237</v>
      </c>
      <c r="Z10" s="23">
        <v>197.86576168929111</v>
      </c>
      <c r="AA10" s="20">
        <v>26521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847000</v>
      </c>
      <c r="D25" s="20"/>
      <c r="E25" s="21">
        <v>20556019</v>
      </c>
      <c r="F25" s="22">
        <v>20556019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10278012</v>
      </c>
      <c r="Y25" s="22">
        <v>-10278012</v>
      </c>
      <c r="Z25" s="23">
        <v>-100</v>
      </c>
      <c r="AA25" s="20">
        <v>20556019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34470413</v>
      </c>
      <c r="D32" s="29">
        <f t="shared" ref="D32:Y32" si="0">SUM(D6:D31)</f>
        <v>0</v>
      </c>
      <c r="E32" s="30">
        <f t="shared" si="0"/>
        <v>52977136</v>
      </c>
      <c r="F32" s="31">
        <f t="shared" si="0"/>
        <v>52977136</v>
      </c>
      <c r="G32" s="31">
        <f t="shared" si="0"/>
        <v>3734436</v>
      </c>
      <c r="H32" s="31">
        <f t="shared" si="0"/>
        <v>2035767</v>
      </c>
      <c r="I32" s="31">
        <f t="shared" si="0"/>
        <v>2864495</v>
      </c>
      <c r="J32" s="31">
        <f t="shared" si="0"/>
        <v>8634698</v>
      </c>
      <c r="K32" s="31">
        <f t="shared" si="0"/>
        <v>2874435</v>
      </c>
      <c r="L32" s="31">
        <f t="shared" si="0"/>
        <v>2874898</v>
      </c>
      <c r="M32" s="31">
        <f t="shared" si="0"/>
        <v>2892916</v>
      </c>
      <c r="N32" s="31">
        <f t="shared" si="0"/>
        <v>8642249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17276947</v>
      </c>
      <c r="X32" s="31">
        <f t="shared" si="0"/>
        <v>26488572</v>
      </c>
      <c r="Y32" s="31">
        <f t="shared" si="0"/>
        <v>-9211625</v>
      </c>
      <c r="Z32" s="32">
        <f>+IF(X32&lt;&gt;0,+(Y32/X32)*100,0)</f>
        <v>-34.775845976143977</v>
      </c>
      <c r="AA32" s="29">
        <f>SUM(AA6:AA31)</f>
        <v>52977136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9599176</v>
      </c>
      <c r="D34" s="20"/>
      <c r="E34" s="21">
        <v>29794052</v>
      </c>
      <c r="F34" s="22">
        <v>29794052</v>
      </c>
      <c r="G34" s="22">
        <v>781049</v>
      </c>
      <c r="H34" s="22">
        <v>830080</v>
      </c>
      <c r="I34" s="22">
        <v>1137375</v>
      </c>
      <c r="J34" s="22">
        <v>2748504</v>
      </c>
      <c r="K34" s="22">
        <v>1110324</v>
      </c>
      <c r="L34" s="22">
        <v>917505</v>
      </c>
      <c r="M34" s="22">
        <v>1115689</v>
      </c>
      <c r="N34" s="22">
        <v>3143518</v>
      </c>
      <c r="O34" s="22"/>
      <c r="P34" s="22"/>
      <c r="Q34" s="22"/>
      <c r="R34" s="22"/>
      <c r="S34" s="22"/>
      <c r="T34" s="22"/>
      <c r="U34" s="22"/>
      <c r="V34" s="22"/>
      <c r="W34" s="22">
        <v>5892022</v>
      </c>
      <c r="X34" s="22">
        <v>14897028</v>
      </c>
      <c r="Y34" s="22">
        <v>-9005006</v>
      </c>
      <c r="Z34" s="23">
        <v>-60.448339091528858</v>
      </c>
      <c r="AA34" s="20">
        <v>29794052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20356887</v>
      </c>
      <c r="D38" s="20"/>
      <c r="E38" s="21">
        <v>5500000</v>
      </c>
      <c r="F38" s="22">
        <v>5500000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2749998</v>
      </c>
      <c r="Y38" s="22">
        <v>-2749998</v>
      </c>
      <c r="Z38" s="23">
        <v>-100</v>
      </c>
      <c r="AA38" s="20">
        <v>5500000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50300</v>
      </c>
      <c r="F39" s="22">
        <v>50300</v>
      </c>
      <c r="G39" s="22"/>
      <c r="H39" s="22">
        <v>1163444</v>
      </c>
      <c r="I39" s="22">
        <v>562957</v>
      </c>
      <c r="J39" s="22">
        <v>1726401</v>
      </c>
      <c r="K39" s="22">
        <v>581722</v>
      </c>
      <c r="L39" s="22">
        <v>561419</v>
      </c>
      <c r="M39" s="22"/>
      <c r="N39" s="22">
        <v>1143141</v>
      </c>
      <c r="O39" s="22"/>
      <c r="P39" s="22"/>
      <c r="Q39" s="22"/>
      <c r="R39" s="22"/>
      <c r="S39" s="22"/>
      <c r="T39" s="22"/>
      <c r="U39" s="22"/>
      <c r="V39" s="22"/>
      <c r="W39" s="22">
        <v>2869542</v>
      </c>
      <c r="X39" s="22">
        <v>25152</v>
      </c>
      <c r="Y39" s="22">
        <v>2844390</v>
      </c>
      <c r="Z39" s="23">
        <v>11308.802480916031</v>
      </c>
      <c r="AA39" s="20">
        <v>50300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306108</v>
      </c>
      <c r="D41" s="20"/>
      <c r="E41" s="21">
        <v>173279</v>
      </c>
      <c r="F41" s="22">
        <v>173279</v>
      </c>
      <c r="G41" s="22">
        <v>16100</v>
      </c>
      <c r="H41" s="22">
        <v>9234</v>
      </c>
      <c r="I41" s="22">
        <v>187447</v>
      </c>
      <c r="J41" s="22">
        <v>212781</v>
      </c>
      <c r="K41" s="22">
        <v>96607</v>
      </c>
      <c r="L41" s="22">
        <v>24163</v>
      </c>
      <c r="M41" s="22"/>
      <c r="N41" s="22">
        <v>120770</v>
      </c>
      <c r="O41" s="22"/>
      <c r="P41" s="22"/>
      <c r="Q41" s="22"/>
      <c r="R41" s="22"/>
      <c r="S41" s="22"/>
      <c r="T41" s="22"/>
      <c r="U41" s="22"/>
      <c r="V41" s="22"/>
      <c r="W41" s="22">
        <v>333551</v>
      </c>
      <c r="X41" s="22">
        <v>86634</v>
      </c>
      <c r="Y41" s="22">
        <v>246917</v>
      </c>
      <c r="Z41" s="23">
        <v>285.01165824041368</v>
      </c>
      <c r="AA41" s="20">
        <v>173279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608547</v>
      </c>
      <c r="D44" s="20"/>
      <c r="E44" s="21">
        <v>1051812</v>
      </c>
      <c r="F44" s="22">
        <v>1051812</v>
      </c>
      <c r="G44" s="22"/>
      <c r="H44" s="22"/>
      <c r="I44" s="22"/>
      <c r="J44" s="22"/>
      <c r="K44" s="22"/>
      <c r="L44" s="22">
        <v>85395</v>
      </c>
      <c r="M44" s="22"/>
      <c r="N44" s="22">
        <v>85395</v>
      </c>
      <c r="O44" s="22"/>
      <c r="P44" s="22"/>
      <c r="Q44" s="22"/>
      <c r="R44" s="22"/>
      <c r="S44" s="22"/>
      <c r="T44" s="22"/>
      <c r="U44" s="22"/>
      <c r="V44" s="22"/>
      <c r="W44" s="22">
        <v>85395</v>
      </c>
      <c r="X44" s="22">
        <v>525906</v>
      </c>
      <c r="Y44" s="22">
        <v>-440511</v>
      </c>
      <c r="Z44" s="23">
        <v>-83.762307332489073</v>
      </c>
      <c r="AA44" s="20">
        <v>1051812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30870718</v>
      </c>
      <c r="D47" s="29">
        <f t="shared" ref="D47:Y47" si="1">SUM(D34:D46)</f>
        <v>0</v>
      </c>
      <c r="E47" s="30">
        <f t="shared" si="1"/>
        <v>36569443</v>
      </c>
      <c r="F47" s="31">
        <f t="shared" si="1"/>
        <v>36569443</v>
      </c>
      <c r="G47" s="31">
        <f t="shared" si="1"/>
        <v>797149</v>
      </c>
      <c r="H47" s="31">
        <f t="shared" si="1"/>
        <v>2002758</v>
      </c>
      <c r="I47" s="31">
        <f t="shared" si="1"/>
        <v>1887779</v>
      </c>
      <c r="J47" s="31">
        <f t="shared" si="1"/>
        <v>4687686</v>
      </c>
      <c r="K47" s="31">
        <f t="shared" si="1"/>
        <v>1788653</v>
      </c>
      <c r="L47" s="31">
        <f t="shared" si="1"/>
        <v>1588482</v>
      </c>
      <c r="M47" s="31">
        <f t="shared" si="1"/>
        <v>1115689</v>
      </c>
      <c r="N47" s="31">
        <f t="shared" si="1"/>
        <v>4492824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9180510</v>
      </c>
      <c r="X47" s="31">
        <f t="shared" si="1"/>
        <v>18284718</v>
      </c>
      <c r="Y47" s="31">
        <f t="shared" si="1"/>
        <v>-9104208</v>
      </c>
      <c r="Z47" s="32">
        <f>+IF(X47&lt;&gt;0,+(Y47/X47)*100,0)</f>
        <v>-49.791350350604255</v>
      </c>
      <c r="AA47" s="29">
        <f>SUM(AA34:AA46)</f>
        <v>36569443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3599695</v>
      </c>
      <c r="D48" s="39">
        <f t="shared" si="2"/>
        <v>0</v>
      </c>
      <c r="E48" s="40">
        <f t="shared" si="2"/>
        <v>16407693</v>
      </c>
      <c r="F48" s="41">
        <f t="shared" si="2"/>
        <v>16407693</v>
      </c>
      <c r="G48" s="41">
        <f t="shared" si="2"/>
        <v>2937287</v>
      </c>
      <c r="H48" s="41">
        <f t="shared" si="2"/>
        <v>33009</v>
      </c>
      <c r="I48" s="41">
        <f t="shared" si="2"/>
        <v>976716</v>
      </c>
      <c r="J48" s="41">
        <f t="shared" si="2"/>
        <v>3947012</v>
      </c>
      <c r="K48" s="41">
        <f t="shared" si="2"/>
        <v>1085782</v>
      </c>
      <c r="L48" s="41">
        <f t="shared" si="2"/>
        <v>1286416</v>
      </c>
      <c r="M48" s="41">
        <f t="shared" si="2"/>
        <v>1777227</v>
      </c>
      <c r="N48" s="41">
        <f t="shared" si="2"/>
        <v>4149425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8096437</v>
      </c>
      <c r="X48" s="41">
        <f t="shared" si="2"/>
        <v>8203854</v>
      </c>
      <c r="Y48" s="41">
        <f t="shared" si="2"/>
        <v>-107417</v>
      </c>
      <c r="Z48" s="42">
        <f>+IF(X48&lt;&gt;0,+(Y48/X48)*100,0)</f>
        <v>-1.3093480210642461</v>
      </c>
      <c r="AA48" s="39">
        <f>+AA32-AA47</f>
        <v>16407693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3599695</v>
      </c>
      <c r="D51" s="48">
        <f t="shared" si="3"/>
        <v>0</v>
      </c>
      <c r="E51" s="49">
        <f t="shared" si="3"/>
        <v>16407693</v>
      </c>
      <c r="F51" s="50">
        <f t="shared" si="3"/>
        <v>16407693</v>
      </c>
      <c r="G51" s="50">
        <f t="shared" si="3"/>
        <v>2937287</v>
      </c>
      <c r="H51" s="50">
        <f t="shared" si="3"/>
        <v>33009</v>
      </c>
      <c r="I51" s="50">
        <f t="shared" si="3"/>
        <v>976716</v>
      </c>
      <c r="J51" s="50">
        <f t="shared" si="3"/>
        <v>3947012</v>
      </c>
      <c r="K51" s="50">
        <f t="shared" si="3"/>
        <v>1085782</v>
      </c>
      <c r="L51" s="50">
        <f t="shared" si="3"/>
        <v>1286416</v>
      </c>
      <c r="M51" s="50">
        <f t="shared" si="3"/>
        <v>1777227</v>
      </c>
      <c r="N51" s="50">
        <f t="shared" si="3"/>
        <v>4149425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8096437</v>
      </c>
      <c r="X51" s="50">
        <f t="shared" si="3"/>
        <v>8203854</v>
      </c>
      <c r="Y51" s="50">
        <f t="shared" si="3"/>
        <v>-107417</v>
      </c>
      <c r="Z51" s="51">
        <f>+IF(X51&lt;&gt;0,+(Y51/X51)*100,0)</f>
        <v>-1.3093480210642461</v>
      </c>
      <c r="AA51" s="48">
        <f>SUM(AA48:AA50)</f>
        <v>16407693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3599695</v>
      </c>
      <c r="D53" s="54">
        <f>+D51-D52</f>
        <v>0</v>
      </c>
      <c r="E53" s="55">
        <f t="shared" si="4"/>
        <v>16407693</v>
      </c>
      <c r="F53" s="56">
        <f t="shared" si="4"/>
        <v>16407693</v>
      </c>
      <c r="G53" s="56">
        <f t="shared" si="4"/>
        <v>2937287</v>
      </c>
      <c r="H53" s="56">
        <f t="shared" si="4"/>
        <v>33009</v>
      </c>
      <c r="I53" s="56">
        <f t="shared" si="4"/>
        <v>976716</v>
      </c>
      <c r="J53" s="56">
        <f t="shared" si="4"/>
        <v>3947012</v>
      </c>
      <c r="K53" s="56">
        <f t="shared" si="4"/>
        <v>1085782</v>
      </c>
      <c r="L53" s="56">
        <f t="shared" si="4"/>
        <v>1286416</v>
      </c>
      <c r="M53" s="56">
        <f t="shared" si="4"/>
        <v>1777227</v>
      </c>
      <c r="N53" s="56">
        <f t="shared" si="4"/>
        <v>4149425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8096437</v>
      </c>
      <c r="X53" s="56">
        <f t="shared" si="4"/>
        <v>8203854</v>
      </c>
      <c r="Y53" s="56">
        <f t="shared" si="4"/>
        <v>-107417</v>
      </c>
      <c r="Z53" s="57">
        <f>+IF(X53&lt;&gt;0,+(Y53/X53)*100,0)</f>
        <v>-1.3093480210642461</v>
      </c>
      <c r="AA53" s="54">
        <f>+AA51-AA52</f>
        <v>16407693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3599695</v>
      </c>
      <c r="D56" s="48">
        <f>SUM(D53:D55)</f>
        <v>0</v>
      </c>
      <c r="E56" s="49">
        <f t="shared" si="5"/>
        <v>16407693</v>
      </c>
      <c r="F56" s="50">
        <f t="shared" si="5"/>
        <v>16407693</v>
      </c>
      <c r="G56" s="50">
        <f t="shared" si="5"/>
        <v>2937287</v>
      </c>
      <c r="H56" s="50">
        <f t="shared" si="5"/>
        <v>33009</v>
      </c>
      <c r="I56" s="50">
        <f t="shared" si="5"/>
        <v>976716</v>
      </c>
      <c r="J56" s="50">
        <f t="shared" si="5"/>
        <v>3947012</v>
      </c>
      <c r="K56" s="50">
        <f t="shared" si="5"/>
        <v>1085782</v>
      </c>
      <c r="L56" s="50">
        <f t="shared" si="5"/>
        <v>1286416</v>
      </c>
      <c r="M56" s="50">
        <f t="shared" si="5"/>
        <v>1777227</v>
      </c>
      <c r="N56" s="50">
        <f t="shared" si="5"/>
        <v>4149425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8096437</v>
      </c>
      <c r="X56" s="50">
        <f t="shared" si="5"/>
        <v>8203854</v>
      </c>
      <c r="Y56" s="50">
        <f t="shared" si="5"/>
        <v>-107417</v>
      </c>
      <c r="Z56" s="51">
        <f>+IF(X56&lt;&gt;0,+(Y56/X56)*100,0)</f>
        <v>-1.3093480210642461</v>
      </c>
      <c r="AA56" s="48">
        <f>SUM(AA53:AA55)</f>
        <v>16407693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3599695</v>
      </c>
      <c r="D59" s="65">
        <f>SUM(D56:D58)</f>
        <v>0</v>
      </c>
      <c r="E59" s="66">
        <f t="shared" si="6"/>
        <v>16407693</v>
      </c>
      <c r="F59" s="67">
        <f t="shared" si="6"/>
        <v>16407693</v>
      </c>
      <c r="G59" s="67">
        <f t="shared" si="6"/>
        <v>2937287</v>
      </c>
      <c r="H59" s="67">
        <f t="shared" si="6"/>
        <v>33009</v>
      </c>
      <c r="I59" s="67">
        <f t="shared" si="6"/>
        <v>976716</v>
      </c>
      <c r="J59" s="67">
        <f t="shared" si="6"/>
        <v>3947012</v>
      </c>
      <c r="K59" s="67">
        <f t="shared" si="6"/>
        <v>1085782</v>
      </c>
      <c r="L59" s="67">
        <f t="shared" si="6"/>
        <v>1286416</v>
      </c>
      <c r="M59" s="67">
        <f t="shared" si="6"/>
        <v>1777227</v>
      </c>
      <c r="N59" s="67">
        <f t="shared" si="6"/>
        <v>4149425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8096437</v>
      </c>
      <c r="X59" s="67">
        <f t="shared" si="6"/>
        <v>8203854</v>
      </c>
      <c r="Y59" s="67">
        <f t="shared" si="6"/>
        <v>-107417</v>
      </c>
      <c r="Z59" s="68">
        <f>+IF(X59&lt;&gt;0,+(Y59/X59)*100,0)</f>
        <v>-1.3093480210642461</v>
      </c>
      <c r="AA59" s="65">
        <f>SUM(AA56:AA58)</f>
        <v>16407693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1095821</v>
      </c>
      <c r="D9" s="20"/>
      <c r="E9" s="21">
        <v>1500004</v>
      </c>
      <c r="F9" s="22">
        <v>1500004</v>
      </c>
      <c r="G9" s="22">
        <v>116419</v>
      </c>
      <c r="H9" s="22">
        <v>116419</v>
      </c>
      <c r="I9" s="22">
        <v>116419</v>
      </c>
      <c r="J9" s="22">
        <v>349257</v>
      </c>
      <c r="K9" s="22">
        <v>116419</v>
      </c>
      <c r="L9" s="22">
        <v>116419</v>
      </c>
      <c r="M9" s="22">
        <v>116419</v>
      </c>
      <c r="N9" s="22">
        <v>349257</v>
      </c>
      <c r="O9" s="22"/>
      <c r="P9" s="22"/>
      <c r="Q9" s="22"/>
      <c r="R9" s="22"/>
      <c r="S9" s="22"/>
      <c r="T9" s="22"/>
      <c r="U9" s="22"/>
      <c r="V9" s="22"/>
      <c r="W9" s="22">
        <v>698514</v>
      </c>
      <c r="X9" s="22">
        <v>750000</v>
      </c>
      <c r="Y9" s="22">
        <v>-51486</v>
      </c>
      <c r="Z9" s="23">
        <v>-6.8647999999999998</v>
      </c>
      <c r="AA9" s="20">
        <v>1500004</v>
      </c>
    </row>
    <row r="10" spans="1:27" x14ac:dyDescent="0.25">
      <c r="A10" s="19" t="s">
        <v>38</v>
      </c>
      <c r="B10" s="15" t="s">
        <v>32</v>
      </c>
      <c r="C10" s="20">
        <v>23714</v>
      </c>
      <c r="D10" s="20"/>
      <c r="E10" s="21">
        <v>31416</v>
      </c>
      <c r="F10" s="22">
        <v>31416</v>
      </c>
      <c r="G10" s="22">
        <v>510</v>
      </c>
      <c r="H10" s="22">
        <v>3080</v>
      </c>
      <c r="I10" s="22"/>
      <c r="J10" s="22">
        <v>3590</v>
      </c>
      <c r="K10" s="22"/>
      <c r="L10" s="22">
        <v>817</v>
      </c>
      <c r="M10" s="22"/>
      <c r="N10" s="22">
        <v>817</v>
      </c>
      <c r="O10" s="22"/>
      <c r="P10" s="22"/>
      <c r="Q10" s="22"/>
      <c r="R10" s="22"/>
      <c r="S10" s="22"/>
      <c r="T10" s="22"/>
      <c r="U10" s="22"/>
      <c r="V10" s="22"/>
      <c r="W10" s="22">
        <v>4407</v>
      </c>
      <c r="X10" s="22">
        <v>15708</v>
      </c>
      <c r="Y10" s="22">
        <v>-11301</v>
      </c>
      <c r="Z10" s="23">
        <v>-71.944232238349883</v>
      </c>
      <c r="AA10" s="20">
        <v>31416</v>
      </c>
    </row>
    <row r="11" spans="1:27" x14ac:dyDescent="0.25">
      <c r="A11" s="19" t="s">
        <v>39</v>
      </c>
      <c r="B11" s="15" t="s">
        <v>32</v>
      </c>
      <c r="C11" s="20">
        <v>4248411</v>
      </c>
      <c r="D11" s="20"/>
      <c r="E11" s="21">
        <v>6400008</v>
      </c>
      <c r="F11" s="22">
        <v>6400008</v>
      </c>
      <c r="G11" s="22">
        <v>388469</v>
      </c>
      <c r="H11" s="22">
        <v>410157</v>
      </c>
      <c r="I11" s="22">
        <v>285252</v>
      </c>
      <c r="J11" s="22">
        <v>1083878</v>
      </c>
      <c r="K11" s="22">
        <v>522948</v>
      </c>
      <c r="L11" s="22">
        <v>426905</v>
      </c>
      <c r="M11" s="22">
        <v>358870</v>
      </c>
      <c r="N11" s="22">
        <v>1308723</v>
      </c>
      <c r="O11" s="22"/>
      <c r="P11" s="22"/>
      <c r="Q11" s="22"/>
      <c r="R11" s="22"/>
      <c r="S11" s="22"/>
      <c r="T11" s="22"/>
      <c r="U11" s="22"/>
      <c r="V11" s="22"/>
      <c r="W11" s="22">
        <v>2392601</v>
      </c>
      <c r="X11" s="22">
        <v>3200004</v>
      </c>
      <c r="Y11" s="22">
        <v>-807403</v>
      </c>
      <c r="Z11" s="23">
        <v>-25.231312210859734</v>
      </c>
      <c r="AA11" s="20">
        <v>6400008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979701</v>
      </c>
      <c r="D13" s="20"/>
      <c r="E13" s="21">
        <v>734100</v>
      </c>
      <c r="F13" s="22">
        <v>734100</v>
      </c>
      <c r="G13" s="22">
        <v>84299</v>
      </c>
      <c r="H13" s="22">
        <v>84395</v>
      </c>
      <c r="I13" s="22">
        <v>84759</v>
      </c>
      <c r="J13" s="22">
        <v>253453</v>
      </c>
      <c r="K13" s="22">
        <v>84261</v>
      </c>
      <c r="L13" s="22">
        <v>84495</v>
      </c>
      <c r="M13" s="22">
        <v>85098</v>
      </c>
      <c r="N13" s="22">
        <v>253854</v>
      </c>
      <c r="O13" s="22"/>
      <c r="P13" s="22"/>
      <c r="Q13" s="22"/>
      <c r="R13" s="22"/>
      <c r="S13" s="22"/>
      <c r="T13" s="22"/>
      <c r="U13" s="22"/>
      <c r="V13" s="22"/>
      <c r="W13" s="22">
        <v>507307</v>
      </c>
      <c r="X13" s="22">
        <v>367050</v>
      </c>
      <c r="Y13" s="22">
        <v>140257</v>
      </c>
      <c r="Z13" s="23">
        <v>38.211960223402805</v>
      </c>
      <c r="AA13" s="20">
        <v>734100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3261</v>
      </c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1327444</v>
      </c>
      <c r="D23" s="20"/>
      <c r="E23" s="21">
        <v>1361280</v>
      </c>
      <c r="F23" s="22">
        <v>1361280</v>
      </c>
      <c r="G23" s="22">
        <v>101920</v>
      </c>
      <c r="H23" s="22">
        <v>103350</v>
      </c>
      <c r="I23" s="22">
        <v>114170</v>
      </c>
      <c r="J23" s="22">
        <v>319440</v>
      </c>
      <c r="K23" s="22">
        <v>117200</v>
      </c>
      <c r="L23" s="22">
        <v>126100</v>
      </c>
      <c r="M23" s="22">
        <v>296064</v>
      </c>
      <c r="N23" s="22">
        <v>539364</v>
      </c>
      <c r="O23" s="22"/>
      <c r="P23" s="22"/>
      <c r="Q23" s="22"/>
      <c r="R23" s="22"/>
      <c r="S23" s="22"/>
      <c r="T23" s="22"/>
      <c r="U23" s="22"/>
      <c r="V23" s="22"/>
      <c r="W23" s="22">
        <v>858804</v>
      </c>
      <c r="X23" s="22">
        <v>680640</v>
      </c>
      <c r="Y23" s="22">
        <v>178164</v>
      </c>
      <c r="Z23" s="23">
        <v>26.175952045133993</v>
      </c>
      <c r="AA23" s="20">
        <v>1361280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800004</v>
      </c>
      <c r="D25" s="20"/>
      <c r="E25" s="21">
        <v>1277000</v>
      </c>
      <c r="F25" s="22">
        <v>1277000</v>
      </c>
      <c r="G25" s="22">
        <v>45564</v>
      </c>
      <c r="H25" s="22">
        <v>444654</v>
      </c>
      <c r="I25" s="22">
        <v>45654</v>
      </c>
      <c r="J25" s="22">
        <v>535872</v>
      </c>
      <c r="K25" s="22">
        <v>88397</v>
      </c>
      <c r="L25" s="22">
        <v>52447</v>
      </c>
      <c r="M25" s="22">
        <v>-351314</v>
      </c>
      <c r="N25" s="22">
        <v>-210470</v>
      </c>
      <c r="O25" s="22"/>
      <c r="P25" s="22"/>
      <c r="Q25" s="22"/>
      <c r="R25" s="22"/>
      <c r="S25" s="22"/>
      <c r="T25" s="22"/>
      <c r="U25" s="22"/>
      <c r="V25" s="22"/>
      <c r="W25" s="22">
        <v>325402</v>
      </c>
      <c r="X25" s="22">
        <v>638502</v>
      </c>
      <c r="Y25" s="22">
        <v>-313100</v>
      </c>
      <c r="Z25" s="23">
        <v>-49.036651412211704</v>
      </c>
      <c r="AA25" s="20">
        <v>1277000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-229629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8248727</v>
      </c>
      <c r="D32" s="29">
        <f t="shared" ref="D32:Y32" si="0">SUM(D6:D31)</f>
        <v>0</v>
      </c>
      <c r="E32" s="30">
        <f t="shared" si="0"/>
        <v>11303808</v>
      </c>
      <c r="F32" s="31">
        <f t="shared" si="0"/>
        <v>11303808</v>
      </c>
      <c r="G32" s="31">
        <f t="shared" si="0"/>
        <v>737181</v>
      </c>
      <c r="H32" s="31">
        <f t="shared" si="0"/>
        <v>1162055</v>
      </c>
      <c r="I32" s="31">
        <f t="shared" si="0"/>
        <v>646254</v>
      </c>
      <c r="J32" s="31">
        <f t="shared" si="0"/>
        <v>2545490</v>
      </c>
      <c r="K32" s="31">
        <f t="shared" si="0"/>
        <v>929225</v>
      </c>
      <c r="L32" s="31">
        <f t="shared" si="0"/>
        <v>807183</v>
      </c>
      <c r="M32" s="31">
        <f t="shared" si="0"/>
        <v>505137</v>
      </c>
      <c r="N32" s="31">
        <f t="shared" si="0"/>
        <v>2241545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4787035</v>
      </c>
      <c r="X32" s="31">
        <f t="shared" si="0"/>
        <v>5651904</v>
      </c>
      <c r="Y32" s="31">
        <f t="shared" si="0"/>
        <v>-864869</v>
      </c>
      <c r="Z32" s="32">
        <f>+IF(X32&lt;&gt;0,+(Y32/X32)*100,0)</f>
        <v>-15.30225920327026</v>
      </c>
      <c r="AA32" s="29">
        <f>SUM(AA6:AA31)</f>
        <v>11303808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62011231</v>
      </c>
      <c r="D34" s="20"/>
      <c r="E34" s="21">
        <v>66792072</v>
      </c>
      <c r="F34" s="22">
        <v>66792072</v>
      </c>
      <c r="G34" s="22">
        <v>5413813</v>
      </c>
      <c r="H34" s="22">
        <v>4934259</v>
      </c>
      <c r="I34" s="22">
        <v>5283397</v>
      </c>
      <c r="J34" s="22">
        <v>15631469</v>
      </c>
      <c r="K34" s="22">
        <v>6004382</v>
      </c>
      <c r="L34" s="22">
        <v>5201354</v>
      </c>
      <c r="M34" s="22">
        <v>5552618</v>
      </c>
      <c r="N34" s="22">
        <v>16758354</v>
      </c>
      <c r="O34" s="22"/>
      <c r="P34" s="22"/>
      <c r="Q34" s="22"/>
      <c r="R34" s="22"/>
      <c r="S34" s="22"/>
      <c r="T34" s="22"/>
      <c r="U34" s="22"/>
      <c r="V34" s="22"/>
      <c r="W34" s="22">
        <v>32389823</v>
      </c>
      <c r="X34" s="22">
        <v>33396036</v>
      </c>
      <c r="Y34" s="22">
        <v>-1006213</v>
      </c>
      <c r="Z34" s="23">
        <v>-3.0129713598344425</v>
      </c>
      <c r="AA34" s="20">
        <v>66792072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2949996</v>
      </c>
      <c r="F37" s="22">
        <v>2649996</v>
      </c>
      <c r="G37" s="22">
        <v>550000</v>
      </c>
      <c r="H37" s="22"/>
      <c r="I37" s="22"/>
      <c r="J37" s="22">
        <v>550000</v>
      </c>
      <c r="K37" s="22"/>
      <c r="L37" s="22">
        <v>-550000</v>
      </c>
      <c r="M37" s="22">
        <v>50317</v>
      </c>
      <c r="N37" s="22">
        <v>-499683</v>
      </c>
      <c r="O37" s="22"/>
      <c r="P37" s="22"/>
      <c r="Q37" s="22"/>
      <c r="R37" s="22"/>
      <c r="S37" s="22"/>
      <c r="T37" s="22"/>
      <c r="U37" s="22"/>
      <c r="V37" s="22"/>
      <c r="W37" s="22">
        <v>50317</v>
      </c>
      <c r="X37" s="22">
        <v>1174998</v>
      </c>
      <c r="Y37" s="22">
        <v>-1124681</v>
      </c>
      <c r="Z37" s="23">
        <v>-95.717694838629512</v>
      </c>
      <c r="AA37" s="20">
        <v>2649996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566424</v>
      </c>
      <c r="F38" s="22">
        <v>566424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283212</v>
      </c>
      <c r="Y38" s="22">
        <v>-283212</v>
      </c>
      <c r="Z38" s="23">
        <v>-100</v>
      </c>
      <c r="AA38" s="20">
        <v>566424</v>
      </c>
    </row>
    <row r="39" spans="1:27" x14ac:dyDescent="0.25">
      <c r="A39" s="19" t="s">
        <v>65</v>
      </c>
      <c r="B39" s="15" t="s">
        <v>32</v>
      </c>
      <c r="C39" s="20">
        <v>1050064</v>
      </c>
      <c r="D39" s="20"/>
      <c r="E39" s="21">
        <v>1500000</v>
      </c>
      <c r="F39" s="22">
        <v>1500000</v>
      </c>
      <c r="G39" s="22">
        <v>84394</v>
      </c>
      <c r="H39" s="22">
        <v>86098</v>
      </c>
      <c r="I39" s="22">
        <v>80728</v>
      </c>
      <c r="J39" s="22">
        <v>251220</v>
      </c>
      <c r="K39" s="22">
        <v>74212</v>
      </c>
      <c r="L39" s="22">
        <v>46544</v>
      </c>
      <c r="M39" s="22">
        <v>34142</v>
      </c>
      <c r="N39" s="22">
        <v>154898</v>
      </c>
      <c r="O39" s="22"/>
      <c r="P39" s="22"/>
      <c r="Q39" s="22"/>
      <c r="R39" s="22"/>
      <c r="S39" s="22"/>
      <c r="T39" s="22"/>
      <c r="U39" s="22"/>
      <c r="V39" s="22"/>
      <c r="W39" s="22">
        <v>406118</v>
      </c>
      <c r="X39" s="22">
        <v>750000</v>
      </c>
      <c r="Y39" s="22">
        <v>-343882</v>
      </c>
      <c r="Z39" s="23">
        <v>-45.85093333333333</v>
      </c>
      <c r="AA39" s="20">
        <v>1500000</v>
      </c>
    </row>
    <row r="40" spans="1:27" x14ac:dyDescent="0.25">
      <c r="A40" s="19" t="s">
        <v>40</v>
      </c>
      <c r="B40" s="15" t="s">
        <v>32</v>
      </c>
      <c r="C40" s="20">
        <v>3024315</v>
      </c>
      <c r="D40" s="20"/>
      <c r="E40" s="21">
        <v>2000004</v>
      </c>
      <c r="F40" s="22">
        <v>2000004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1000002</v>
      </c>
      <c r="Y40" s="22">
        <v>-1000002</v>
      </c>
      <c r="Z40" s="23">
        <v>-100</v>
      </c>
      <c r="AA40" s="20">
        <v>2000004</v>
      </c>
    </row>
    <row r="41" spans="1:27" x14ac:dyDescent="0.25">
      <c r="A41" s="19" t="s">
        <v>66</v>
      </c>
      <c r="B41" s="15" t="s">
        <v>32</v>
      </c>
      <c r="C41" s="20">
        <v>9500559</v>
      </c>
      <c r="D41" s="20"/>
      <c r="E41" s="21">
        <v>8626333</v>
      </c>
      <c r="F41" s="22">
        <v>8626333</v>
      </c>
      <c r="G41" s="22">
        <v>28200</v>
      </c>
      <c r="H41" s="22">
        <v>125524</v>
      </c>
      <c r="I41" s="22">
        <v>218034</v>
      </c>
      <c r="J41" s="22">
        <v>371758</v>
      </c>
      <c r="K41" s="22">
        <v>55740</v>
      </c>
      <c r="L41" s="22">
        <v>588336</v>
      </c>
      <c r="M41" s="22">
        <v>228960</v>
      </c>
      <c r="N41" s="22">
        <v>873036</v>
      </c>
      <c r="O41" s="22"/>
      <c r="P41" s="22"/>
      <c r="Q41" s="22"/>
      <c r="R41" s="22"/>
      <c r="S41" s="22"/>
      <c r="T41" s="22"/>
      <c r="U41" s="22"/>
      <c r="V41" s="22"/>
      <c r="W41" s="22">
        <v>1244794</v>
      </c>
      <c r="X41" s="22">
        <v>4313166</v>
      </c>
      <c r="Y41" s="22">
        <v>-3068372</v>
      </c>
      <c r="Z41" s="23">
        <v>-71.139668633203542</v>
      </c>
      <c r="AA41" s="20">
        <v>8626333</v>
      </c>
    </row>
    <row r="42" spans="1:27" x14ac:dyDescent="0.25">
      <c r="A42" s="19" t="s">
        <v>67</v>
      </c>
      <c r="B42" s="15" t="s">
        <v>32</v>
      </c>
      <c r="C42" s="20">
        <v>60000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2499996</v>
      </c>
      <c r="F43" s="22">
        <v>2499996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1249998</v>
      </c>
      <c r="Y43" s="22">
        <v>-1249998</v>
      </c>
      <c r="Z43" s="23">
        <v>-100</v>
      </c>
      <c r="AA43" s="20">
        <v>2499996</v>
      </c>
    </row>
    <row r="44" spans="1:27" x14ac:dyDescent="0.25">
      <c r="A44" s="19" t="s">
        <v>69</v>
      </c>
      <c r="B44" s="15" t="s">
        <v>32</v>
      </c>
      <c r="C44" s="20">
        <v>3177523</v>
      </c>
      <c r="D44" s="20"/>
      <c r="E44" s="21">
        <v>6484064</v>
      </c>
      <c r="F44" s="22">
        <v>6784064</v>
      </c>
      <c r="G44" s="22">
        <v>95962</v>
      </c>
      <c r="H44" s="22">
        <v>81504</v>
      </c>
      <c r="I44" s="22">
        <v>122062</v>
      </c>
      <c r="J44" s="22">
        <v>299528</v>
      </c>
      <c r="K44" s="22">
        <v>307058</v>
      </c>
      <c r="L44" s="22">
        <v>1169790</v>
      </c>
      <c r="M44" s="22">
        <v>944068</v>
      </c>
      <c r="N44" s="22">
        <v>2420916</v>
      </c>
      <c r="O44" s="22"/>
      <c r="P44" s="22"/>
      <c r="Q44" s="22"/>
      <c r="R44" s="22"/>
      <c r="S44" s="22"/>
      <c r="T44" s="22"/>
      <c r="U44" s="22"/>
      <c r="V44" s="22"/>
      <c r="W44" s="22">
        <v>2720444</v>
      </c>
      <c r="X44" s="22">
        <v>3542034</v>
      </c>
      <c r="Y44" s="22">
        <v>-821590</v>
      </c>
      <c r="Z44" s="23">
        <v>-23.195429518745446</v>
      </c>
      <c r="AA44" s="20">
        <v>6784064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78823692</v>
      </c>
      <c r="D47" s="29">
        <f t="shared" ref="D47:Y47" si="1">SUM(D34:D46)</f>
        <v>0</v>
      </c>
      <c r="E47" s="30">
        <f t="shared" si="1"/>
        <v>91418889</v>
      </c>
      <c r="F47" s="31">
        <f t="shared" si="1"/>
        <v>91418889</v>
      </c>
      <c r="G47" s="31">
        <f t="shared" si="1"/>
        <v>6172369</v>
      </c>
      <c r="H47" s="31">
        <f t="shared" si="1"/>
        <v>5227385</v>
      </c>
      <c r="I47" s="31">
        <f t="shared" si="1"/>
        <v>5704221</v>
      </c>
      <c r="J47" s="31">
        <f t="shared" si="1"/>
        <v>17103975</v>
      </c>
      <c r="K47" s="31">
        <f t="shared" si="1"/>
        <v>6441392</v>
      </c>
      <c r="L47" s="31">
        <f t="shared" si="1"/>
        <v>6456024</v>
      </c>
      <c r="M47" s="31">
        <f t="shared" si="1"/>
        <v>6810105</v>
      </c>
      <c r="N47" s="31">
        <f t="shared" si="1"/>
        <v>19707521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36811496</v>
      </c>
      <c r="X47" s="31">
        <f t="shared" si="1"/>
        <v>45709446</v>
      </c>
      <c r="Y47" s="31">
        <f t="shared" si="1"/>
        <v>-8897950</v>
      </c>
      <c r="Z47" s="32">
        <f>+IF(X47&lt;&gt;0,+(Y47/X47)*100,0)</f>
        <v>-19.466326500653715</v>
      </c>
      <c r="AA47" s="29">
        <f>SUM(AA34:AA46)</f>
        <v>91418889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-70574965</v>
      </c>
      <c r="D48" s="39">
        <f t="shared" si="2"/>
        <v>0</v>
      </c>
      <c r="E48" s="40">
        <f t="shared" si="2"/>
        <v>-80115081</v>
      </c>
      <c r="F48" s="41">
        <f t="shared" si="2"/>
        <v>-80115081</v>
      </c>
      <c r="G48" s="41">
        <f t="shared" si="2"/>
        <v>-5435188</v>
      </c>
      <c r="H48" s="41">
        <f t="shared" si="2"/>
        <v>-4065330</v>
      </c>
      <c r="I48" s="41">
        <f t="shared" si="2"/>
        <v>-5057967</v>
      </c>
      <c r="J48" s="41">
        <f t="shared" si="2"/>
        <v>-14558485</v>
      </c>
      <c r="K48" s="41">
        <f t="shared" si="2"/>
        <v>-5512167</v>
      </c>
      <c r="L48" s="41">
        <f t="shared" si="2"/>
        <v>-5648841</v>
      </c>
      <c r="M48" s="41">
        <f t="shared" si="2"/>
        <v>-6304968</v>
      </c>
      <c r="N48" s="41">
        <f t="shared" si="2"/>
        <v>-17465976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-32024461</v>
      </c>
      <c r="X48" s="41">
        <f t="shared" si="2"/>
        <v>-40057542</v>
      </c>
      <c r="Y48" s="41">
        <f t="shared" si="2"/>
        <v>8033081</v>
      </c>
      <c r="Z48" s="42">
        <f>+IF(X48&lt;&gt;0,+(Y48/X48)*100,0)</f>
        <v>-20.053854028287606</v>
      </c>
      <c r="AA48" s="39">
        <f>+AA32-AA47</f>
        <v>-80115081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218000</v>
      </c>
      <c r="F49" s="22">
        <v>218000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109002</v>
      </c>
      <c r="Y49" s="22">
        <v>-109002</v>
      </c>
      <c r="Z49" s="23">
        <v>-100</v>
      </c>
      <c r="AA49" s="20">
        <v>218000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-70574965</v>
      </c>
      <c r="D51" s="48">
        <f t="shared" si="3"/>
        <v>0</v>
      </c>
      <c r="E51" s="49">
        <f t="shared" si="3"/>
        <v>-79897081</v>
      </c>
      <c r="F51" s="50">
        <f t="shared" si="3"/>
        <v>-79897081</v>
      </c>
      <c r="G51" s="50">
        <f t="shared" si="3"/>
        <v>-5435188</v>
      </c>
      <c r="H51" s="50">
        <f t="shared" si="3"/>
        <v>-4065330</v>
      </c>
      <c r="I51" s="50">
        <f t="shared" si="3"/>
        <v>-5057967</v>
      </c>
      <c r="J51" s="50">
        <f t="shared" si="3"/>
        <v>-14558485</v>
      </c>
      <c r="K51" s="50">
        <f t="shared" si="3"/>
        <v>-5512167</v>
      </c>
      <c r="L51" s="50">
        <f t="shared" si="3"/>
        <v>-5648841</v>
      </c>
      <c r="M51" s="50">
        <f t="shared" si="3"/>
        <v>-6304968</v>
      </c>
      <c r="N51" s="50">
        <f t="shared" si="3"/>
        <v>-17465976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-32024461</v>
      </c>
      <c r="X51" s="50">
        <f t="shared" si="3"/>
        <v>-39948540</v>
      </c>
      <c r="Y51" s="50">
        <f t="shared" si="3"/>
        <v>7924079</v>
      </c>
      <c r="Z51" s="51">
        <f>+IF(X51&lt;&gt;0,+(Y51/X51)*100,0)</f>
        <v>-19.835716148825462</v>
      </c>
      <c r="AA51" s="48">
        <f>SUM(AA48:AA50)</f>
        <v>-79897081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-70574965</v>
      </c>
      <c r="D53" s="54">
        <f>+D51-D52</f>
        <v>0</v>
      </c>
      <c r="E53" s="55">
        <f t="shared" si="4"/>
        <v>-79897081</v>
      </c>
      <c r="F53" s="56">
        <f t="shared" si="4"/>
        <v>-79897081</v>
      </c>
      <c r="G53" s="56">
        <f t="shared" si="4"/>
        <v>-5435188</v>
      </c>
      <c r="H53" s="56">
        <f t="shared" si="4"/>
        <v>-4065330</v>
      </c>
      <c r="I53" s="56">
        <f t="shared" si="4"/>
        <v>-5057967</v>
      </c>
      <c r="J53" s="56">
        <f t="shared" si="4"/>
        <v>-14558485</v>
      </c>
      <c r="K53" s="56">
        <f t="shared" si="4"/>
        <v>-5512167</v>
      </c>
      <c r="L53" s="56">
        <f t="shared" si="4"/>
        <v>-5648841</v>
      </c>
      <c r="M53" s="56">
        <f t="shared" si="4"/>
        <v>-6304968</v>
      </c>
      <c r="N53" s="56">
        <f t="shared" si="4"/>
        <v>-17465976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-32024461</v>
      </c>
      <c r="X53" s="56">
        <f t="shared" si="4"/>
        <v>-39948540</v>
      </c>
      <c r="Y53" s="56">
        <f t="shared" si="4"/>
        <v>7924079</v>
      </c>
      <c r="Z53" s="57">
        <f>+IF(X53&lt;&gt;0,+(Y53/X53)*100,0)</f>
        <v>-19.835716148825462</v>
      </c>
      <c r="AA53" s="54">
        <f>+AA51-AA52</f>
        <v>-79897081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-70574965</v>
      </c>
      <c r="D56" s="48">
        <f>SUM(D53:D55)</f>
        <v>0</v>
      </c>
      <c r="E56" s="49">
        <f t="shared" si="5"/>
        <v>-79897081</v>
      </c>
      <c r="F56" s="50">
        <f t="shared" si="5"/>
        <v>-79897081</v>
      </c>
      <c r="G56" s="50">
        <f t="shared" si="5"/>
        <v>-5435188</v>
      </c>
      <c r="H56" s="50">
        <f t="shared" si="5"/>
        <v>-4065330</v>
      </c>
      <c r="I56" s="50">
        <f t="shared" si="5"/>
        <v>-5057967</v>
      </c>
      <c r="J56" s="50">
        <f t="shared" si="5"/>
        <v>-14558485</v>
      </c>
      <c r="K56" s="50">
        <f t="shared" si="5"/>
        <v>-5512167</v>
      </c>
      <c r="L56" s="50">
        <f t="shared" si="5"/>
        <v>-5648841</v>
      </c>
      <c r="M56" s="50">
        <f t="shared" si="5"/>
        <v>-6304968</v>
      </c>
      <c r="N56" s="50">
        <f t="shared" si="5"/>
        <v>-17465976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-32024461</v>
      </c>
      <c r="X56" s="50">
        <f t="shared" si="5"/>
        <v>-39948540</v>
      </c>
      <c r="Y56" s="50">
        <f t="shared" si="5"/>
        <v>7924079</v>
      </c>
      <c r="Z56" s="51">
        <f>+IF(X56&lt;&gt;0,+(Y56/X56)*100,0)</f>
        <v>-19.835716148825462</v>
      </c>
      <c r="AA56" s="48">
        <f>SUM(AA53:AA55)</f>
        <v>-79897081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-70574965</v>
      </c>
      <c r="D59" s="65">
        <f>SUM(D56:D58)</f>
        <v>0</v>
      </c>
      <c r="E59" s="66">
        <f t="shared" si="6"/>
        <v>-79897081</v>
      </c>
      <c r="F59" s="67">
        <f t="shared" si="6"/>
        <v>-79897081</v>
      </c>
      <c r="G59" s="67">
        <f t="shared" si="6"/>
        <v>-5435188</v>
      </c>
      <c r="H59" s="67">
        <f t="shared" si="6"/>
        <v>-4065330</v>
      </c>
      <c r="I59" s="67">
        <f t="shared" si="6"/>
        <v>-5057967</v>
      </c>
      <c r="J59" s="67">
        <f t="shared" si="6"/>
        <v>-14558485</v>
      </c>
      <c r="K59" s="67">
        <f t="shared" si="6"/>
        <v>-5512167</v>
      </c>
      <c r="L59" s="67">
        <f t="shared" si="6"/>
        <v>-5648841</v>
      </c>
      <c r="M59" s="67">
        <f t="shared" si="6"/>
        <v>-6304968</v>
      </c>
      <c r="N59" s="67">
        <f t="shared" si="6"/>
        <v>-17465976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-32024461</v>
      </c>
      <c r="X59" s="67">
        <f t="shared" si="6"/>
        <v>-39948540</v>
      </c>
      <c r="Y59" s="67">
        <f t="shared" si="6"/>
        <v>7924079</v>
      </c>
      <c r="Z59" s="68">
        <f>+IF(X59&lt;&gt;0,+(Y59/X59)*100,0)</f>
        <v>-19.835716148825462</v>
      </c>
      <c r="AA59" s="65">
        <f>SUM(AA56:AA58)</f>
        <v>-79897081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1141309</v>
      </c>
      <c r="D9" s="20"/>
      <c r="E9" s="21">
        <v>2937200</v>
      </c>
      <c r="F9" s="22">
        <v>2937200</v>
      </c>
      <c r="G9" s="22">
        <v>100451</v>
      </c>
      <c r="H9" s="22">
        <v>100192</v>
      </c>
      <c r="I9" s="22">
        <v>100168</v>
      </c>
      <c r="J9" s="22">
        <v>300811</v>
      </c>
      <c r="K9" s="22">
        <v>101141</v>
      </c>
      <c r="L9" s="22">
        <v>100624</v>
      </c>
      <c r="M9" s="22">
        <v>99391</v>
      </c>
      <c r="N9" s="22">
        <v>301156</v>
      </c>
      <c r="O9" s="22"/>
      <c r="P9" s="22"/>
      <c r="Q9" s="22"/>
      <c r="R9" s="22"/>
      <c r="S9" s="22"/>
      <c r="T9" s="22"/>
      <c r="U9" s="22"/>
      <c r="V9" s="22"/>
      <c r="W9" s="22">
        <v>601967</v>
      </c>
      <c r="X9" s="22">
        <v>1248312</v>
      </c>
      <c r="Y9" s="22">
        <v>-646345</v>
      </c>
      <c r="Z9" s="23">
        <v>-51.777520363498866</v>
      </c>
      <c r="AA9" s="20">
        <v>2937200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20000</v>
      </c>
      <c r="F10" s="22">
        <v>20000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10002</v>
      </c>
      <c r="Y10" s="22">
        <v>-10002</v>
      </c>
      <c r="Z10" s="23">
        <v>-100</v>
      </c>
      <c r="AA10" s="20">
        <v>20000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75000</v>
      </c>
      <c r="F23" s="22">
        <v>75000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37500</v>
      </c>
      <c r="Y23" s="22">
        <v>-37500</v>
      </c>
      <c r="Z23" s="23">
        <v>-100</v>
      </c>
      <c r="AA23" s="20">
        <v>75000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1141309</v>
      </c>
      <c r="D32" s="29">
        <f t="shared" ref="D32:Y32" si="0">SUM(D6:D31)</f>
        <v>0</v>
      </c>
      <c r="E32" s="30">
        <f t="shared" si="0"/>
        <v>3032200</v>
      </c>
      <c r="F32" s="31">
        <f t="shared" si="0"/>
        <v>3032200</v>
      </c>
      <c r="G32" s="31">
        <f t="shared" si="0"/>
        <v>100451</v>
      </c>
      <c r="H32" s="31">
        <f t="shared" si="0"/>
        <v>100192</v>
      </c>
      <c r="I32" s="31">
        <f t="shared" si="0"/>
        <v>100168</v>
      </c>
      <c r="J32" s="31">
        <f t="shared" si="0"/>
        <v>300811</v>
      </c>
      <c r="K32" s="31">
        <f t="shared" si="0"/>
        <v>101141</v>
      </c>
      <c r="L32" s="31">
        <f t="shared" si="0"/>
        <v>100624</v>
      </c>
      <c r="M32" s="31">
        <f t="shared" si="0"/>
        <v>99391</v>
      </c>
      <c r="N32" s="31">
        <f t="shared" si="0"/>
        <v>301156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601967</v>
      </c>
      <c r="X32" s="31">
        <f t="shared" si="0"/>
        <v>1295814</v>
      </c>
      <c r="Y32" s="31">
        <f t="shared" si="0"/>
        <v>-693847</v>
      </c>
      <c r="Z32" s="32">
        <f>+IF(X32&lt;&gt;0,+(Y32/X32)*100,0)</f>
        <v>-53.545261897154994</v>
      </c>
      <c r="AA32" s="29">
        <f>SUM(AA6:AA31)</f>
        <v>3032200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45818313</v>
      </c>
      <c r="F34" s="22">
        <v>47038313</v>
      </c>
      <c r="G34" s="22">
        <v>3053312</v>
      </c>
      <c r="H34" s="22">
        <v>3174945</v>
      </c>
      <c r="I34" s="22">
        <v>3922812</v>
      </c>
      <c r="J34" s="22">
        <v>10151069</v>
      </c>
      <c r="K34" s="22">
        <v>3702944</v>
      </c>
      <c r="L34" s="22">
        <v>4506998</v>
      </c>
      <c r="M34" s="22">
        <v>4776309</v>
      </c>
      <c r="N34" s="22">
        <v>12986251</v>
      </c>
      <c r="O34" s="22"/>
      <c r="P34" s="22"/>
      <c r="Q34" s="22"/>
      <c r="R34" s="22"/>
      <c r="S34" s="22"/>
      <c r="T34" s="22"/>
      <c r="U34" s="22"/>
      <c r="V34" s="22"/>
      <c r="W34" s="22">
        <v>23137320</v>
      </c>
      <c r="X34" s="22">
        <v>23519172</v>
      </c>
      <c r="Y34" s="22">
        <v>-381852</v>
      </c>
      <c r="Z34" s="23">
        <v>-1.6235775647203905</v>
      </c>
      <c r="AA34" s="20">
        <v>47038313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8490000</v>
      </c>
      <c r="F37" s="22">
        <v>7580000</v>
      </c>
      <c r="G37" s="22">
        <v>382180</v>
      </c>
      <c r="H37" s="22">
        <v>983378</v>
      </c>
      <c r="I37" s="22">
        <v>1478148</v>
      </c>
      <c r="J37" s="22">
        <v>2843706</v>
      </c>
      <c r="K37" s="22">
        <v>182835</v>
      </c>
      <c r="L37" s="22">
        <v>-494808</v>
      </c>
      <c r="M37" s="22">
        <v>647323</v>
      </c>
      <c r="N37" s="22">
        <v>335350</v>
      </c>
      <c r="O37" s="22"/>
      <c r="P37" s="22"/>
      <c r="Q37" s="22"/>
      <c r="R37" s="22"/>
      <c r="S37" s="22"/>
      <c r="T37" s="22"/>
      <c r="U37" s="22"/>
      <c r="V37" s="22"/>
      <c r="W37" s="22">
        <v>3179056</v>
      </c>
      <c r="X37" s="22">
        <v>3243972</v>
      </c>
      <c r="Y37" s="22">
        <v>-64916</v>
      </c>
      <c r="Z37" s="23">
        <v>-2.0011270134267498</v>
      </c>
      <c r="AA37" s="20">
        <v>7580000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146860</v>
      </c>
      <c r="F38" s="22">
        <v>293720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220288</v>
      </c>
      <c r="Y38" s="22">
        <v>-220288</v>
      </c>
      <c r="Z38" s="23">
        <v>-100</v>
      </c>
      <c r="AA38" s="20">
        <v>293720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4132500</v>
      </c>
      <c r="F41" s="22">
        <v>3921770</v>
      </c>
      <c r="G41" s="22">
        <v>192549</v>
      </c>
      <c r="H41" s="22">
        <v>84567</v>
      </c>
      <c r="I41" s="22">
        <v>109528</v>
      </c>
      <c r="J41" s="22">
        <v>386644</v>
      </c>
      <c r="K41" s="22">
        <v>252180</v>
      </c>
      <c r="L41" s="22">
        <v>243323</v>
      </c>
      <c r="M41" s="22">
        <v>511602</v>
      </c>
      <c r="N41" s="22">
        <v>1007105</v>
      </c>
      <c r="O41" s="22"/>
      <c r="P41" s="22"/>
      <c r="Q41" s="22"/>
      <c r="R41" s="22"/>
      <c r="S41" s="22"/>
      <c r="T41" s="22"/>
      <c r="U41" s="22"/>
      <c r="V41" s="22"/>
      <c r="W41" s="22">
        <v>1393749</v>
      </c>
      <c r="X41" s="22">
        <v>1666757</v>
      </c>
      <c r="Y41" s="22">
        <v>-273008</v>
      </c>
      <c r="Z41" s="23">
        <v>-16.379592226101344</v>
      </c>
      <c r="AA41" s="20">
        <v>3921770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2928923</v>
      </c>
      <c r="F44" s="22">
        <v>3060423</v>
      </c>
      <c r="G44" s="22">
        <v>16847</v>
      </c>
      <c r="H44" s="22">
        <v>159605</v>
      </c>
      <c r="I44" s="22">
        <v>34921</v>
      </c>
      <c r="J44" s="22">
        <v>211373</v>
      </c>
      <c r="K44" s="22">
        <v>347435</v>
      </c>
      <c r="L44" s="22">
        <v>101890</v>
      </c>
      <c r="M44" s="22">
        <v>190389</v>
      </c>
      <c r="N44" s="22">
        <v>639714</v>
      </c>
      <c r="O44" s="22"/>
      <c r="P44" s="22"/>
      <c r="Q44" s="22"/>
      <c r="R44" s="22"/>
      <c r="S44" s="22"/>
      <c r="T44" s="22"/>
      <c r="U44" s="22"/>
      <c r="V44" s="22"/>
      <c r="W44" s="22">
        <v>851087</v>
      </c>
      <c r="X44" s="22">
        <v>1377171</v>
      </c>
      <c r="Y44" s="22">
        <v>-526084</v>
      </c>
      <c r="Z44" s="23">
        <v>-38.200339681855048</v>
      </c>
      <c r="AA44" s="20">
        <v>3060423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61516596</v>
      </c>
      <c r="F47" s="31">
        <f t="shared" si="1"/>
        <v>61894226</v>
      </c>
      <c r="G47" s="31">
        <f t="shared" si="1"/>
        <v>3644888</v>
      </c>
      <c r="H47" s="31">
        <f t="shared" si="1"/>
        <v>4402495</v>
      </c>
      <c r="I47" s="31">
        <f t="shared" si="1"/>
        <v>5545409</v>
      </c>
      <c r="J47" s="31">
        <f t="shared" si="1"/>
        <v>13592792</v>
      </c>
      <c r="K47" s="31">
        <f t="shared" si="1"/>
        <v>4485394</v>
      </c>
      <c r="L47" s="31">
        <f t="shared" si="1"/>
        <v>4357403</v>
      </c>
      <c r="M47" s="31">
        <f t="shared" si="1"/>
        <v>6125623</v>
      </c>
      <c r="N47" s="31">
        <f t="shared" si="1"/>
        <v>14968420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28561212</v>
      </c>
      <c r="X47" s="31">
        <f t="shared" si="1"/>
        <v>30027360</v>
      </c>
      <c r="Y47" s="31">
        <f t="shared" si="1"/>
        <v>-1466148</v>
      </c>
      <c r="Z47" s="32">
        <f>+IF(X47&lt;&gt;0,+(Y47/X47)*100,0)</f>
        <v>-4.8827069712422269</v>
      </c>
      <c r="AA47" s="29">
        <f>SUM(AA34:AA46)</f>
        <v>61894226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1141309</v>
      </c>
      <c r="D48" s="39">
        <f t="shared" si="2"/>
        <v>0</v>
      </c>
      <c r="E48" s="40">
        <f t="shared" si="2"/>
        <v>-58484396</v>
      </c>
      <c r="F48" s="41">
        <f t="shared" si="2"/>
        <v>-58862026</v>
      </c>
      <c r="G48" s="41">
        <f t="shared" si="2"/>
        <v>-3544437</v>
      </c>
      <c r="H48" s="41">
        <f t="shared" si="2"/>
        <v>-4302303</v>
      </c>
      <c r="I48" s="41">
        <f t="shared" si="2"/>
        <v>-5445241</v>
      </c>
      <c r="J48" s="41">
        <f t="shared" si="2"/>
        <v>-13291981</v>
      </c>
      <c r="K48" s="41">
        <f t="shared" si="2"/>
        <v>-4384253</v>
      </c>
      <c r="L48" s="41">
        <f t="shared" si="2"/>
        <v>-4256779</v>
      </c>
      <c r="M48" s="41">
        <f t="shared" si="2"/>
        <v>-6026232</v>
      </c>
      <c r="N48" s="41">
        <f t="shared" si="2"/>
        <v>-14667264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-27959245</v>
      </c>
      <c r="X48" s="41">
        <f t="shared" si="2"/>
        <v>-28731546</v>
      </c>
      <c r="Y48" s="41">
        <f t="shared" si="2"/>
        <v>772301</v>
      </c>
      <c r="Z48" s="42">
        <f>+IF(X48&lt;&gt;0,+(Y48/X48)*100,0)</f>
        <v>-2.6879897099863683</v>
      </c>
      <c r="AA48" s="39">
        <f>+AA32-AA47</f>
        <v>-58862026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1141309</v>
      </c>
      <c r="D51" s="48">
        <f t="shared" si="3"/>
        <v>0</v>
      </c>
      <c r="E51" s="49">
        <f t="shared" si="3"/>
        <v>-58484396</v>
      </c>
      <c r="F51" s="50">
        <f t="shared" si="3"/>
        <v>-58862026</v>
      </c>
      <c r="G51" s="50">
        <f t="shared" si="3"/>
        <v>-3544437</v>
      </c>
      <c r="H51" s="50">
        <f t="shared" si="3"/>
        <v>-4302303</v>
      </c>
      <c r="I51" s="50">
        <f t="shared" si="3"/>
        <v>-5445241</v>
      </c>
      <c r="J51" s="50">
        <f t="shared" si="3"/>
        <v>-13291981</v>
      </c>
      <c r="K51" s="50">
        <f t="shared" si="3"/>
        <v>-4384253</v>
      </c>
      <c r="L51" s="50">
        <f t="shared" si="3"/>
        <v>-4256779</v>
      </c>
      <c r="M51" s="50">
        <f t="shared" si="3"/>
        <v>-6026232</v>
      </c>
      <c r="N51" s="50">
        <f t="shared" si="3"/>
        <v>-14667264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-27959245</v>
      </c>
      <c r="X51" s="50">
        <f t="shared" si="3"/>
        <v>-28731546</v>
      </c>
      <c r="Y51" s="50">
        <f t="shared" si="3"/>
        <v>772301</v>
      </c>
      <c r="Z51" s="51">
        <f>+IF(X51&lt;&gt;0,+(Y51/X51)*100,0)</f>
        <v>-2.6879897099863683</v>
      </c>
      <c r="AA51" s="48">
        <f>SUM(AA48:AA50)</f>
        <v>-58862026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1141309</v>
      </c>
      <c r="D53" s="54">
        <f>+D51-D52</f>
        <v>0</v>
      </c>
      <c r="E53" s="55">
        <f t="shared" si="4"/>
        <v>-58484396</v>
      </c>
      <c r="F53" s="56">
        <f t="shared" si="4"/>
        <v>-58862026</v>
      </c>
      <c r="G53" s="56">
        <f t="shared" si="4"/>
        <v>-3544437</v>
      </c>
      <c r="H53" s="56">
        <f t="shared" si="4"/>
        <v>-4302303</v>
      </c>
      <c r="I53" s="56">
        <f t="shared" si="4"/>
        <v>-5445241</v>
      </c>
      <c r="J53" s="56">
        <f t="shared" si="4"/>
        <v>-13291981</v>
      </c>
      <c r="K53" s="56">
        <f t="shared" si="4"/>
        <v>-4384253</v>
      </c>
      <c r="L53" s="56">
        <f t="shared" si="4"/>
        <v>-4256779</v>
      </c>
      <c r="M53" s="56">
        <f t="shared" si="4"/>
        <v>-6026232</v>
      </c>
      <c r="N53" s="56">
        <f t="shared" si="4"/>
        <v>-14667264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-27959245</v>
      </c>
      <c r="X53" s="56">
        <f t="shared" si="4"/>
        <v>-28731546</v>
      </c>
      <c r="Y53" s="56">
        <f t="shared" si="4"/>
        <v>772301</v>
      </c>
      <c r="Z53" s="57">
        <f>+IF(X53&lt;&gt;0,+(Y53/X53)*100,0)</f>
        <v>-2.6879897099863683</v>
      </c>
      <c r="AA53" s="54">
        <f>+AA51-AA52</f>
        <v>-58862026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1141309</v>
      </c>
      <c r="D56" s="48">
        <f>SUM(D53:D55)</f>
        <v>0</v>
      </c>
      <c r="E56" s="49">
        <f t="shared" si="5"/>
        <v>-58484396</v>
      </c>
      <c r="F56" s="50">
        <f t="shared" si="5"/>
        <v>-58862026</v>
      </c>
      <c r="G56" s="50">
        <f t="shared" si="5"/>
        <v>-3544437</v>
      </c>
      <c r="H56" s="50">
        <f t="shared" si="5"/>
        <v>-4302303</v>
      </c>
      <c r="I56" s="50">
        <f t="shared" si="5"/>
        <v>-5445241</v>
      </c>
      <c r="J56" s="50">
        <f t="shared" si="5"/>
        <v>-13291981</v>
      </c>
      <c r="K56" s="50">
        <f t="shared" si="5"/>
        <v>-4384253</v>
      </c>
      <c r="L56" s="50">
        <f t="shared" si="5"/>
        <v>-4256779</v>
      </c>
      <c r="M56" s="50">
        <f t="shared" si="5"/>
        <v>-6026232</v>
      </c>
      <c r="N56" s="50">
        <f t="shared" si="5"/>
        <v>-14667264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-27959245</v>
      </c>
      <c r="X56" s="50">
        <f t="shared" si="5"/>
        <v>-28731546</v>
      </c>
      <c r="Y56" s="50">
        <f t="shared" si="5"/>
        <v>772301</v>
      </c>
      <c r="Z56" s="51">
        <f>+IF(X56&lt;&gt;0,+(Y56/X56)*100,0)</f>
        <v>-2.6879897099863683</v>
      </c>
      <c r="AA56" s="48">
        <f>SUM(AA53:AA55)</f>
        <v>-58862026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1141309</v>
      </c>
      <c r="D59" s="65">
        <f>SUM(D56:D58)</f>
        <v>0</v>
      </c>
      <c r="E59" s="66">
        <f t="shared" si="6"/>
        <v>-58484396</v>
      </c>
      <c r="F59" s="67">
        <f t="shared" si="6"/>
        <v>-58862026</v>
      </c>
      <c r="G59" s="67">
        <f t="shared" si="6"/>
        <v>-3544437</v>
      </c>
      <c r="H59" s="67">
        <f t="shared" si="6"/>
        <v>-4302303</v>
      </c>
      <c r="I59" s="67">
        <f t="shared" si="6"/>
        <v>-5445241</v>
      </c>
      <c r="J59" s="67">
        <f t="shared" si="6"/>
        <v>-13291981</v>
      </c>
      <c r="K59" s="67">
        <f t="shared" si="6"/>
        <v>-4384253</v>
      </c>
      <c r="L59" s="67">
        <f t="shared" si="6"/>
        <v>-4256779</v>
      </c>
      <c r="M59" s="67">
        <f t="shared" si="6"/>
        <v>-6026232</v>
      </c>
      <c r="N59" s="67">
        <f t="shared" si="6"/>
        <v>-14667264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-27959245</v>
      </c>
      <c r="X59" s="67">
        <f t="shared" si="6"/>
        <v>-28731546</v>
      </c>
      <c r="Y59" s="67">
        <f t="shared" si="6"/>
        <v>772301</v>
      </c>
      <c r="Z59" s="68">
        <f>+IF(X59&lt;&gt;0,+(Y59/X59)*100,0)</f>
        <v>-2.6879897099863683</v>
      </c>
      <c r="AA59" s="65">
        <f>SUM(AA56:AA58)</f>
        <v>-58862026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647043</v>
      </c>
      <c r="D9" s="20"/>
      <c r="E9" s="21">
        <v>433080</v>
      </c>
      <c r="F9" s="22">
        <v>433080</v>
      </c>
      <c r="G9" s="22"/>
      <c r="H9" s="22">
        <v>55924</v>
      </c>
      <c r="I9" s="22"/>
      <c r="J9" s="22">
        <v>55924</v>
      </c>
      <c r="K9" s="22"/>
      <c r="L9" s="22">
        <v>184205</v>
      </c>
      <c r="M9" s="22">
        <v>111849</v>
      </c>
      <c r="N9" s="22">
        <v>296054</v>
      </c>
      <c r="O9" s="22"/>
      <c r="P9" s="22"/>
      <c r="Q9" s="22"/>
      <c r="R9" s="22"/>
      <c r="S9" s="22"/>
      <c r="T9" s="22"/>
      <c r="U9" s="22"/>
      <c r="V9" s="22"/>
      <c r="W9" s="22">
        <v>351978</v>
      </c>
      <c r="X9" s="22">
        <v>216540</v>
      </c>
      <c r="Y9" s="22">
        <v>135438</v>
      </c>
      <c r="Z9" s="23">
        <v>62.546411748406761</v>
      </c>
      <c r="AA9" s="20">
        <v>433080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209168</v>
      </c>
      <c r="D13" s="20"/>
      <c r="E13" s="21">
        <v>110460</v>
      </c>
      <c r="F13" s="22">
        <v>110460</v>
      </c>
      <c r="G13" s="22">
        <v>17890</v>
      </c>
      <c r="H13" s="22">
        <v>37795</v>
      </c>
      <c r="I13" s="22">
        <v>19333</v>
      </c>
      <c r="J13" s="22">
        <v>75018</v>
      </c>
      <c r="K13" s="22">
        <v>19333</v>
      </c>
      <c r="L13" s="22"/>
      <c r="M13" s="22">
        <v>38262</v>
      </c>
      <c r="N13" s="22">
        <v>57595</v>
      </c>
      <c r="O13" s="22"/>
      <c r="P13" s="22"/>
      <c r="Q13" s="22"/>
      <c r="R13" s="22"/>
      <c r="S13" s="22"/>
      <c r="T13" s="22"/>
      <c r="U13" s="22"/>
      <c r="V13" s="22"/>
      <c r="W13" s="22">
        <v>132613</v>
      </c>
      <c r="X13" s="22">
        <v>55230</v>
      </c>
      <c r="Y13" s="22">
        <v>77383</v>
      </c>
      <c r="Z13" s="23">
        <v>140.11044722071338</v>
      </c>
      <c r="AA13" s="20">
        <v>110460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856211</v>
      </c>
      <c r="D32" s="29">
        <f t="shared" ref="D32:Y32" si="0">SUM(D6:D31)</f>
        <v>0</v>
      </c>
      <c r="E32" s="30">
        <f t="shared" si="0"/>
        <v>543540</v>
      </c>
      <c r="F32" s="31">
        <f t="shared" si="0"/>
        <v>543540</v>
      </c>
      <c r="G32" s="31">
        <f t="shared" si="0"/>
        <v>17890</v>
      </c>
      <c r="H32" s="31">
        <f t="shared" si="0"/>
        <v>93719</v>
      </c>
      <c r="I32" s="31">
        <f t="shared" si="0"/>
        <v>19333</v>
      </c>
      <c r="J32" s="31">
        <f t="shared" si="0"/>
        <v>130942</v>
      </c>
      <c r="K32" s="31">
        <f t="shared" si="0"/>
        <v>19333</v>
      </c>
      <c r="L32" s="31">
        <f t="shared" si="0"/>
        <v>184205</v>
      </c>
      <c r="M32" s="31">
        <f t="shared" si="0"/>
        <v>150111</v>
      </c>
      <c r="N32" s="31">
        <f t="shared" si="0"/>
        <v>353649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484591</v>
      </c>
      <c r="X32" s="31">
        <f t="shared" si="0"/>
        <v>271770</v>
      </c>
      <c r="Y32" s="31">
        <f t="shared" si="0"/>
        <v>212821</v>
      </c>
      <c r="Z32" s="32">
        <f>+IF(X32&lt;&gt;0,+(Y32/X32)*100,0)</f>
        <v>78.309232071236707</v>
      </c>
      <c r="AA32" s="29">
        <f>SUM(AA6:AA31)</f>
        <v>543540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14601641</v>
      </c>
      <c r="D34" s="20"/>
      <c r="E34" s="21">
        <v>14181916</v>
      </c>
      <c r="F34" s="22">
        <v>15608074</v>
      </c>
      <c r="G34" s="22">
        <v>1225249</v>
      </c>
      <c r="H34" s="22">
        <v>1184573</v>
      </c>
      <c r="I34" s="22">
        <v>1208466</v>
      </c>
      <c r="J34" s="22">
        <v>3618288</v>
      </c>
      <c r="K34" s="22">
        <v>1380621</v>
      </c>
      <c r="L34" s="22">
        <v>1342365</v>
      </c>
      <c r="M34" s="22">
        <v>1398060</v>
      </c>
      <c r="N34" s="22">
        <v>4121046</v>
      </c>
      <c r="O34" s="22"/>
      <c r="P34" s="22"/>
      <c r="Q34" s="22"/>
      <c r="R34" s="22"/>
      <c r="S34" s="22"/>
      <c r="T34" s="22"/>
      <c r="U34" s="22"/>
      <c r="V34" s="22"/>
      <c r="W34" s="22">
        <v>7739334</v>
      </c>
      <c r="X34" s="22">
        <v>7804032</v>
      </c>
      <c r="Y34" s="22">
        <v>-64698</v>
      </c>
      <c r="Z34" s="23">
        <v>-0.82903299217635185</v>
      </c>
      <c r="AA34" s="20">
        <v>15608074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535426</v>
      </c>
      <c r="D37" s="20"/>
      <c r="E37" s="21">
        <v>4289063</v>
      </c>
      <c r="F37" s="22">
        <v>3277213</v>
      </c>
      <c r="G37" s="22">
        <v>58561</v>
      </c>
      <c r="H37" s="22">
        <v>60553</v>
      </c>
      <c r="I37" s="22">
        <v>79515</v>
      </c>
      <c r="J37" s="22">
        <v>198629</v>
      </c>
      <c r="K37" s="22">
        <v>70280</v>
      </c>
      <c r="L37" s="22">
        <v>25400</v>
      </c>
      <c r="M37" s="22">
        <v>100450</v>
      </c>
      <c r="N37" s="22">
        <v>196130</v>
      </c>
      <c r="O37" s="22"/>
      <c r="P37" s="22"/>
      <c r="Q37" s="22"/>
      <c r="R37" s="22"/>
      <c r="S37" s="22"/>
      <c r="T37" s="22"/>
      <c r="U37" s="22"/>
      <c r="V37" s="22"/>
      <c r="W37" s="22">
        <v>394759</v>
      </c>
      <c r="X37" s="22">
        <v>1392814</v>
      </c>
      <c r="Y37" s="22">
        <v>-998055</v>
      </c>
      <c r="Z37" s="23">
        <v>-71.657450312819947</v>
      </c>
      <c r="AA37" s="20">
        <v>3277213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>
        <v>99609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49806</v>
      </c>
      <c r="Y38" s="22">
        <v>-49806</v>
      </c>
      <c r="Z38" s="23">
        <v>-100</v>
      </c>
      <c r="AA38" s="20">
        <v>99609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2772419</v>
      </c>
      <c r="D41" s="20"/>
      <c r="E41" s="21">
        <v>3464156</v>
      </c>
      <c r="F41" s="22">
        <v>2839454</v>
      </c>
      <c r="G41" s="22">
        <v>15873</v>
      </c>
      <c r="H41" s="22">
        <v>28625</v>
      </c>
      <c r="I41" s="22"/>
      <c r="J41" s="22">
        <v>44498</v>
      </c>
      <c r="K41" s="22">
        <v>69210</v>
      </c>
      <c r="L41" s="22">
        <v>144461</v>
      </c>
      <c r="M41" s="22">
        <v>356759</v>
      </c>
      <c r="N41" s="22">
        <v>570430</v>
      </c>
      <c r="O41" s="22"/>
      <c r="P41" s="22"/>
      <c r="Q41" s="22"/>
      <c r="R41" s="22"/>
      <c r="S41" s="22"/>
      <c r="T41" s="22"/>
      <c r="U41" s="22"/>
      <c r="V41" s="22"/>
      <c r="W41" s="22">
        <v>614928</v>
      </c>
      <c r="X41" s="22">
        <v>1206769</v>
      </c>
      <c r="Y41" s="22">
        <v>-591841</v>
      </c>
      <c r="Z41" s="23">
        <v>-49.04343747643501</v>
      </c>
      <c r="AA41" s="20">
        <v>2839454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1540710</v>
      </c>
      <c r="D44" s="20"/>
      <c r="E44" s="21">
        <v>2648384</v>
      </c>
      <c r="F44" s="22">
        <v>3292578</v>
      </c>
      <c r="G44" s="22">
        <v>70825</v>
      </c>
      <c r="H44" s="22">
        <v>1076449</v>
      </c>
      <c r="I44" s="22">
        <v>433331</v>
      </c>
      <c r="J44" s="22">
        <v>1580605</v>
      </c>
      <c r="K44" s="22">
        <v>126038</v>
      </c>
      <c r="L44" s="22">
        <v>90375</v>
      </c>
      <c r="M44" s="22">
        <v>1193560</v>
      </c>
      <c r="N44" s="22">
        <v>1409973</v>
      </c>
      <c r="O44" s="22"/>
      <c r="P44" s="22"/>
      <c r="Q44" s="22"/>
      <c r="R44" s="22"/>
      <c r="S44" s="22"/>
      <c r="T44" s="22"/>
      <c r="U44" s="22"/>
      <c r="V44" s="22"/>
      <c r="W44" s="22">
        <v>2990578</v>
      </c>
      <c r="X44" s="22">
        <v>1417409</v>
      </c>
      <c r="Y44" s="22">
        <v>1573169</v>
      </c>
      <c r="Z44" s="23">
        <v>110.98906525921595</v>
      </c>
      <c r="AA44" s="20">
        <v>3292578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19450196</v>
      </c>
      <c r="D47" s="29">
        <f t="shared" ref="D47:Y47" si="1">SUM(D34:D46)</f>
        <v>0</v>
      </c>
      <c r="E47" s="30">
        <f t="shared" si="1"/>
        <v>24583519</v>
      </c>
      <c r="F47" s="31">
        <f t="shared" si="1"/>
        <v>25116928</v>
      </c>
      <c r="G47" s="31">
        <f t="shared" si="1"/>
        <v>1370508</v>
      </c>
      <c r="H47" s="31">
        <f t="shared" si="1"/>
        <v>2350200</v>
      </c>
      <c r="I47" s="31">
        <f t="shared" si="1"/>
        <v>1721312</v>
      </c>
      <c r="J47" s="31">
        <f t="shared" si="1"/>
        <v>5442020</v>
      </c>
      <c r="K47" s="31">
        <f t="shared" si="1"/>
        <v>1646149</v>
      </c>
      <c r="L47" s="31">
        <f t="shared" si="1"/>
        <v>1602601</v>
      </c>
      <c r="M47" s="31">
        <f t="shared" si="1"/>
        <v>3048829</v>
      </c>
      <c r="N47" s="31">
        <f t="shared" si="1"/>
        <v>6297579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11739599</v>
      </c>
      <c r="X47" s="31">
        <f t="shared" si="1"/>
        <v>11870830</v>
      </c>
      <c r="Y47" s="31">
        <f t="shared" si="1"/>
        <v>-131231</v>
      </c>
      <c r="Z47" s="32">
        <f>+IF(X47&lt;&gt;0,+(Y47/X47)*100,0)</f>
        <v>-1.1054913599133338</v>
      </c>
      <c r="AA47" s="29">
        <f>SUM(AA34:AA46)</f>
        <v>25116928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-18593985</v>
      </c>
      <c r="D48" s="39">
        <f t="shared" si="2"/>
        <v>0</v>
      </c>
      <c r="E48" s="40">
        <f t="shared" si="2"/>
        <v>-24039979</v>
      </c>
      <c r="F48" s="41">
        <f t="shared" si="2"/>
        <v>-24573388</v>
      </c>
      <c r="G48" s="41">
        <f t="shared" si="2"/>
        <v>-1352618</v>
      </c>
      <c r="H48" s="41">
        <f t="shared" si="2"/>
        <v>-2256481</v>
      </c>
      <c r="I48" s="41">
        <f t="shared" si="2"/>
        <v>-1701979</v>
      </c>
      <c r="J48" s="41">
        <f t="shared" si="2"/>
        <v>-5311078</v>
      </c>
      <c r="K48" s="41">
        <f t="shared" si="2"/>
        <v>-1626816</v>
      </c>
      <c r="L48" s="41">
        <f t="shared" si="2"/>
        <v>-1418396</v>
      </c>
      <c r="M48" s="41">
        <f t="shared" si="2"/>
        <v>-2898718</v>
      </c>
      <c r="N48" s="41">
        <f t="shared" si="2"/>
        <v>-5943930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-11255008</v>
      </c>
      <c r="X48" s="41">
        <f t="shared" si="2"/>
        <v>-11599060</v>
      </c>
      <c r="Y48" s="41">
        <f t="shared" si="2"/>
        <v>344052</v>
      </c>
      <c r="Z48" s="42">
        <f>+IF(X48&lt;&gt;0,+(Y48/X48)*100,0)</f>
        <v>-2.9662058822007991</v>
      </c>
      <c r="AA48" s="39">
        <f>+AA32-AA47</f>
        <v>-24573388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-18593985</v>
      </c>
      <c r="D51" s="48">
        <f t="shared" si="3"/>
        <v>0</v>
      </c>
      <c r="E51" s="49">
        <f t="shared" si="3"/>
        <v>-24039979</v>
      </c>
      <c r="F51" s="50">
        <f t="shared" si="3"/>
        <v>-24573388</v>
      </c>
      <c r="G51" s="50">
        <f t="shared" si="3"/>
        <v>-1352618</v>
      </c>
      <c r="H51" s="50">
        <f t="shared" si="3"/>
        <v>-2256481</v>
      </c>
      <c r="I51" s="50">
        <f t="shared" si="3"/>
        <v>-1701979</v>
      </c>
      <c r="J51" s="50">
        <f t="shared" si="3"/>
        <v>-5311078</v>
      </c>
      <c r="K51" s="50">
        <f t="shared" si="3"/>
        <v>-1626816</v>
      </c>
      <c r="L51" s="50">
        <f t="shared" si="3"/>
        <v>-1418396</v>
      </c>
      <c r="M51" s="50">
        <f t="shared" si="3"/>
        <v>-2898718</v>
      </c>
      <c r="N51" s="50">
        <f t="shared" si="3"/>
        <v>-5943930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-11255008</v>
      </c>
      <c r="X51" s="50">
        <f t="shared" si="3"/>
        <v>-11599060</v>
      </c>
      <c r="Y51" s="50">
        <f t="shared" si="3"/>
        <v>344052</v>
      </c>
      <c r="Z51" s="51">
        <f>+IF(X51&lt;&gt;0,+(Y51/X51)*100,0)</f>
        <v>-2.9662058822007991</v>
      </c>
      <c r="AA51" s="48">
        <f>SUM(AA48:AA50)</f>
        <v>-24573388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-18593985</v>
      </c>
      <c r="D53" s="54">
        <f>+D51-D52</f>
        <v>0</v>
      </c>
      <c r="E53" s="55">
        <f t="shared" si="4"/>
        <v>-24039979</v>
      </c>
      <c r="F53" s="56">
        <f t="shared" si="4"/>
        <v>-24573388</v>
      </c>
      <c r="G53" s="56">
        <f t="shared" si="4"/>
        <v>-1352618</v>
      </c>
      <c r="H53" s="56">
        <f t="shared" si="4"/>
        <v>-2256481</v>
      </c>
      <c r="I53" s="56">
        <f t="shared" si="4"/>
        <v>-1701979</v>
      </c>
      <c r="J53" s="56">
        <f t="shared" si="4"/>
        <v>-5311078</v>
      </c>
      <c r="K53" s="56">
        <f t="shared" si="4"/>
        <v>-1626816</v>
      </c>
      <c r="L53" s="56">
        <f t="shared" si="4"/>
        <v>-1418396</v>
      </c>
      <c r="M53" s="56">
        <f t="shared" si="4"/>
        <v>-2898718</v>
      </c>
      <c r="N53" s="56">
        <f t="shared" si="4"/>
        <v>-5943930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-11255008</v>
      </c>
      <c r="X53" s="56">
        <f t="shared" si="4"/>
        <v>-11599060</v>
      </c>
      <c r="Y53" s="56">
        <f t="shared" si="4"/>
        <v>344052</v>
      </c>
      <c r="Z53" s="57">
        <f>+IF(X53&lt;&gt;0,+(Y53/X53)*100,0)</f>
        <v>-2.9662058822007991</v>
      </c>
      <c r="AA53" s="54">
        <f>+AA51-AA52</f>
        <v>-24573388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-18593985</v>
      </c>
      <c r="D56" s="48">
        <f>SUM(D53:D55)</f>
        <v>0</v>
      </c>
      <c r="E56" s="49">
        <f t="shared" si="5"/>
        <v>-24039979</v>
      </c>
      <c r="F56" s="50">
        <f t="shared" si="5"/>
        <v>-24573388</v>
      </c>
      <c r="G56" s="50">
        <f t="shared" si="5"/>
        <v>-1352618</v>
      </c>
      <c r="H56" s="50">
        <f t="shared" si="5"/>
        <v>-2256481</v>
      </c>
      <c r="I56" s="50">
        <f t="shared" si="5"/>
        <v>-1701979</v>
      </c>
      <c r="J56" s="50">
        <f t="shared" si="5"/>
        <v>-5311078</v>
      </c>
      <c r="K56" s="50">
        <f t="shared" si="5"/>
        <v>-1626816</v>
      </c>
      <c r="L56" s="50">
        <f t="shared" si="5"/>
        <v>-1418396</v>
      </c>
      <c r="M56" s="50">
        <f t="shared" si="5"/>
        <v>-2898718</v>
      </c>
      <c r="N56" s="50">
        <f t="shared" si="5"/>
        <v>-5943930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-11255008</v>
      </c>
      <c r="X56" s="50">
        <f t="shared" si="5"/>
        <v>-11599060</v>
      </c>
      <c r="Y56" s="50">
        <f t="shared" si="5"/>
        <v>344052</v>
      </c>
      <c r="Z56" s="51">
        <f>+IF(X56&lt;&gt;0,+(Y56/X56)*100,0)</f>
        <v>-2.9662058822007991</v>
      </c>
      <c r="AA56" s="48">
        <f>SUM(AA53:AA55)</f>
        <v>-24573388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-18593985</v>
      </c>
      <c r="D59" s="65">
        <f>SUM(D56:D58)</f>
        <v>0</v>
      </c>
      <c r="E59" s="66">
        <f t="shared" si="6"/>
        <v>-24039979</v>
      </c>
      <c r="F59" s="67">
        <f t="shared" si="6"/>
        <v>-24573388</v>
      </c>
      <c r="G59" s="67">
        <f t="shared" si="6"/>
        <v>-1352618</v>
      </c>
      <c r="H59" s="67">
        <f t="shared" si="6"/>
        <v>-2256481</v>
      </c>
      <c r="I59" s="67">
        <f t="shared" si="6"/>
        <v>-1701979</v>
      </c>
      <c r="J59" s="67">
        <f t="shared" si="6"/>
        <v>-5311078</v>
      </c>
      <c r="K59" s="67">
        <f t="shared" si="6"/>
        <v>-1626816</v>
      </c>
      <c r="L59" s="67">
        <f t="shared" si="6"/>
        <v>-1418396</v>
      </c>
      <c r="M59" s="67">
        <f t="shared" si="6"/>
        <v>-2898718</v>
      </c>
      <c r="N59" s="67">
        <f t="shared" si="6"/>
        <v>-5943930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-11255008</v>
      </c>
      <c r="X59" s="67">
        <f t="shared" si="6"/>
        <v>-11599060</v>
      </c>
      <c r="Y59" s="67">
        <f t="shared" si="6"/>
        <v>344052</v>
      </c>
      <c r="Z59" s="68">
        <f>+IF(X59&lt;&gt;0,+(Y59/X59)*100,0)</f>
        <v>-2.9662058822007991</v>
      </c>
      <c r="AA59" s="65">
        <f>SUM(AA56:AA58)</f>
        <v>-24573388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2570004</v>
      </c>
      <c r="D9" s="20"/>
      <c r="E9" s="21">
        <v>1806636</v>
      </c>
      <c r="F9" s="22">
        <v>1570989</v>
      </c>
      <c r="G9" s="22"/>
      <c r="H9" s="22">
        <v>680158</v>
      </c>
      <c r="I9" s="22">
        <v>339807</v>
      </c>
      <c r="J9" s="22">
        <v>1019965</v>
      </c>
      <c r="K9" s="22">
        <v>339807</v>
      </c>
      <c r="L9" s="22">
        <v>279837</v>
      </c>
      <c r="M9" s="22">
        <v>339262</v>
      </c>
      <c r="N9" s="22">
        <v>958906</v>
      </c>
      <c r="O9" s="22"/>
      <c r="P9" s="22"/>
      <c r="Q9" s="22"/>
      <c r="R9" s="22"/>
      <c r="S9" s="22"/>
      <c r="T9" s="22"/>
      <c r="U9" s="22"/>
      <c r="V9" s="22"/>
      <c r="W9" s="22">
        <v>1978871</v>
      </c>
      <c r="X9" s="22">
        <v>667665</v>
      </c>
      <c r="Y9" s="22">
        <v>1311206</v>
      </c>
      <c r="Z9" s="23">
        <v>196.38681075090051</v>
      </c>
      <c r="AA9" s="20">
        <v>1570989</v>
      </c>
    </row>
    <row r="10" spans="1:27" x14ac:dyDescent="0.25">
      <c r="A10" s="19" t="s">
        <v>38</v>
      </c>
      <c r="B10" s="15" t="s">
        <v>32</v>
      </c>
      <c r="C10" s="20">
        <v>31827</v>
      </c>
      <c r="D10" s="20"/>
      <c r="E10" s="21">
        <v>27870</v>
      </c>
      <c r="F10" s="22">
        <v>27870</v>
      </c>
      <c r="G10" s="22">
        <v>3775</v>
      </c>
      <c r="H10" s="22">
        <v>2069</v>
      </c>
      <c r="I10" s="22">
        <v>828</v>
      </c>
      <c r="J10" s="22">
        <v>6672</v>
      </c>
      <c r="K10" s="22">
        <v>5417</v>
      </c>
      <c r="L10" s="22">
        <v>837</v>
      </c>
      <c r="M10" s="22"/>
      <c r="N10" s="22">
        <v>6254</v>
      </c>
      <c r="O10" s="22"/>
      <c r="P10" s="22"/>
      <c r="Q10" s="22"/>
      <c r="R10" s="22"/>
      <c r="S10" s="22"/>
      <c r="T10" s="22"/>
      <c r="U10" s="22"/>
      <c r="V10" s="22"/>
      <c r="W10" s="22">
        <v>12926</v>
      </c>
      <c r="X10" s="22">
        <v>11844</v>
      </c>
      <c r="Y10" s="22">
        <v>1082</v>
      </c>
      <c r="Z10" s="23">
        <v>9.1354272205336038</v>
      </c>
      <c r="AA10" s="20">
        <v>27870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811694</v>
      </c>
      <c r="F13" s="22">
        <v>811694</v>
      </c>
      <c r="G13" s="22"/>
      <c r="H13" s="22"/>
      <c r="I13" s="22">
        <v>64165</v>
      </c>
      <c r="J13" s="22">
        <v>64165</v>
      </c>
      <c r="K13" s="22">
        <v>133632</v>
      </c>
      <c r="L13" s="22">
        <v>66352</v>
      </c>
      <c r="M13" s="22">
        <v>67379</v>
      </c>
      <c r="N13" s="22">
        <v>267363</v>
      </c>
      <c r="O13" s="22"/>
      <c r="P13" s="22"/>
      <c r="Q13" s="22"/>
      <c r="R13" s="22"/>
      <c r="S13" s="22"/>
      <c r="T13" s="22"/>
      <c r="U13" s="22"/>
      <c r="V13" s="22"/>
      <c r="W13" s="22">
        <v>331528</v>
      </c>
      <c r="X13" s="22">
        <v>405848</v>
      </c>
      <c r="Y13" s="22">
        <v>-74320</v>
      </c>
      <c r="Z13" s="23">
        <v>-18.312274546135498</v>
      </c>
      <c r="AA13" s="20">
        <v>811694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31514313</v>
      </c>
      <c r="D25" s="20"/>
      <c r="E25" s="21">
        <v>50573880</v>
      </c>
      <c r="F25" s="22">
        <v>50573880</v>
      </c>
      <c r="G25" s="22">
        <v>13816275</v>
      </c>
      <c r="H25" s="22"/>
      <c r="I25" s="22"/>
      <c r="J25" s="22">
        <v>13816275</v>
      </c>
      <c r="K25" s="22">
        <v>134087</v>
      </c>
      <c r="L25" s="22">
        <v>135012</v>
      </c>
      <c r="M25" s="22">
        <v>11188900</v>
      </c>
      <c r="N25" s="22">
        <v>11457999</v>
      </c>
      <c r="O25" s="22"/>
      <c r="P25" s="22"/>
      <c r="Q25" s="22"/>
      <c r="R25" s="22"/>
      <c r="S25" s="22"/>
      <c r="T25" s="22"/>
      <c r="U25" s="22"/>
      <c r="V25" s="22"/>
      <c r="W25" s="22">
        <v>25274274</v>
      </c>
      <c r="X25" s="22">
        <v>25286940</v>
      </c>
      <c r="Y25" s="22">
        <v>-12666</v>
      </c>
      <c r="Z25" s="23">
        <v>-5.0089097375957702E-2</v>
      </c>
      <c r="AA25" s="20">
        <v>50573880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34116144</v>
      </c>
      <c r="D32" s="29">
        <f t="shared" ref="D32:Y32" si="0">SUM(D6:D31)</f>
        <v>0</v>
      </c>
      <c r="E32" s="30">
        <f t="shared" si="0"/>
        <v>53220080</v>
      </c>
      <c r="F32" s="31">
        <f t="shared" si="0"/>
        <v>52984433</v>
      </c>
      <c r="G32" s="31">
        <f t="shared" si="0"/>
        <v>13820050</v>
      </c>
      <c r="H32" s="31">
        <f t="shared" si="0"/>
        <v>682227</v>
      </c>
      <c r="I32" s="31">
        <f t="shared" si="0"/>
        <v>404800</v>
      </c>
      <c r="J32" s="31">
        <f t="shared" si="0"/>
        <v>14907077</v>
      </c>
      <c r="K32" s="31">
        <f t="shared" si="0"/>
        <v>612943</v>
      </c>
      <c r="L32" s="31">
        <f t="shared" si="0"/>
        <v>482038</v>
      </c>
      <c r="M32" s="31">
        <f t="shared" si="0"/>
        <v>11595541</v>
      </c>
      <c r="N32" s="31">
        <f t="shared" si="0"/>
        <v>12690522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27597599</v>
      </c>
      <c r="X32" s="31">
        <f t="shared" si="0"/>
        <v>26372297</v>
      </c>
      <c r="Y32" s="31">
        <f t="shared" si="0"/>
        <v>1225302</v>
      </c>
      <c r="Z32" s="32">
        <f>+IF(X32&lt;&gt;0,+(Y32/X32)*100,0)</f>
        <v>4.6461709421822457</v>
      </c>
      <c r="AA32" s="29">
        <f>SUM(AA6:AA31)</f>
        <v>52984433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15761066</v>
      </c>
      <c r="D34" s="20"/>
      <c r="E34" s="21">
        <v>16368777</v>
      </c>
      <c r="F34" s="22">
        <v>16368777</v>
      </c>
      <c r="G34" s="22">
        <v>1401715</v>
      </c>
      <c r="H34" s="22">
        <v>-32347</v>
      </c>
      <c r="I34" s="22">
        <v>1453755</v>
      </c>
      <c r="J34" s="22">
        <v>2823123</v>
      </c>
      <c r="K34" s="22">
        <v>1379792</v>
      </c>
      <c r="L34" s="22">
        <v>2518124</v>
      </c>
      <c r="M34" s="22">
        <v>1445878</v>
      </c>
      <c r="N34" s="22">
        <v>5343794</v>
      </c>
      <c r="O34" s="22"/>
      <c r="P34" s="22"/>
      <c r="Q34" s="22"/>
      <c r="R34" s="22"/>
      <c r="S34" s="22"/>
      <c r="T34" s="22"/>
      <c r="U34" s="22"/>
      <c r="V34" s="22"/>
      <c r="W34" s="22">
        <v>8166917</v>
      </c>
      <c r="X34" s="22">
        <v>8184399</v>
      </c>
      <c r="Y34" s="22">
        <v>-17482</v>
      </c>
      <c r="Z34" s="23">
        <v>-0.21360151185200038</v>
      </c>
      <c r="AA34" s="20">
        <v>16368777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1533795</v>
      </c>
      <c r="D37" s="20"/>
      <c r="E37" s="21">
        <v>1739130</v>
      </c>
      <c r="F37" s="22">
        <v>2000000</v>
      </c>
      <c r="G37" s="22"/>
      <c r="H37" s="22">
        <v>-505324</v>
      </c>
      <c r="I37" s="22">
        <v>105456</v>
      </c>
      <c r="J37" s="22">
        <v>-399868</v>
      </c>
      <c r="K37" s="22">
        <v>175000</v>
      </c>
      <c r="L37" s="22"/>
      <c r="M37" s="22"/>
      <c r="N37" s="22">
        <v>175000</v>
      </c>
      <c r="O37" s="22"/>
      <c r="P37" s="22"/>
      <c r="Q37" s="22"/>
      <c r="R37" s="22"/>
      <c r="S37" s="22"/>
      <c r="T37" s="22"/>
      <c r="U37" s="22"/>
      <c r="V37" s="22"/>
      <c r="W37" s="22">
        <v>-224868</v>
      </c>
      <c r="X37" s="22">
        <v>849998</v>
      </c>
      <c r="Y37" s="22">
        <v>-1074866</v>
      </c>
      <c r="Z37" s="23">
        <v>-126.4551210708731</v>
      </c>
      <c r="AA37" s="20">
        <v>2000000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704588</v>
      </c>
      <c r="F38" s="22">
        <v>612685</v>
      </c>
      <c r="G38" s="22"/>
      <c r="H38" s="22"/>
      <c r="I38" s="22"/>
      <c r="J38" s="22"/>
      <c r="K38" s="22"/>
      <c r="L38" s="22">
        <v>711333</v>
      </c>
      <c r="M38" s="22"/>
      <c r="N38" s="22">
        <v>711333</v>
      </c>
      <c r="O38" s="22"/>
      <c r="P38" s="22"/>
      <c r="Q38" s="22"/>
      <c r="R38" s="22"/>
      <c r="S38" s="22"/>
      <c r="T38" s="22"/>
      <c r="U38" s="22"/>
      <c r="V38" s="22"/>
      <c r="W38" s="22">
        <v>711333</v>
      </c>
      <c r="X38" s="22">
        <v>612685</v>
      </c>
      <c r="Y38" s="22">
        <v>98648</v>
      </c>
      <c r="Z38" s="23">
        <v>16.100932779487014</v>
      </c>
      <c r="AA38" s="20">
        <v>612685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1004965</v>
      </c>
      <c r="D41" s="20"/>
      <c r="E41" s="21">
        <v>4078260</v>
      </c>
      <c r="F41" s="22">
        <v>4450000</v>
      </c>
      <c r="G41" s="22"/>
      <c r="H41" s="22">
        <v>326254</v>
      </c>
      <c r="I41" s="22"/>
      <c r="J41" s="22">
        <v>326254</v>
      </c>
      <c r="K41" s="22"/>
      <c r="L41" s="22">
        <v>-11475</v>
      </c>
      <c r="M41" s="22">
        <v>28900</v>
      </c>
      <c r="N41" s="22">
        <v>17425</v>
      </c>
      <c r="O41" s="22"/>
      <c r="P41" s="22"/>
      <c r="Q41" s="22"/>
      <c r="R41" s="22"/>
      <c r="S41" s="22"/>
      <c r="T41" s="22"/>
      <c r="U41" s="22"/>
      <c r="V41" s="22"/>
      <c r="W41" s="22">
        <v>343679</v>
      </c>
      <c r="X41" s="22">
        <v>2011258</v>
      </c>
      <c r="Y41" s="22">
        <v>-1667579</v>
      </c>
      <c r="Z41" s="23">
        <v>-82.912237017826655</v>
      </c>
      <c r="AA41" s="20">
        <v>4450000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1744496</v>
      </c>
      <c r="D44" s="20"/>
      <c r="E44" s="21">
        <v>6574361</v>
      </c>
      <c r="F44" s="22">
        <v>4087404</v>
      </c>
      <c r="G44" s="22">
        <v>34995</v>
      </c>
      <c r="H44" s="22">
        <v>741169</v>
      </c>
      <c r="I44" s="22">
        <v>89570</v>
      </c>
      <c r="J44" s="22">
        <v>865734</v>
      </c>
      <c r="K44" s="22">
        <v>370939</v>
      </c>
      <c r="L44" s="22">
        <v>660577</v>
      </c>
      <c r="M44" s="22">
        <v>135581</v>
      </c>
      <c r="N44" s="22">
        <v>1167097</v>
      </c>
      <c r="O44" s="22"/>
      <c r="P44" s="22"/>
      <c r="Q44" s="22"/>
      <c r="R44" s="22"/>
      <c r="S44" s="22"/>
      <c r="T44" s="22"/>
      <c r="U44" s="22"/>
      <c r="V44" s="22"/>
      <c r="W44" s="22">
        <v>2032831</v>
      </c>
      <c r="X44" s="22">
        <v>2036208</v>
      </c>
      <c r="Y44" s="22">
        <v>-3377</v>
      </c>
      <c r="Z44" s="23">
        <v>-0.16584749691583572</v>
      </c>
      <c r="AA44" s="20">
        <v>4087404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20044322</v>
      </c>
      <c r="D47" s="29">
        <f t="shared" ref="D47:Y47" si="1">SUM(D34:D46)</f>
        <v>0</v>
      </c>
      <c r="E47" s="30">
        <f t="shared" si="1"/>
        <v>29465116</v>
      </c>
      <c r="F47" s="31">
        <f t="shared" si="1"/>
        <v>27518866</v>
      </c>
      <c r="G47" s="31">
        <f t="shared" si="1"/>
        <v>1436710</v>
      </c>
      <c r="H47" s="31">
        <f t="shared" si="1"/>
        <v>529752</v>
      </c>
      <c r="I47" s="31">
        <f t="shared" si="1"/>
        <v>1648781</v>
      </c>
      <c r="J47" s="31">
        <f t="shared" si="1"/>
        <v>3615243</v>
      </c>
      <c r="K47" s="31">
        <f t="shared" si="1"/>
        <v>1925731</v>
      </c>
      <c r="L47" s="31">
        <f t="shared" si="1"/>
        <v>3878559</v>
      </c>
      <c r="M47" s="31">
        <f t="shared" si="1"/>
        <v>1610359</v>
      </c>
      <c r="N47" s="31">
        <f t="shared" si="1"/>
        <v>7414649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11029892</v>
      </c>
      <c r="X47" s="31">
        <f t="shared" si="1"/>
        <v>13694548</v>
      </c>
      <c r="Y47" s="31">
        <f t="shared" si="1"/>
        <v>-2664656</v>
      </c>
      <c r="Z47" s="32">
        <f>+IF(X47&lt;&gt;0,+(Y47/X47)*100,0)</f>
        <v>-19.457787142737388</v>
      </c>
      <c r="AA47" s="29">
        <f>SUM(AA34:AA46)</f>
        <v>27518866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14071822</v>
      </c>
      <c r="D48" s="39">
        <f t="shared" si="2"/>
        <v>0</v>
      </c>
      <c r="E48" s="40">
        <f t="shared" si="2"/>
        <v>23754964</v>
      </c>
      <c r="F48" s="41">
        <f t="shared" si="2"/>
        <v>25465567</v>
      </c>
      <c r="G48" s="41">
        <f t="shared" si="2"/>
        <v>12383340</v>
      </c>
      <c r="H48" s="41">
        <f t="shared" si="2"/>
        <v>152475</v>
      </c>
      <c r="I48" s="41">
        <f t="shared" si="2"/>
        <v>-1243981</v>
      </c>
      <c r="J48" s="41">
        <f t="shared" si="2"/>
        <v>11291834</v>
      </c>
      <c r="K48" s="41">
        <f t="shared" si="2"/>
        <v>-1312788</v>
      </c>
      <c r="L48" s="41">
        <f t="shared" si="2"/>
        <v>-3396521</v>
      </c>
      <c r="M48" s="41">
        <f t="shared" si="2"/>
        <v>9985182</v>
      </c>
      <c r="N48" s="41">
        <f t="shared" si="2"/>
        <v>5275873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16567707</v>
      </c>
      <c r="X48" s="41">
        <f t="shared" si="2"/>
        <v>12677749</v>
      </c>
      <c r="Y48" s="41">
        <f t="shared" si="2"/>
        <v>3889958</v>
      </c>
      <c r="Z48" s="42">
        <f>+IF(X48&lt;&gt;0,+(Y48/X48)*100,0)</f>
        <v>30.683349228636725</v>
      </c>
      <c r="AA48" s="39">
        <f>+AA32-AA47</f>
        <v>25465567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14071822</v>
      </c>
      <c r="D51" s="48">
        <f t="shared" si="3"/>
        <v>0</v>
      </c>
      <c r="E51" s="49">
        <f t="shared" si="3"/>
        <v>23754964</v>
      </c>
      <c r="F51" s="50">
        <f t="shared" si="3"/>
        <v>25465567</v>
      </c>
      <c r="G51" s="50">
        <f t="shared" si="3"/>
        <v>12383340</v>
      </c>
      <c r="H51" s="50">
        <f t="shared" si="3"/>
        <v>152475</v>
      </c>
      <c r="I51" s="50">
        <f t="shared" si="3"/>
        <v>-1243981</v>
      </c>
      <c r="J51" s="50">
        <f t="shared" si="3"/>
        <v>11291834</v>
      </c>
      <c r="K51" s="50">
        <f t="shared" si="3"/>
        <v>-1312788</v>
      </c>
      <c r="L51" s="50">
        <f t="shared" si="3"/>
        <v>-3396521</v>
      </c>
      <c r="M51" s="50">
        <f t="shared" si="3"/>
        <v>9985182</v>
      </c>
      <c r="N51" s="50">
        <f t="shared" si="3"/>
        <v>5275873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16567707</v>
      </c>
      <c r="X51" s="50">
        <f t="shared" si="3"/>
        <v>12677749</v>
      </c>
      <c r="Y51" s="50">
        <f t="shared" si="3"/>
        <v>3889958</v>
      </c>
      <c r="Z51" s="51">
        <f>+IF(X51&lt;&gt;0,+(Y51/X51)*100,0)</f>
        <v>30.683349228636725</v>
      </c>
      <c r="AA51" s="48">
        <f>SUM(AA48:AA50)</f>
        <v>25465567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14071822</v>
      </c>
      <c r="D53" s="54">
        <f>+D51-D52</f>
        <v>0</v>
      </c>
      <c r="E53" s="55">
        <f t="shared" si="4"/>
        <v>23754964</v>
      </c>
      <c r="F53" s="56">
        <f t="shared" si="4"/>
        <v>25465567</v>
      </c>
      <c r="G53" s="56">
        <f t="shared" si="4"/>
        <v>12383340</v>
      </c>
      <c r="H53" s="56">
        <f t="shared" si="4"/>
        <v>152475</v>
      </c>
      <c r="I53" s="56">
        <f t="shared" si="4"/>
        <v>-1243981</v>
      </c>
      <c r="J53" s="56">
        <f t="shared" si="4"/>
        <v>11291834</v>
      </c>
      <c r="K53" s="56">
        <f t="shared" si="4"/>
        <v>-1312788</v>
      </c>
      <c r="L53" s="56">
        <f t="shared" si="4"/>
        <v>-3396521</v>
      </c>
      <c r="M53" s="56">
        <f t="shared" si="4"/>
        <v>9985182</v>
      </c>
      <c r="N53" s="56">
        <f t="shared" si="4"/>
        <v>5275873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16567707</v>
      </c>
      <c r="X53" s="56">
        <f t="shared" si="4"/>
        <v>12677749</v>
      </c>
      <c r="Y53" s="56">
        <f t="shared" si="4"/>
        <v>3889958</v>
      </c>
      <c r="Z53" s="57">
        <f>+IF(X53&lt;&gt;0,+(Y53/X53)*100,0)</f>
        <v>30.683349228636725</v>
      </c>
      <c r="AA53" s="54">
        <f>+AA51-AA52</f>
        <v>25465567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14071822</v>
      </c>
      <c r="D56" s="48">
        <f>SUM(D53:D55)</f>
        <v>0</v>
      </c>
      <c r="E56" s="49">
        <f t="shared" si="5"/>
        <v>23754964</v>
      </c>
      <c r="F56" s="50">
        <f t="shared" si="5"/>
        <v>25465567</v>
      </c>
      <c r="G56" s="50">
        <f t="shared" si="5"/>
        <v>12383340</v>
      </c>
      <c r="H56" s="50">
        <f t="shared" si="5"/>
        <v>152475</v>
      </c>
      <c r="I56" s="50">
        <f t="shared" si="5"/>
        <v>-1243981</v>
      </c>
      <c r="J56" s="50">
        <f t="shared" si="5"/>
        <v>11291834</v>
      </c>
      <c r="K56" s="50">
        <f t="shared" si="5"/>
        <v>-1312788</v>
      </c>
      <c r="L56" s="50">
        <f t="shared" si="5"/>
        <v>-3396521</v>
      </c>
      <c r="M56" s="50">
        <f t="shared" si="5"/>
        <v>9985182</v>
      </c>
      <c r="N56" s="50">
        <f t="shared" si="5"/>
        <v>5275873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16567707</v>
      </c>
      <c r="X56" s="50">
        <f t="shared" si="5"/>
        <v>12677749</v>
      </c>
      <c r="Y56" s="50">
        <f t="shared" si="5"/>
        <v>3889958</v>
      </c>
      <c r="Z56" s="51">
        <f>+IF(X56&lt;&gt;0,+(Y56/X56)*100,0)</f>
        <v>30.683349228636725</v>
      </c>
      <c r="AA56" s="48">
        <f>SUM(AA53:AA55)</f>
        <v>25465567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14071822</v>
      </c>
      <c r="D59" s="65">
        <f>SUM(D56:D58)</f>
        <v>0</v>
      </c>
      <c r="E59" s="66">
        <f t="shared" si="6"/>
        <v>23754964</v>
      </c>
      <c r="F59" s="67">
        <f t="shared" si="6"/>
        <v>25465567</v>
      </c>
      <c r="G59" s="67">
        <f t="shared" si="6"/>
        <v>12383340</v>
      </c>
      <c r="H59" s="67">
        <f t="shared" si="6"/>
        <v>152475</v>
      </c>
      <c r="I59" s="67">
        <f t="shared" si="6"/>
        <v>-1243981</v>
      </c>
      <c r="J59" s="67">
        <f t="shared" si="6"/>
        <v>11291834</v>
      </c>
      <c r="K59" s="67">
        <f t="shared" si="6"/>
        <v>-1312788</v>
      </c>
      <c r="L59" s="67">
        <f t="shared" si="6"/>
        <v>-3396521</v>
      </c>
      <c r="M59" s="67">
        <f t="shared" si="6"/>
        <v>9985182</v>
      </c>
      <c r="N59" s="67">
        <f t="shared" si="6"/>
        <v>5275873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16567707</v>
      </c>
      <c r="X59" s="67">
        <f t="shared" si="6"/>
        <v>12677749</v>
      </c>
      <c r="Y59" s="67">
        <f t="shared" si="6"/>
        <v>3889958</v>
      </c>
      <c r="Z59" s="68">
        <f>+IF(X59&lt;&gt;0,+(Y59/X59)*100,0)</f>
        <v>30.683349228636725</v>
      </c>
      <c r="AA59" s="65">
        <f>SUM(AA56:AA58)</f>
        <v>25465567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57528832</v>
      </c>
      <c r="D9" s="20"/>
      <c r="E9" s="21">
        <v>74016323</v>
      </c>
      <c r="F9" s="22">
        <v>74056323</v>
      </c>
      <c r="G9" s="22">
        <v>62369916</v>
      </c>
      <c r="H9" s="22">
        <v>539387</v>
      </c>
      <c r="I9" s="22">
        <v>-593651</v>
      </c>
      <c r="J9" s="22">
        <v>62315652</v>
      </c>
      <c r="K9" s="22">
        <v>492540</v>
      </c>
      <c r="L9" s="22">
        <v>-13457</v>
      </c>
      <c r="M9" s="22">
        <v>-227136</v>
      </c>
      <c r="N9" s="22">
        <v>251947</v>
      </c>
      <c r="O9" s="22"/>
      <c r="P9" s="22"/>
      <c r="Q9" s="22"/>
      <c r="R9" s="22"/>
      <c r="S9" s="22"/>
      <c r="T9" s="22"/>
      <c r="U9" s="22"/>
      <c r="V9" s="22"/>
      <c r="W9" s="22">
        <v>62567599</v>
      </c>
      <c r="X9" s="22">
        <v>31473941</v>
      </c>
      <c r="Y9" s="22">
        <v>31093658</v>
      </c>
      <c r="Z9" s="23">
        <v>98.79175283451157</v>
      </c>
      <c r="AA9" s="20">
        <v>74056323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2121583</v>
      </c>
      <c r="D17" s="20"/>
      <c r="E17" s="21">
        <v>2780783</v>
      </c>
      <c r="F17" s="22">
        <v>2780783</v>
      </c>
      <c r="G17" s="22">
        <v>187085</v>
      </c>
      <c r="H17" s="22">
        <v>182530</v>
      </c>
      <c r="I17" s="22">
        <v>183818</v>
      </c>
      <c r="J17" s="22">
        <v>553433</v>
      </c>
      <c r="K17" s="22">
        <v>181338</v>
      </c>
      <c r="L17" s="22">
        <v>183782</v>
      </c>
      <c r="M17" s="22">
        <v>183782</v>
      </c>
      <c r="N17" s="22">
        <v>548902</v>
      </c>
      <c r="O17" s="22"/>
      <c r="P17" s="22"/>
      <c r="Q17" s="22"/>
      <c r="R17" s="22"/>
      <c r="S17" s="22"/>
      <c r="T17" s="22"/>
      <c r="U17" s="22"/>
      <c r="V17" s="22"/>
      <c r="W17" s="22">
        <v>1102335</v>
      </c>
      <c r="X17" s="22">
        <v>1181835</v>
      </c>
      <c r="Y17" s="22">
        <v>-79500</v>
      </c>
      <c r="Z17" s="23">
        <v>-6.7268273489954176</v>
      </c>
      <c r="AA17" s="20">
        <v>2780783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472050</v>
      </c>
      <c r="F23" s="22">
        <v>472050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236028</v>
      </c>
      <c r="Y23" s="22">
        <v>-236028</v>
      </c>
      <c r="Z23" s="23">
        <v>-100</v>
      </c>
      <c r="AA23" s="20">
        <v>472050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59650415</v>
      </c>
      <c r="D32" s="29">
        <f t="shared" ref="D32:Y32" si="0">SUM(D6:D31)</f>
        <v>0</v>
      </c>
      <c r="E32" s="30">
        <f t="shared" si="0"/>
        <v>77269156</v>
      </c>
      <c r="F32" s="31">
        <f t="shared" si="0"/>
        <v>77309156</v>
      </c>
      <c r="G32" s="31">
        <f t="shared" si="0"/>
        <v>62557001</v>
      </c>
      <c r="H32" s="31">
        <f t="shared" si="0"/>
        <v>721917</v>
      </c>
      <c r="I32" s="31">
        <f t="shared" si="0"/>
        <v>-409833</v>
      </c>
      <c r="J32" s="31">
        <f t="shared" si="0"/>
        <v>62869085</v>
      </c>
      <c r="K32" s="31">
        <f t="shared" si="0"/>
        <v>673878</v>
      </c>
      <c r="L32" s="31">
        <f t="shared" si="0"/>
        <v>170325</v>
      </c>
      <c r="M32" s="31">
        <f t="shared" si="0"/>
        <v>-43354</v>
      </c>
      <c r="N32" s="31">
        <f t="shared" si="0"/>
        <v>800849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63669934</v>
      </c>
      <c r="X32" s="31">
        <f t="shared" si="0"/>
        <v>32891804</v>
      </c>
      <c r="Y32" s="31">
        <f t="shared" si="0"/>
        <v>30778130</v>
      </c>
      <c r="Z32" s="32">
        <f>+IF(X32&lt;&gt;0,+(Y32/X32)*100,0)</f>
        <v>93.573858095469618</v>
      </c>
      <c r="AA32" s="29">
        <f>SUM(AA6:AA31)</f>
        <v>77309156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69916636</v>
      </c>
      <c r="D34" s="20"/>
      <c r="E34" s="21">
        <v>73349663</v>
      </c>
      <c r="F34" s="22">
        <v>73568338</v>
      </c>
      <c r="G34" s="22">
        <v>5812861</v>
      </c>
      <c r="H34" s="22">
        <v>5452655</v>
      </c>
      <c r="I34" s="22">
        <v>6131173</v>
      </c>
      <c r="J34" s="22">
        <v>17396689</v>
      </c>
      <c r="K34" s="22">
        <v>7279243</v>
      </c>
      <c r="L34" s="22">
        <v>5609470</v>
      </c>
      <c r="M34" s="22">
        <v>5158371</v>
      </c>
      <c r="N34" s="22">
        <v>18047084</v>
      </c>
      <c r="O34" s="22"/>
      <c r="P34" s="22"/>
      <c r="Q34" s="22"/>
      <c r="R34" s="22"/>
      <c r="S34" s="22"/>
      <c r="T34" s="22"/>
      <c r="U34" s="22"/>
      <c r="V34" s="22"/>
      <c r="W34" s="22">
        <v>35443773</v>
      </c>
      <c r="X34" s="22">
        <v>36784194</v>
      </c>
      <c r="Y34" s="22">
        <v>-1340421</v>
      </c>
      <c r="Z34" s="23">
        <v>-3.6440135129778839</v>
      </c>
      <c r="AA34" s="20">
        <v>73568338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5867420</v>
      </c>
      <c r="D37" s="20"/>
      <c r="E37" s="21">
        <v>5000000</v>
      </c>
      <c r="F37" s="22">
        <v>5000000</v>
      </c>
      <c r="G37" s="22"/>
      <c r="H37" s="22"/>
      <c r="I37" s="22">
        <v>1243060</v>
      </c>
      <c r="J37" s="22">
        <v>1243060</v>
      </c>
      <c r="K37" s="22">
        <v>1103440</v>
      </c>
      <c r="L37" s="22">
        <v>448500</v>
      </c>
      <c r="M37" s="22"/>
      <c r="N37" s="22">
        <v>1551940</v>
      </c>
      <c r="O37" s="22"/>
      <c r="P37" s="22"/>
      <c r="Q37" s="22"/>
      <c r="R37" s="22"/>
      <c r="S37" s="22"/>
      <c r="T37" s="22"/>
      <c r="U37" s="22"/>
      <c r="V37" s="22"/>
      <c r="W37" s="22">
        <v>2795000</v>
      </c>
      <c r="X37" s="22">
        <v>2125002</v>
      </c>
      <c r="Y37" s="22">
        <v>669998</v>
      </c>
      <c r="Z37" s="23">
        <v>31.529287972434851</v>
      </c>
      <c r="AA37" s="20">
        <v>5000000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14946247</v>
      </c>
      <c r="D39" s="20"/>
      <c r="E39" s="21"/>
      <c r="F39" s="22"/>
      <c r="G39" s="22"/>
      <c r="H39" s="22">
        <v>2735700</v>
      </c>
      <c r="I39" s="22"/>
      <c r="J39" s="22">
        <v>2735700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2735700</v>
      </c>
      <c r="X39" s="22"/>
      <c r="Y39" s="22">
        <v>2735700</v>
      </c>
      <c r="Z39" s="23"/>
      <c r="AA39" s="20"/>
    </row>
    <row r="40" spans="1:27" x14ac:dyDescent="0.25">
      <c r="A40" s="19" t="s">
        <v>40</v>
      </c>
      <c r="B40" s="15" t="s">
        <v>32</v>
      </c>
      <c r="C40" s="20">
        <v>1891653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9955366</v>
      </c>
      <c r="D41" s="20"/>
      <c r="E41" s="21">
        <v>5890000</v>
      </c>
      <c r="F41" s="22">
        <v>5867500</v>
      </c>
      <c r="G41" s="22">
        <v>237356</v>
      </c>
      <c r="H41" s="22">
        <v>736040</v>
      </c>
      <c r="I41" s="22">
        <v>851858</v>
      </c>
      <c r="J41" s="22">
        <v>1825254</v>
      </c>
      <c r="K41" s="22">
        <v>740780</v>
      </c>
      <c r="L41" s="22">
        <v>736040</v>
      </c>
      <c r="M41" s="22">
        <v>711520</v>
      </c>
      <c r="N41" s="22">
        <v>2188340</v>
      </c>
      <c r="O41" s="22"/>
      <c r="P41" s="22"/>
      <c r="Q41" s="22"/>
      <c r="R41" s="22"/>
      <c r="S41" s="22"/>
      <c r="T41" s="22"/>
      <c r="U41" s="22"/>
      <c r="V41" s="22"/>
      <c r="W41" s="22">
        <v>4013594</v>
      </c>
      <c r="X41" s="22">
        <v>2493693</v>
      </c>
      <c r="Y41" s="22">
        <v>1519901</v>
      </c>
      <c r="Z41" s="23">
        <v>60.949804165949864</v>
      </c>
      <c r="AA41" s="20">
        <v>5867500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3840276</v>
      </c>
      <c r="D44" s="20"/>
      <c r="E44" s="21">
        <v>3905631</v>
      </c>
      <c r="F44" s="22">
        <v>3905631</v>
      </c>
      <c r="G44" s="22">
        <v>66297</v>
      </c>
      <c r="H44" s="22">
        <v>582535</v>
      </c>
      <c r="I44" s="22">
        <v>67647</v>
      </c>
      <c r="J44" s="22">
        <v>716479</v>
      </c>
      <c r="K44" s="22">
        <v>68408</v>
      </c>
      <c r="L44" s="22">
        <v>341256</v>
      </c>
      <c r="M44" s="22">
        <v>69111</v>
      </c>
      <c r="N44" s="22">
        <v>478775</v>
      </c>
      <c r="O44" s="22"/>
      <c r="P44" s="22"/>
      <c r="Q44" s="22"/>
      <c r="R44" s="22"/>
      <c r="S44" s="22"/>
      <c r="T44" s="22"/>
      <c r="U44" s="22"/>
      <c r="V44" s="22"/>
      <c r="W44" s="22">
        <v>1195254</v>
      </c>
      <c r="X44" s="22">
        <v>1916877</v>
      </c>
      <c r="Y44" s="22">
        <v>-721623</v>
      </c>
      <c r="Z44" s="23">
        <v>-37.645764438719851</v>
      </c>
      <c r="AA44" s="20">
        <v>3905631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106417598</v>
      </c>
      <c r="D47" s="29">
        <f t="shared" ref="D47:Y47" si="1">SUM(D34:D46)</f>
        <v>0</v>
      </c>
      <c r="E47" s="30">
        <f t="shared" si="1"/>
        <v>88145294</v>
      </c>
      <c r="F47" s="31">
        <f t="shared" si="1"/>
        <v>88341469</v>
      </c>
      <c r="G47" s="31">
        <f t="shared" si="1"/>
        <v>6116514</v>
      </c>
      <c r="H47" s="31">
        <f t="shared" si="1"/>
        <v>9506930</v>
      </c>
      <c r="I47" s="31">
        <f t="shared" si="1"/>
        <v>8293738</v>
      </c>
      <c r="J47" s="31">
        <f t="shared" si="1"/>
        <v>23917182</v>
      </c>
      <c r="K47" s="31">
        <f t="shared" si="1"/>
        <v>9191871</v>
      </c>
      <c r="L47" s="31">
        <f t="shared" si="1"/>
        <v>7135266</v>
      </c>
      <c r="M47" s="31">
        <f t="shared" si="1"/>
        <v>5939002</v>
      </c>
      <c r="N47" s="31">
        <f t="shared" si="1"/>
        <v>22266139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46183321</v>
      </c>
      <c r="X47" s="31">
        <f t="shared" si="1"/>
        <v>43319766</v>
      </c>
      <c r="Y47" s="31">
        <f t="shared" si="1"/>
        <v>2863555</v>
      </c>
      <c r="Z47" s="32">
        <f>+IF(X47&lt;&gt;0,+(Y47/X47)*100,0)</f>
        <v>6.6102734719296494</v>
      </c>
      <c r="AA47" s="29">
        <f>SUM(AA34:AA46)</f>
        <v>88341469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-46767183</v>
      </c>
      <c r="D48" s="39">
        <f t="shared" si="2"/>
        <v>0</v>
      </c>
      <c r="E48" s="40">
        <f t="shared" si="2"/>
        <v>-10876138</v>
      </c>
      <c r="F48" s="41">
        <f t="shared" si="2"/>
        <v>-11032313</v>
      </c>
      <c r="G48" s="41">
        <f t="shared" si="2"/>
        <v>56440487</v>
      </c>
      <c r="H48" s="41">
        <f t="shared" si="2"/>
        <v>-8785013</v>
      </c>
      <c r="I48" s="41">
        <f t="shared" si="2"/>
        <v>-8703571</v>
      </c>
      <c r="J48" s="41">
        <f t="shared" si="2"/>
        <v>38951903</v>
      </c>
      <c r="K48" s="41">
        <f t="shared" si="2"/>
        <v>-8517993</v>
      </c>
      <c r="L48" s="41">
        <f t="shared" si="2"/>
        <v>-6964941</v>
      </c>
      <c r="M48" s="41">
        <f t="shared" si="2"/>
        <v>-5982356</v>
      </c>
      <c r="N48" s="41">
        <f t="shared" si="2"/>
        <v>-21465290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17486613</v>
      </c>
      <c r="X48" s="41">
        <f t="shared" si="2"/>
        <v>-10427962</v>
      </c>
      <c r="Y48" s="41">
        <f t="shared" si="2"/>
        <v>27914575</v>
      </c>
      <c r="Z48" s="42">
        <f>+IF(X48&lt;&gt;0,+(Y48/X48)*100,0)</f>
        <v>-267.68965019243456</v>
      </c>
      <c r="AA48" s="39">
        <f>+AA32-AA47</f>
        <v>-11032313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-46767183</v>
      </c>
      <c r="D51" s="48">
        <f t="shared" si="3"/>
        <v>0</v>
      </c>
      <c r="E51" s="49">
        <f t="shared" si="3"/>
        <v>-10876138</v>
      </c>
      <c r="F51" s="50">
        <f t="shared" si="3"/>
        <v>-11032313</v>
      </c>
      <c r="G51" s="50">
        <f t="shared" si="3"/>
        <v>56440487</v>
      </c>
      <c r="H51" s="50">
        <f t="shared" si="3"/>
        <v>-8785013</v>
      </c>
      <c r="I51" s="50">
        <f t="shared" si="3"/>
        <v>-8703571</v>
      </c>
      <c r="J51" s="50">
        <f t="shared" si="3"/>
        <v>38951903</v>
      </c>
      <c r="K51" s="50">
        <f t="shared" si="3"/>
        <v>-8517993</v>
      </c>
      <c r="L51" s="50">
        <f t="shared" si="3"/>
        <v>-6964941</v>
      </c>
      <c r="M51" s="50">
        <f t="shared" si="3"/>
        <v>-5982356</v>
      </c>
      <c r="N51" s="50">
        <f t="shared" si="3"/>
        <v>-21465290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17486613</v>
      </c>
      <c r="X51" s="50">
        <f t="shared" si="3"/>
        <v>-10427962</v>
      </c>
      <c r="Y51" s="50">
        <f t="shared" si="3"/>
        <v>27914575</v>
      </c>
      <c r="Z51" s="51">
        <f>+IF(X51&lt;&gt;0,+(Y51/X51)*100,0)</f>
        <v>-267.68965019243456</v>
      </c>
      <c r="AA51" s="48">
        <f>SUM(AA48:AA50)</f>
        <v>-11032313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-46767183</v>
      </c>
      <c r="D53" s="54">
        <f>+D51-D52</f>
        <v>0</v>
      </c>
      <c r="E53" s="55">
        <f t="shared" si="4"/>
        <v>-10876138</v>
      </c>
      <c r="F53" s="56">
        <f t="shared" si="4"/>
        <v>-11032313</v>
      </c>
      <c r="G53" s="56">
        <f t="shared" si="4"/>
        <v>56440487</v>
      </c>
      <c r="H53" s="56">
        <f t="shared" si="4"/>
        <v>-8785013</v>
      </c>
      <c r="I53" s="56">
        <f t="shared" si="4"/>
        <v>-8703571</v>
      </c>
      <c r="J53" s="56">
        <f t="shared" si="4"/>
        <v>38951903</v>
      </c>
      <c r="K53" s="56">
        <f t="shared" si="4"/>
        <v>-8517993</v>
      </c>
      <c r="L53" s="56">
        <f t="shared" si="4"/>
        <v>-6964941</v>
      </c>
      <c r="M53" s="56">
        <f t="shared" si="4"/>
        <v>-5982356</v>
      </c>
      <c r="N53" s="56">
        <f t="shared" si="4"/>
        <v>-21465290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17486613</v>
      </c>
      <c r="X53" s="56">
        <f t="shared" si="4"/>
        <v>-10427962</v>
      </c>
      <c r="Y53" s="56">
        <f t="shared" si="4"/>
        <v>27914575</v>
      </c>
      <c r="Z53" s="57">
        <f>+IF(X53&lt;&gt;0,+(Y53/X53)*100,0)</f>
        <v>-267.68965019243456</v>
      </c>
      <c r="AA53" s="54">
        <f>+AA51-AA52</f>
        <v>-11032313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-46767183</v>
      </c>
      <c r="D56" s="48">
        <f>SUM(D53:D55)</f>
        <v>0</v>
      </c>
      <c r="E56" s="49">
        <f t="shared" si="5"/>
        <v>-10876138</v>
      </c>
      <c r="F56" s="50">
        <f t="shared" si="5"/>
        <v>-11032313</v>
      </c>
      <c r="G56" s="50">
        <f t="shared" si="5"/>
        <v>56440487</v>
      </c>
      <c r="H56" s="50">
        <f t="shared" si="5"/>
        <v>-8785013</v>
      </c>
      <c r="I56" s="50">
        <f t="shared" si="5"/>
        <v>-8703571</v>
      </c>
      <c r="J56" s="50">
        <f t="shared" si="5"/>
        <v>38951903</v>
      </c>
      <c r="K56" s="50">
        <f t="shared" si="5"/>
        <v>-8517993</v>
      </c>
      <c r="L56" s="50">
        <f t="shared" si="5"/>
        <v>-6964941</v>
      </c>
      <c r="M56" s="50">
        <f t="shared" si="5"/>
        <v>-5982356</v>
      </c>
      <c r="N56" s="50">
        <f t="shared" si="5"/>
        <v>-21465290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17486613</v>
      </c>
      <c r="X56" s="50">
        <f t="shared" si="5"/>
        <v>-10427962</v>
      </c>
      <c r="Y56" s="50">
        <f t="shared" si="5"/>
        <v>27914575</v>
      </c>
      <c r="Z56" s="51">
        <f>+IF(X56&lt;&gt;0,+(Y56/X56)*100,0)</f>
        <v>-267.68965019243456</v>
      </c>
      <c r="AA56" s="48">
        <f>SUM(AA53:AA55)</f>
        <v>-11032313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-46767183</v>
      </c>
      <c r="D59" s="65">
        <f>SUM(D56:D58)</f>
        <v>0</v>
      </c>
      <c r="E59" s="66">
        <f t="shared" si="6"/>
        <v>-10876138</v>
      </c>
      <c r="F59" s="67">
        <f t="shared" si="6"/>
        <v>-11032313</v>
      </c>
      <c r="G59" s="67">
        <f t="shared" si="6"/>
        <v>56440487</v>
      </c>
      <c r="H59" s="67">
        <f t="shared" si="6"/>
        <v>-8785013</v>
      </c>
      <c r="I59" s="67">
        <f t="shared" si="6"/>
        <v>-8703571</v>
      </c>
      <c r="J59" s="67">
        <f t="shared" si="6"/>
        <v>38951903</v>
      </c>
      <c r="K59" s="67">
        <f t="shared" si="6"/>
        <v>-8517993</v>
      </c>
      <c r="L59" s="67">
        <f t="shared" si="6"/>
        <v>-6964941</v>
      </c>
      <c r="M59" s="67">
        <f t="shared" si="6"/>
        <v>-5982356</v>
      </c>
      <c r="N59" s="67">
        <f t="shared" si="6"/>
        <v>-21465290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17486613</v>
      </c>
      <c r="X59" s="67">
        <f t="shared" si="6"/>
        <v>-10427962</v>
      </c>
      <c r="Y59" s="67">
        <f t="shared" si="6"/>
        <v>27914575</v>
      </c>
      <c r="Z59" s="68">
        <f>+IF(X59&lt;&gt;0,+(Y59/X59)*100,0)</f>
        <v>-267.68965019243456</v>
      </c>
      <c r="AA59" s="65">
        <f>SUM(AA56:AA58)</f>
        <v>-11032313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11498908</v>
      </c>
      <c r="D9" s="20"/>
      <c r="E9" s="21">
        <v>15525768</v>
      </c>
      <c r="F9" s="22">
        <v>15525768</v>
      </c>
      <c r="G9" s="22">
        <v>986139</v>
      </c>
      <c r="H9" s="22">
        <v>985165</v>
      </c>
      <c r="I9" s="22">
        <v>987531</v>
      </c>
      <c r="J9" s="22">
        <v>2958835</v>
      </c>
      <c r="K9" s="22">
        <v>977777</v>
      </c>
      <c r="L9" s="22">
        <v>976783</v>
      </c>
      <c r="M9" s="22">
        <v>991787</v>
      </c>
      <c r="N9" s="22">
        <v>2946347</v>
      </c>
      <c r="O9" s="22"/>
      <c r="P9" s="22"/>
      <c r="Q9" s="22"/>
      <c r="R9" s="22"/>
      <c r="S9" s="22"/>
      <c r="T9" s="22"/>
      <c r="U9" s="22"/>
      <c r="V9" s="22"/>
      <c r="W9" s="22">
        <v>5905182</v>
      </c>
      <c r="X9" s="22">
        <v>7762884</v>
      </c>
      <c r="Y9" s="22">
        <v>-1857702</v>
      </c>
      <c r="Z9" s="23">
        <v>-23.930564980746848</v>
      </c>
      <c r="AA9" s="20">
        <v>15525768</v>
      </c>
    </row>
    <row r="10" spans="1:27" x14ac:dyDescent="0.25">
      <c r="A10" s="19" t="s">
        <v>38</v>
      </c>
      <c r="B10" s="15" t="s">
        <v>32</v>
      </c>
      <c r="C10" s="20">
        <v>101492</v>
      </c>
      <c r="D10" s="20"/>
      <c r="E10" s="21">
        <v>188796</v>
      </c>
      <c r="F10" s="22">
        <v>188796</v>
      </c>
      <c r="G10" s="22">
        <v>1561</v>
      </c>
      <c r="H10" s="22">
        <v>9575</v>
      </c>
      <c r="I10" s="22">
        <v>6006</v>
      </c>
      <c r="J10" s="22">
        <v>17142</v>
      </c>
      <c r="K10" s="22">
        <v>5237</v>
      </c>
      <c r="L10" s="22">
        <v>6652</v>
      </c>
      <c r="M10" s="22">
        <v>6455</v>
      </c>
      <c r="N10" s="22">
        <v>18344</v>
      </c>
      <c r="O10" s="22"/>
      <c r="P10" s="22"/>
      <c r="Q10" s="22"/>
      <c r="R10" s="22"/>
      <c r="S10" s="22"/>
      <c r="T10" s="22"/>
      <c r="U10" s="22"/>
      <c r="V10" s="22"/>
      <c r="W10" s="22">
        <v>35486</v>
      </c>
      <c r="X10" s="22">
        <v>94398</v>
      </c>
      <c r="Y10" s="22">
        <v>-58912</v>
      </c>
      <c r="Z10" s="23">
        <v>-62.408101866564969</v>
      </c>
      <c r="AA10" s="20">
        <v>188796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21303</v>
      </c>
      <c r="D17" s="20"/>
      <c r="E17" s="21">
        <v>9996</v>
      </c>
      <c r="F17" s="22">
        <v>9996</v>
      </c>
      <c r="G17" s="22">
        <v>922</v>
      </c>
      <c r="H17" s="22"/>
      <c r="I17" s="22"/>
      <c r="J17" s="22">
        <v>922</v>
      </c>
      <c r="K17" s="22">
        <v>2282</v>
      </c>
      <c r="L17" s="22"/>
      <c r="M17" s="22">
        <v>1852</v>
      </c>
      <c r="N17" s="22">
        <v>4134</v>
      </c>
      <c r="O17" s="22"/>
      <c r="P17" s="22"/>
      <c r="Q17" s="22"/>
      <c r="R17" s="22"/>
      <c r="S17" s="22"/>
      <c r="T17" s="22"/>
      <c r="U17" s="22"/>
      <c r="V17" s="22"/>
      <c r="W17" s="22">
        <v>5056</v>
      </c>
      <c r="X17" s="22">
        <v>4998</v>
      </c>
      <c r="Y17" s="22">
        <v>58</v>
      </c>
      <c r="Z17" s="23">
        <v>1.1604641856742697</v>
      </c>
      <c r="AA17" s="20">
        <v>9996</v>
      </c>
    </row>
    <row r="18" spans="1:27" x14ac:dyDescent="0.25">
      <c r="A18" s="19" t="s">
        <v>46</v>
      </c>
      <c r="B18" s="15" t="s">
        <v>32</v>
      </c>
      <c r="C18" s="20">
        <v>31086</v>
      </c>
      <c r="D18" s="20"/>
      <c r="E18" s="21">
        <v>22104</v>
      </c>
      <c r="F18" s="22">
        <v>22104</v>
      </c>
      <c r="G18" s="22">
        <v>252</v>
      </c>
      <c r="H18" s="22">
        <v>947</v>
      </c>
      <c r="I18" s="22">
        <v>52</v>
      </c>
      <c r="J18" s="22">
        <v>1251</v>
      </c>
      <c r="K18" s="22">
        <v>1239</v>
      </c>
      <c r="L18" s="22">
        <v>1614</v>
      </c>
      <c r="M18" s="22">
        <v>4250</v>
      </c>
      <c r="N18" s="22">
        <v>7103</v>
      </c>
      <c r="O18" s="22"/>
      <c r="P18" s="22"/>
      <c r="Q18" s="22"/>
      <c r="R18" s="22"/>
      <c r="S18" s="22"/>
      <c r="T18" s="22"/>
      <c r="U18" s="22"/>
      <c r="V18" s="22"/>
      <c r="W18" s="22">
        <v>8354</v>
      </c>
      <c r="X18" s="22">
        <v>11052</v>
      </c>
      <c r="Y18" s="22">
        <v>-2698</v>
      </c>
      <c r="Z18" s="23">
        <v>-24.411871154542165</v>
      </c>
      <c r="AA18" s="20">
        <v>22104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3330996</v>
      </c>
      <c r="D25" s="20"/>
      <c r="E25" s="21">
        <v>3066000</v>
      </c>
      <c r="F25" s="22">
        <v>3066000</v>
      </c>
      <c r="G25" s="22">
        <v>335174</v>
      </c>
      <c r="H25" s="22">
        <v>1154408</v>
      </c>
      <c r="I25" s="22">
        <v>593228</v>
      </c>
      <c r="J25" s="22">
        <v>2082810</v>
      </c>
      <c r="K25" s="22">
        <v>316847</v>
      </c>
      <c r="L25" s="22">
        <v>301690</v>
      </c>
      <c r="M25" s="22">
        <v>316052</v>
      </c>
      <c r="N25" s="22">
        <v>934589</v>
      </c>
      <c r="O25" s="22"/>
      <c r="P25" s="22"/>
      <c r="Q25" s="22"/>
      <c r="R25" s="22"/>
      <c r="S25" s="22"/>
      <c r="T25" s="22"/>
      <c r="U25" s="22"/>
      <c r="V25" s="22"/>
      <c r="W25" s="22">
        <v>3017399</v>
      </c>
      <c r="X25" s="22">
        <v>1533000</v>
      </c>
      <c r="Y25" s="22">
        <v>1484399</v>
      </c>
      <c r="Z25" s="23">
        <v>96.829680365296795</v>
      </c>
      <c r="AA25" s="20">
        <v>3066000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14983785</v>
      </c>
      <c r="D32" s="29">
        <f t="shared" ref="D32:Y32" si="0">SUM(D6:D31)</f>
        <v>0</v>
      </c>
      <c r="E32" s="30">
        <f t="shared" si="0"/>
        <v>18812664</v>
      </c>
      <c r="F32" s="31">
        <f t="shared" si="0"/>
        <v>18812664</v>
      </c>
      <c r="G32" s="31">
        <f t="shared" si="0"/>
        <v>1324048</v>
      </c>
      <c r="H32" s="31">
        <f t="shared" si="0"/>
        <v>2150095</v>
      </c>
      <c r="I32" s="31">
        <f t="shared" si="0"/>
        <v>1586817</v>
      </c>
      <c r="J32" s="31">
        <f t="shared" si="0"/>
        <v>5060960</v>
      </c>
      <c r="K32" s="31">
        <f t="shared" si="0"/>
        <v>1303382</v>
      </c>
      <c r="L32" s="31">
        <f t="shared" si="0"/>
        <v>1286739</v>
      </c>
      <c r="M32" s="31">
        <f t="shared" si="0"/>
        <v>1320396</v>
      </c>
      <c r="N32" s="31">
        <f t="shared" si="0"/>
        <v>3910517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8971477</v>
      </c>
      <c r="X32" s="31">
        <f t="shared" si="0"/>
        <v>9406332</v>
      </c>
      <c r="Y32" s="31">
        <f t="shared" si="0"/>
        <v>-434855</v>
      </c>
      <c r="Z32" s="32">
        <f>+IF(X32&lt;&gt;0,+(Y32/X32)*100,0)</f>
        <v>-4.6230028878419347</v>
      </c>
      <c r="AA32" s="29">
        <f>SUM(AA6:AA31)</f>
        <v>18812664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9848981</v>
      </c>
      <c r="D34" s="20"/>
      <c r="E34" s="21">
        <v>9890148</v>
      </c>
      <c r="F34" s="22">
        <v>9890148</v>
      </c>
      <c r="G34" s="22">
        <v>481280</v>
      </c>
      <c r="H34" s="22">
        <v>502598</v>
      </c>
      <c r="I34" s="22">
        <v>479229</v>
      </c>
      <c r="J34" s="22">
        <v>1463107</v>
      </c>
      <c r="K34" s="22">
        <v>555815</v>
      </c>
      <c r="L34" s="22">
        <v>505040</v>
      </c>
      <c r="M34" s="22">
        <v>608552</v>
      </c>
      <c r="N34" s="22">
        <v>1669407</v>
      </c>
      <c r="O34" s="22"/>
      <c r="P34" s="22"/>
      <c r="Q34" s="22"/>
      <c r="R34" s="22"/>
      <c r="S34" s="22"/>
      <c r="T34" s="22"/>
      <c r="U34" s="22"/>
      <c r="V34" s="22"/>
      <c r="W34" s="22">
        <v>3132514</v>
      </c>
      <c r="X34" s="22">
        <v>4945074</v>
      </c>
      <c r="Y34" s="22">
        <v>-1812560</v>
      </c>
      <c r="Z34" s="23">
        <v>-36.653849871609609</v>
      </c>
      <c r="AA34" s="20">
        <v>9890148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201350</v>
      </c>
      <c r="D37" s="20"/>
      <c r="E37" s="21">
        <v>696996</v>
      </c>
      <c r="F37" s="22">
        <v>696996</v>
      </c>
      <c r="G37" s="22">
        <v>1714</v>
      </c>
      <c r="H37" s="22">
        <v>51344</v>
      </c>
      <c r="I37" s="22">
        <v>891</v>
      </c>
      <c r="J37" s="22">
        <v>53949</v>
      </c>
      <c r="K37" s="22">
        <v>5236</v>
      </c>
      <c r="L37" s="22">
        <v>28984</v>
      </c>
      <c r="M37" s="22">
        <v>1950</v>
      </c>
      <c r="N37" s="22">
        <v>36170</v>
      </c>
      <c r="O37" s="22"/>
      <c r="P37" s="22"/>
      <c r="Q37" s="22"/>
      <c r="R37" s="22"/>
      <c r="S37" s="22"/>
      <c r="T37" s="22"/>
      <c r="U37" s="22"/>
      <c r="V37" s="22"/>
      <c r="W37" s="22">
        <v>90119</v>
      </c>
      <c r="X37" s="22">
        <v>348498</v>
      </c>
      <c r="Y37" s="22">
        <v>-258379</v>
      </c>
      <c r="Z37" s="23">
        <v>-74.14074112333499</v>
      </c>
      <c r="AA37" s="20">
        <v>696996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238325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>
        <v>1309644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9387927</v>
      </c>
      <c r="D41" s="20"/>
      <c r="E41" s="21">
        <v>13980000</v>
      </c>
      <c r="F41" s="22">
        <v>13980000</v>
      </c>
      <c r="G41" s="22">
        <v>1245940</v>
      </c>
      <c r="H41" s="22">
        <v>1970044</v>
      </c>
      <c r="I41" s="22">
        <v>1431864</v>
      </c>
      <c r="J41" s="22">
        <v>4647848</v>
      </c>
      <c r="K41" s="22">
        <v>1132483</v>
      </c>
      <c r="L41" s="22">
        <v>1172326</v>
      </c>
      <c r="M41" s="22">
        <v>1200286</v>
      </c>
      <c r="N41" s="22">
        <v>3505095</v>
      </c>
      <c r="O41" s="22"/>
      <c r="P41" s="22"/>
      <c r="Q41" s="22"/>
      <c r="R41" s="22"/>
      <c r="S41" s="22"/>
      <c r="T41" s="22"/>
      <c r="U41" s="22"/>
      <c r="V41" s="22"/>
      <c r="W41" s="22">
        <v>8152943</v>
      </c>
      <c r="X41" s="22">
        <v>6990000</v>
      </c>
      <c r="Y41" s="22">
        <v>1162943</v>
      </c>
      <c r="Z41" s="23">
        <v>16.637238912732474</v>
      </c>
      <c r="AA41" s="20">
        <v>13980000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1000811</v>
      </c>
      <c r="D44" s="20"/>
      <c r="E44" s="21">
        <v>1379124</v>
      </c>
      <c r="F44" s="22">
        <v>1379124</v>
      </c>
      <c r="G44" s="22">
        <v>11074</v>
      </c>
      <c r="H44" s="22">
        <v>18177</v>
      </c>
      <c r="I44" s="22">
        <v>24842</v>
      </c>
      <c r="J44" s="22">
        <v>54093</v>
      </c>
      <c r="K44" s="22">
        <v>40714</v>
      </c>
      <c r="L44" s="22">
        <v>50554</v>
      </c>
      <c r="M44" s="22">
        <v>17865</v>
      </c>
      <c r="N44" s="22">
        <v>109133</v>
      </c>
      <c r="O44" s="22"/>
      <c r="P44" s="22"/>
      <c r="Q44" s="22"/>
      <c r="R44" s="22"/>
      <c r="S44" s="22"/>
      <c r="T44" s="22"/>
      <c r="U44" s="22"/>
      <c r="V44" s="22"/>
      <c r="W44" s="22">
        <v>163226</v>
      </c>
      <c r="X44" s="22">
        <v>689562</v>
      </c>
      <c r="Y44" s="22">
        <v>-526336</v>
      </c>
      <c r="Z44" s="23">
        <v>-76.329032052230261</v>
      </c>
      <c r="AA44" s="20">
        <v>1379124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21987038</v>
      </c>
      <c r="D47" s="29">
        <f t="shared" ref="D47:Y47" si="1">SUM(D34:D46)</f>
        <v>0</v>
      </c>
      <c r="E47" s="30">
        <f t="shared" si="1"/>
        <v>25946268</v>
      </c>
      <c r="F47" s="31">
        <f t="shared" si="1"/>
        <v>25946268</v>
      </c>
      <c r="G47" s="31">
        <f t="shared" si="1"/>
        <v>1740008</v>
      </c>
      <c r="H47" s="31">
        <f t="shared" si="1"/>
        <v>2542163</v>
      </c>
      <c r="I47" s="31">
        <f t="shared" si="1"/>
        <v>1936826</v>
      </c>
      <c r="J47" s="31">
        <f t="shared" si="1"/>
        <v>6218997</v>
      </c>
      <c r="K47" s="31">
        <f t="shared" si="1"/>
        <v>1734248</v>
      </c>
      <c r="L47" s="31">
        <f t="shared" si="1"/>
        <v>1756904</v>
      </c>
      <c r="M47" s="31">
        <f t="shared" si="1"/>
        <v>1828653</v>
      </c>
      <c r="N47" s="31">
        <f t="shared" si="1"/>
        <v>5319805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11538802</v>
      </c>
      <c r="X47" s="31">
        <f t="shared" si="1"/>
        <v>12973134</v>
      </c>
      <c r="Y47" s="31">
        <f t="shared" si="1"/>
        <v>-1434332</v>
      </c>
      <c r="Z47" s="32">
        <f>+IF(X47&lt;&gt;0,+(Y47/X47)*100,0)</f>
        <v>-11.05617193193256</v>
      </c>
      <c r="AA47" s="29">
        <f>SUM(AA34:AA46)</f>
        <v>25946268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-7003253</v>
      </c>
      <c r="D48" s="39">
        <f t="shared" si="2"/>
        <v>0</v>
      </c>
      <c r="E48" s="40">
        <f t="shared" si="2"/>
        <v>-7133604</v>
      </c>
      <c r="F48" s="41">
        <f t="shared" si="2"/>
        <v>-7133604</v>
      </c>
      <c r="G48" s="41">
        <f t="shared" si="2"/>
        <v>-415960</v>
      </c>
      <c r="H48" s="41">
        <f t="shared" si="2"/>
        <v>-392068</v>
      </c>
      <c r="I48" s="41">
        <f t="shared" si="2"/>
        <v>-350009</v>
      </c>
      <c r="J48" s="41">
        <f t="shared" si="2"/>
        <v>-1158037</v>
      </c>
      <c r="K48" s="41">
        <f t="shared" si="2"/>
        <v>-430866</v>
      </c>
      <c r="L48" s="41">
        <f t="shared" si="2"/>
        <v>-470165</v>
      </c>
      <c r="M48" s="41">
        <f t="shared" si="2"/>
        <v>-508257</v>
      </c>
      <c r="N48" s="41">
        <f t="shared" si="2"/>
        <v>-1409288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-2567325</v>
      </c>
      <c r="X48" s="41">
        <f t="shared" si="2"/>
        <v>-3566802</v>
      </c>
      <c r="Y48" s="41">
        <f t="shared" si="2"/>
        <v>999477</v>
      </c>
      <c r="Z48" s="42">
        <f>+IF(X48&lt;&gt;0,+(Y48/X48)*100,0)</f>
        <v>-28.021656374533826</v>
      </c>
      <c r="AA48" s="39">
        <f>+AA32-AA47</f>
        <v>-7133604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>
        <v>4500000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-2503253</v>
      </c>
      <c r="D51" s="48">
        <f t="shared" si="3"/>
        <v>0</v>
      </c>
      <c r="E51" s="49">
        <f t="shared" si="3"/>
        <v>-7133604</v>
      </c>
      <c r="F51" s="50">
        <f t="shared" si="3"/>
        <v>-7133604</v>
      </c>
      <c r="G51" s="50">
        <f t="shared" si="3"/>
        <v>-415960</v>
      </c>
      <c r="H51" s="50">
        <f t="shared" si="3"/>
        <v>-392068</v>
      </c>
      <c r="I51" s="50">
        <f t="shared" si="3"/>
        <v>-350009</v>
      </c>
      <c r="J51" s="50">
        <f t="shared" si="3"/>
        <v>-1158037</v>
      </c>
      <c r="K51" s="50">
        <f t="shared" si="3"/>
        <v>-430866</v>
      </c>
      <c r="L51" s="50">
        <f t="shared" si="3"/>
        <v>-470165</v>
      </c>
      <c r="M51" s="50">
        <f t="shared" si="3"/>
        <v>-508257</v>
      </c>
      <c r="N51" s="50">
        <f t="shared" si="3"/>
        <v>-1409288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-2567325</v>
      </c>
      <c r="X51" s="50">
        <f t="shared" si="3"/>
        <v>-3566802</v>
      </c>
      <c r="Y51" s="50">
        <f t="shared" si="3"/>
        <v>999477</v>
      </c>
      <c r="Z51" s="51">
        <f>+IF(X51&lt;&gt;0,+(Y51/X51)*100,0)</f>
        <v>-28.021656374533826</v>
      </c>
      <c r="AA51" s="48">
        <f>SUM(AA48:AA50)</f>
        <v>-7133604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-2503253</v>
      </c>
      <c r="D53" s="54">
        <f>+D51-D52</f>
        <v>0</v>
      </c>
      <c r="E53" s="55">
        <f t="shared" si="4"/>
        <v>-7133604</v>
      </c>
      <c r="F53" s="56">
        <f t="shared" si="4"/>
        <v>-7133604</v>
      </c>
      <c r="G53" s="56">
        <f t="shared" si="4"/>
        <v>-415960</v>
      </c>
      <c r="H53" s="56">
        <f t="shared" si="4"/>
        <v>-392068</v>
      </c>
      <c r="I53" s="56">
        <f t="shared" si="4"/>
        <v>-350009</v>
      </c>
      <c r="J53" s="56">
        <f t="shared" si="4"/>
        <v>-1158037</v>
      </c>
      <c r="K53" s="56">
        <f t="shared" si="4"/>
        <v>-430866</v>
      </c>
      <c r="L53" s="56">
        <f t="shared" si="4"/>
        <v>-470165</v>
      </c>
      <c r="M53" s="56">
        <f t="shared" si="4"/>
        <v>-508257</v>
      </c>
      <c r="N53" s="56">
        <f t="shared" si="4"/>
        <v>-1409288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-2567325</v>
      </c>
      <c r="X53" s="56">
        <f t="shared" si="4"/>
        <v>-3566802</v>
      </c>
      <c r="Y53" s="56">
        <f t="shared" si="4"/>
        <v>999477</v>
      </c>
      <c r="Z53" s="57">
        <f>+IF(X53&lt;&gt;0,+(Y53/X53)*100,0)</f>
        <v>-28.021656374533826</v>
      </c>
      <c r="AA53" s="54">
        <f>+AA51-AA52</f>
        <v>-7133604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-2503253</v>
      </c>
      <c r="D56" s="48">
        <f>SUM(D53:D55)</f>
        <v>0</v>
      </c>
      <c r="E56" s="49">
        <f t="shared" si="5"/>
        <v>-7133604</v>
      </c>
      <c r="F56" s="50">
        <f t="shared" si="5"/>
        <v>-7133604</v>
      </c>
      <c r="G56" s="50">
        <f t="shared" si="5"/>
        <v>-415960</v>
      </c>
      <c r="H56" s="50">
        <f t="shared" si="5"/>
        <v>-392068</v>
      </c>
      <c r="I56" s="50">
        <f t="shared" si="5"/>
        <v>-350009</v>
      </c>
      <c r="J56" s="50">
        <f t="shared" si="5"/>
        <v>-1158037</v>
      </c>
      <c r="K56" s="50">
        <f t="shared" si="5"/>
        <v>-430866</v>
      </c>
      <c r="L56" s="50">
        <f t="shared" si="5"/>
        <v>-470165</v>
      </c>
      <c r="M56" s="50">
        <f t="shared" si="5"/>
        <v>-508257</v>
      </c>
      <c r="N56" s="50">
        <f t="shared" si="5"/>
        <v>-1409288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-2567325</v>
      </c>
      <c r="X56" s="50">
        <f t="shared" si="5"/>
        <v>-3566802</v>
      </c>
      <c r="Y56" s="50">
        <f t="shared" si="5"/>
        <v>999477</v>
      </c>
      <c r="Z56" s="51">
        <f>+IF(X56&lt;&gt;0,+(Y56/X56)*100,0)</f>
        <v>-28.021656374533826</v>
      </c>
      <c r="AA56" s="48">
        <f>SUM(AA53:AA55)</f>
        <v>-7133604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-2503253</v>
      </c>
      <c r="D59" s="65">
        <f>SUM(D56:D58)</f>
        <v>0</v>
      </c>
      <c r="E59" s="66">
        <f t="shared" si="6"/>
        <v>-7133604</v>
      </c>
      <c r="F59" s="67">
        <f t="shared" si="6"/>
        <v>-7133604</v>
      </c>
      <c r="G59" s="67">
        <f t="shared" si="6"/>
        <v>-415960</v>
      </c>
      <c r="H59" s="67">
        <f t="shared" si="6"/>
        <v>-392068</v>
      </c>
      <c r="I59" s="67">
        <f t="shared" si="6"/>
        <v>-350009</v>
      </c>
      <c r="J59" s="67">
        <f t="shared" si="6"/>
        <v>-1158037</v>
      </c>
      <c r="K59" s="67">
        <f t="shared" si="6"/>
        <v>-430866</v>
      </c>
      <c r="L59" s="67">
        <f t="shared" si="6"/>
        <v>-470165</v>
      </c>
      <c r="M59" s="67">
        <f t="shared" si="6"/>
        <v>-508257</v>
      </c>
      <c r="N59" s="67">
        <f t="shared" si="6"/>
        <v>-1409288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-2567325</v>
      </c>
      <c r="X59" s="67">
        <f t="shared" si="6"/>
        <v>-3566802</v>
      </c>
      <c r="Y59" s="67">
        <f t="shared" si="6"/>
        <v>999477</v>
      </c>
      <c r="Z59" s="68">
        <f>+IF(X59&lt;&gt;0,+(Y59/X59)*100,0)</f>
        <v>-28.021656374533826</v>
      </c>
      <c r="AA59" s="65">
        <f>SUM(AA56:AA58)</f>
        <v>-7133604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1296952</v>
      </c>
      <c r="D9" s="20"/>
      <c r="E9" s="21">
        <v>1482600</v>
      </c>
      <c r="F9" s="22">
        <v>1482600</v>
      </c>
      <c r="G9" s="22">
        <v>110588</v>
      </c>
      <c r="H9" s="22">
        <v>110588</v>
      </c>
      <c r="I9" s="22">
        <v>110588</v>
      </c>
      <c r="J9" s="22">
        <v>331764</v>
      </c>
      <c r="K9" s="22">
        <v>110588</v>
      </c>
      <c r="L9" s="22">
        <v>110005</v>
      </c>
      <c r="M9" s="22">
        <v>110449</v>
      </c>
      <c r="N9" s="22">
        <v>331042</v>
      </c>
      <c r="O9" s="22"/>
      <c r="P9" s="22"/>
      <c r="Q9" s="22"/>
      <c r="R9" s="22"/>
      <c r="S9" s="22"/>
      <c r="T9" s="22"/>
      <c r="U9" s="22"/>
      <c r="V9" s="22"/>
      <c r="W9" s="22">
        <v>662806</v>
      </c>
      <c r="X9" s="22">
        <v>741300</v>
      </c>
      <c r="Y9" s="22">
        <v>-78494</v>
      </c>
      <c r="Z9" s="23">
        <v>-10.588695534871171</v>
      </c>
      <c r="AA9" s="20">
        <v>1482600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3659528</v>
      </c>
      <c r="D25" s="20"/>
      <c r="E25" s="21">
        <v>4090000</v>
      </c>
      <c r="F25" s="22">
        <v>5840000</v>
      </c>
      <c r="G25" s="22">
        <v>749917</v>
      </c>
      <c r="H25" s="22">
        <v>787281</v>
      </c>
      <c r="I25" s="22">
        <v>903415</v>
      </c>
      <c r="J25" s="22">
        <v>2440613</v>
      </c>
      <c r="K25" s="22">
        <v>429839</v>
      </c>
      <c r="L25" s="22">
        <v>134220</v>
      </c>
      <c r="M25" s="22">
        <v>29800</v>
      </c>
      <c r="N25" s="22">
        <v>593859</v>
      </c>
      <c r="O25" s="22"/>
      <c r="P25" s="22"/>
      <c r="Q25" s="22"/>
      <c r="R25" s="22"/>
      <c r="S25" s="22"/>
      <c r="T25" s="22"/>
      <c r="U25" s="22"/>
      <c r="V25" s="22"/>
      <c r="W25" s="22">
        <v>3034472</v>
      </c>
      <c r="X25" s="22">
        <v>2482498</v>
      </c>
      <c r="Y25" s="22">
        <v>551974</v>
      </c>
      <c r="Z25" s="23">
        <v>22.234620128596276</v>
      </c>
      <c r="AA25" s="20">
        <v>5840000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4956480</v>
      </c>
      <c r="D32" s="29">
        <f t="shared" ref="D32:Y32" si="0">SUM(D6:D31)</f>
        <v>0</v>
      </c>
      <c r="E32" s="30">
        <f t="shared" si="0"/>
        <v>5572600</v>
      </c>
      <c r="F32" s="31">
        <f t="shared" si="0"/>
        <v>7322600</v>
      </c>
      <c r="G32" s="31">
        <f t="shared" si="0"/>
        <v>860505</v>
      </c>
      <c r="H32" s="31">
        <f t="shared" si="0"/>
        <v>897869</v>
      </c>
      <c r="I32" s="31">
        <f t="shared" si="0"/>
        <v>1014003</v>
      </c>
      <c r="J32" s="31">
        <f t="shared" si="0"/>
        <v>2772377</v>
      </c>
      <c r="K32" s="31">
        <f t="shared" si="0"/>
        <v>540427</v>
      </c>
      <c r="L32" s="31">
        <f t="shared" si="0"/>
        <v>244225</v>
      </c>
      <c r="M32" s="31">
        <f t="shared" si="0"/>
        <v>140249</v>
      </c>
      <c r="N32" s="31">
        <f t="shared" si="0"/>
        <v>924901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3697278</v>
      </c>
      <c r="X32" s="31">
        <f t="shared" si="0"/>
        <v>3223798</v>
      </c>
      <c r="Y32" s="31">
        <f t="shared" si="0"/>
        <v>473480</v>
      </c>
      <c r="Z32" s="32">
        <f>+IF(X32&lt;&gt;0,+(Y32/X32)*100,0)</f>
        <v>14.687024435153814</v>
      </c>
      <c r="AA32" s="29">
        <f>SUM(AA6:AA31)</f>
        <v>7322600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14083815</v>
      </c>
      <c r="D34" s="20"/>
      <c r="E34" s="21">
        <v>14692638</v>
      </c>
      <c r="F34" s="22">
        <v>14692638</v>
      </c>
      <c r="G34" s="22">
        <v>1123658</v>
      </c>
      <c r="H34" s="22">
        <v>1145838</v>
      </c>
      <c r="I34" s="22">
        <v>1243118</v>
      </c>
      <c r="J34" s="22">
        <v>3512614</v>
      </c>
      <c r="K34" s="22">
        <v>1159152</v>
      </c>
      <c r="L34" s="22">
        <v>1904619</v>
      </c>
      <c r="M34" s="22">
        <v>1222948</v>
      </c>
      <c r="N34" s="22">
        <v>4286719</v>
      </c>
      <c r="O34" s="22"/>
      <c r="P34" s="22"/>
      <c r="Q34" s="22"/>
      <c r="R34" s="22"/>
      <c r="S34" s="22"/>
      <c r="T34" s="22"/>
      <c r="U34" s="22"/>
      <c r="V34" s="22"/>
      <c r="W34" s="22">
        <v>7799333</v>
      </c>
      <c r="X34" s="22">
        <v>7346316</v>
      </c>
      <c r="Y34" s="22">
        <v>453017</v>
      </c>
      <c r="Z34" s="23">
        <v>6.1665874432844978</v>
      </c>
      <c r="AA34" s="20">
        <v>14692638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2857901</v>
      </c>
      <c r="D37" s="20"/>
      <c r="E37" s="21">
        <v>2760000</v>
      </c>
      <c r="F37" s="22">
        <v>2760000</v>
      </c>
      <c r="G37" s="22">
        <v>212500</v>
      </c>
      <c r="H37" s="22">
        <v>29640</v>
      </c>
      <c r="I37" s="22">
        <v>27220</v>
      </c>
      <c r="J37" s="22">
        <v>269360</v>
      </c>
      <c r="K37" s="22">
        <v>32550</v>
      </c>
      <c r="L37" s="22">
        <v>59020</v>
      </c>
      <c r="M37" s="22">
        <v>578140</v>
      </c>
      <c r="N37" s="22">
        <v>669710</v>
      </c>
      <c r="O37" s="22"/>
      <c r="P37" s="22"/>
      <c r="Q37" s="22"/>
      <c r="R37" s="22"/>
      <c r="S37" s="22"/>
      <c r="T37" s="22"/>
      <c r="U37" s="22"/>
      <c r="V37" s="22"/>
      <c r="W37" s="22">
        <v>939070</v>
      </c>
      <c r="X37" s="22">
        <v>1380000</v>
      </c>
      <c r="Y37" s="22">
        <v>-440930</v>
      </c>
      <c r="Z37" s="23">
        <v>-31.951449275362322</v>
      </c>
      <c r="AA37" s="20">
        <v>2760000</v>
      </c>
    </row>
    <row r="38" spans="1:27" x14ac:dyDescent="0.25">
      <c r="A38" s="19" t="s">
        <v>64</v>
      </c>
      <c r="B38" s="15" t="s">
        <v>32</v>
      </c>
      <c r="C38" s="20">
        <v>-1322706</v>
      </c>
      <c r="D38" s="20"/>
      <c r="E38" s="21">
        <v>118640</v>
      </c>
      <c r="F38" s="22">
        <v>118640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59322</v>
      </c>
      <c r="Y38" s="22">
        <v>-59322</v>
      </c>
      <c r="Z38" s="23">
        <v>-100</v>
      </c>
      <c r="AA38" s="20">
        <v>118640</v>
      </c>
    </row>
    <row r="39" spans="1:27" x14ac:dyDescent="0.25">
      <c r="A39" s="19" t="s">
        <v>65</v>
      </c>
      <c r="B39" s="15" t="s">
        <v>32</v>
      </c>
      <c r="C39" s="20">
        <v>27711591</v>
      </c>
      <c r="D39" s="20"/>
      <c r="E39" s="21"/>
      <c r="F39" s="22"/>
      <c r="G39" s="22">
        <v>4947056</v>
      </c>
      <c r="H39" s="22">
        <v>4947056</v>
      </c>
      <c r="I39" s="22">
        <v>4787476</v>
      </c>
      <c r="J39" s="22">
        <v>14681588</v>
      </c>
      <c r="K39" s="22">
        <v>4945774</v>
      </c>
      <c r="L39" s="22">
        <v>4786234</v>
      </c>
      <c r="M39" s="22">
        <v>4937468</v>
      </c>
      <c r="N39" s="22">
        <v>14669476</v>
      </c>
      <c r="O39" s="22"/>
      <c r="P39" s="22"/>
      <c r="Q39" s="22"/>
      <c r="R39" s="22"/>
      <c r="S39" s="22"/>
      <c r="T39" s="22"/>
      <c r="U39" s="22"/>
      <c r="V39" s="22"/>
      <c r="W39" s="22">
        <v>29351064</v>
      </c>
      <c r="X39" s="22"/>
      <c r="Y39" s="22">
        <v>29351064</v>
      </c>
      <c r="Z39" s="23"/>
      <c r="AA39" s="20"/>
    </row>
    <row r="40" spans="1:27" x14ac:dyDescent="0.25">
      <c r="A40" s="19" t="s">
        <v>40</v>
      </c>
      <c r="B40" s="15" t="s">
        <v>32</v>
      </c>
      <c r="C40" s="20">
        <v>380270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13246392</v>
      </c>
      <c r="D41" s="20"/>
      <c r="E41" s="21">
        <v>12424000</v>
      </c>
      <c r="F41" s="22">
        <v>13539000</v>
      </c>
      <c r="G41" s="22">
        <v>1439570</v>
      </c>
      <c r="H41" s="22">
        <v>1054994</v>
      </c>
      <c r="I41" s="22">
        <v>1521004</v>
      </c>
      <c r="J41" s="22">
        <v>4015568</v>
      </c>
      <c r="K41" s="22">
        <v>1384399</v>
      </c>
      <c r="L41" s="22">
        <v>496490</v>
      </c>
      <c r="M41" s="22">
        <v>565158</v>
      </c>
      <c r="N41" s="22">
        <v>2446047</v>
      </c>
      <c r="O41" s="22"/>
      <c r="P41" s="22"/>
      <c r="Q41" s="22"/>
      <c r="R41" s="22"/>
      <c r="S41" s="22"/>
      <c r="T41" s="22"/>
      <c r="U41" s="22"/>
      <c r="V41" s="22"/>
      <c r="W41" s="22">
        <v>6461615</v>
      </c>
      <c r="X41" s="22">
        <v>6463127</v>
      </c>
      <c r="Y41" s="22">
        <v>-1512</v>
      </c>
      <c r="Z41" s="23">
        <v>-2.3394248635374176E-2</v>
      </c>
      <c r="AA41" s="20">
        <v>13539000</v>
      </c>
    </row>
    <row r="42" spans="1:27" x14ac:dyDescent="0.25">
      <c r="A42" s="19" t="s">
        <v>67</v>
      </c>
      <c r="B42" s="15" t="s">
        <v>32</v>
      </c>
      <c r="C42" s="20">
        <v>645055</v>
      </c>
      <c r="D42" s="20"/>
      <c r="E42" s="21">
        <v>1334000</v>
      </c>
      <c r="F42" s="22">
        <v>1334000</v>
      </c>
      <c r="G42" s="22">
        <v>500</v>
      </c>
      <c r="H42" s="22">
        <v>29289</v>
      </c>
      <c r="I42" s="22">
        <v>157648</v>
      </c>
      <c r="J42" s="22">
        <v>187437</v>
      </c>
      <c r="K42" s="22">
        <v>-5783</v>
      </c>
      <c r="L42" s="22">
        <v>161997</v>
      </c>
      <c r="M42" s="22">
        <v>29800</v>
      </c>
      <c r="N42" s="22">
        <v>186014</v>
      </c>
      <c r="O42" s="22"/>
      <c r="P42" s="22"/>
      <c r="Q42" s="22"/>
      <c r="R42" s="22"/>
      <c r="S42" s="22"/>
      <c r="T42" s="22"/>
      <c r="U42" s="22"/>
      <c r="V42" s="22"/>
      <c r="W42" s="22">
        <v>373451</v>
      </c>
      <c r="X42" s="22">
        <v>667002</v>
      </c>
      <c r="Y42" s="22">
        <v>-293551</v>
      </c>
      <c r="Z42" s="23">
        <v>-44.010512712105808</v>
      </c>
      <c r="AA42" s="20">
        <v>1334000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3851962</v>
      </c>
      <c r="D44" s="20"/>
      <c r="E44" s="21">
        <v>4972645</v>
      </c>
      <c r="F44" s="22">
        <v>5357645</v>
      </c>
      <c r="G44" s="22">
        <v>43309</v>
      </c>
      <c r="H44" s="22">
        <v>79716</v>
      </c>
      <c r="I44" s="22">
        <v>106615</v>
      </c>
      <c r="J44" s="22">
        <v>229640</v>
      </c>
      <c r="K44" s="22">
        <v>153169</v>
      </c>
      <c r="L44" s="22">
        <v>315105</v>
      </c>
      <c r="M44" s="22">
        <v>52699</v>
      </c>
      <c r="N44" s="22">
        <v>520973</v>
      </c>
      <c r="O44" s="22"/>
      <c r="P44" s="22"/>
      <c r="Q44" s="22"/>
      <c r="R44" s="22"/>
      <c r="S44" s="22"/>
      <c r="T44" s="22"/>
      <c r="U44" s="22"/>
      <c r="V44" s="22"/>
      <c r="W44" s="22">
        <v>750613</v>
      </c>
      <c r="X44" s="22">
        <v>2610187</v>
      </c>
      <c r="Y44" s="22">
        <v>-1859574</v>
      </c>
      <c r="Z44" s="23">
        <v>-71.242941597670978</v>
      </c>
      <c r="AA44" s="20">
        <v>5357645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61454280</v>
      </c>
      <c r="D47" s="29">
        <f t="shared" ref="D47:Y47" si="1">SUM(D34:D46)</f>
        <v>0</v>
      </c>
      <c r="E47" s="30">
        <f t="shared" si="1"/>
        <v>36301923</v>
      </c>
      <c r="F47" s="31">
        <f t="shared" si="1"/>
        <v>37801923</v>
      </c>
      <c r="G47" s="31">
        <f t="shared" si="1"/>
        <v>7766593</v>
      </c>
      <c r="H47" s="31">
        <f t="shared" si="1"/>
        <v>7286533</v>
      </c>
      <c r="I47" s="31">
        <f t="shared" si="1"/>
        <v>7843081</v>
      </c>
      <c r="J47" s="31">
        <f t="shared" si="1"/>
        <v>22896207</v>
      </c>
      <c r="K47" s="31">
        <f t="shared" si="1"/>
        <v>7669261</v>
      </c>
      <c r="L47" s="31">
        <f t="shared" si="1"/>
        <v>7723465</v>
      </c>
      <c r="M47" s="31">
        <f t="shared" si="1"/>
        <v>7386213</v>
      </c>
      <c r="N47" s="31">
        <f t="shared" si="1"/>
        <v>22778939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45675146</v>
      </c>
      <c r="X47" s="31">
        <f t="shared" si="1"/>
        <v>18525954</v>
      </c>
      <c r="Y47" s="31">
        <f t="shared" si="1"/>
        <v>27149192</v>
      </c>
      <c r="Z47" s="32">
        <f>+IF(X47&lt;&gt;0,+(Y47/X47)*100,0)</f>
        <v>146.54679591669071</v>
      </c>
      <c r="AA47" s="29">
        <f>SUM(AA34:AA46)</f>
        <v>37801923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-56497800</v>
      </c>
      <c r="D48" s="39">
        <f t="shared" si="2"/>
        <v>0</v>
      </c>
      <c r="E48" s="40">
        <f t="shared" si="2"/>
        <v>-30729323</v>
      </c>
      <c r="F48" s="41">
        <f t="shared" si="2"/>
        <v>-30479323</v>
      </c>
      <c r="G48" s="41">
        <f t="shared" si="2"/>
        <v>-6906088</v>
      </c>
      <c r="H48" s="41">
        <f t="shared" si="2"/>
        <v>-6388664</v>
      </c>
      <c r="I48" s="41">
        <f t="shared" si="2"/>
        <v>-6829078</v>
      </c>
      <c r="J48" s="41">
        <f t="shared" si="2"/>
        <v>-20123830</v>
      </c>
      <c r="K48" s="41">
        <f t="shared" si="2"/>
        <v>-7128834</v>
      </c>
      <c r="L48" s="41">
        <f t="shared" si="2"/>
        <v>-7479240</v>
      </c>
      <c r="M48" s="41">
        <f t="shared" si="2"/>
        <v>-7245964</v>
      </c>
      <c r="N48" s="41">
        <f t="shared" si="2"/>
        <v>-21854038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-41977868</v>
      </c>
      <c r="X48" s="41">
        <f t="shared" si="2"/>
        <v>-15302156</v>
      </c>
      <c r="Y48" s="41">
        <f t="shared" si="2"/>
        <v>-26675712</v>
      </c>
      <c r="Z48" s="42">
        <f>+IF(X48&lt;&gt;0,+(Y48/X48)*100,0)</f>
        <v>174.32649359998683</v>
      </c>
      <c r="AA48" s="39">
        <f>+AA32-AA47</f>
        <v>-30479323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-56497800</v>
      </c>
      <c r="D51" s="48">
        <f t="shared" si="3"/>
        <v>0</v>
      </c>
      <c r="E51" s="49">
        <f t="shared" si="3"/>
        <v>-30729323</v>
      </c>
      <c r="F51" s="50">
        <f t="shared" si="3"/>
        <v>-30479323</v>
      </c>
      <c r="G51" s="50">
        <f t="shared" si="3"/>
        <v>-6906088</v>
      </c>
      <c r="H51" s="50">
        <f t="shared" si="3"/>
        <v>-6388664</v>
      </c>
      <c r="I51" s="50">
        <f t="shared" si="3"/>
        <v>-6829078</v>
      </c>
      <c r="J51" s="50">
        <f t="shared" si="3"/>
        <v>-20123830</v>
      </c>
      <c r="K51" s="50">
        <f t="shared" si="3"/>
        <v>-7128834</v>
      </c>
      <c r="L51" s="50">
        <f t="shared" si="3"/>
        <v>-7479240</v>
      </c>
      <c r="M51" s="50">
        <f t="shared" si="3"/>
        <v>-7245964</v>
      </c>
      <c r="N51" s="50">
        <f t="shared" si="3"/>
        <v>-21854038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-41977868</v>
      </c>
      <c r="X51" s="50">
        <f t="shared" si="3"/>
        <v>-15302156</v>
      </c>
      <c r="Y51" s="50">
        <f t="shared" si="3"/>
        <v>-26675712</v>
      </c>
      <c r="Z51" s="51">
        <f>+IF(X51&lt;&gt;0,+(Y51/X51)*100,0)</f>
        <v>174.32649359998683</v>
      </c>
      <c r="AA51" s="48">
        <f>SUM(AA48:AA50)</f>
        <v>-30479323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-56497800</v>
      </c>
      <c r="D53" s="54">
        <f>+D51-D52</f>
        <v>0</v>
      </c>
      <c r="E53" s="55">
        <f t="shared" si="4"/>
        <v>-30729323</v>
      </c>
      <c r="F53" s="56">
        <f t="shared" si="4"/>
        <v>-30479323</v>
      </c>
      <c r="G53" s="56">
        <f t="shared" si="4"/>
        <v>-6906088</v>
      </c>
      <c r="H53" s="56">
        <f t="shared" si="4"/>
        <v>-6388664</v>
      </c>
      <c r="I53" s="56">
        <f t="shared" si="4"/>
        <v>-6829078</v>
      </c>
      <c r="J53" s="56">
        <f t="shared" si="4"/>
        <v>-20123830</v>
      </c>
      <c r="K53" s="56">
        <f t="shared" si="4"/>
        <v>-7128834</v>
      </c>
      <c r="L53" s="56">
        <f t="shared" si="4"/>
        <v>-7479240</v>
      </c>
      <c r="M53" s="56">
        <f t="shared" si="4"/>
        <v>-7245964</v>
      </c>
      <c r="N53" s="56">
        <f t="shared" si="4"/>
        <v>-21854038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-41977868</v>
      </c>
      <c r="X53" s="56">
        <f t="shared" si="4"/>
        <v>-15302156</v>
      </c>
      <c r="Y53" s="56">
        <f t="shared" si="4"/>
        <v>-26675712</v>
      </c>
      <c r="Z53" s="57">
        <f>+IF(X53&lt;&gt;0,+(Y53/X53)*100,0)</f>
        <v>174.32649359998683</v>
      </c>
      <c r="AA53" s="54">
        <f>+AA51-AA52</f>
        <v>-30479323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-56497800</v>
      </c>
      <c r="D56" s="48">
        <f>SUM(D53:D55)</f>
        <v>0</v>
      </c>
      <c r="E56" s="49">
        <f t="shared" si="5"/>
        <v>-30729323</v>
      </c>
      <c r="F56" s="50">
        <f t="shared" si="5"/>
        <v>-30479323</v>
      </c>
      <c r="G56" s="50">
        <f t="shared" si="5"/>
        <v>-6906088</v>
      </c>
      <c r="H56" s="50">
        <f t="shared" si="5"/>
        <v>-6388664</v>
      </c>
      <c r="I56" s="50">
        <f t="shared" si="5"/>
        <v>-6829078</v>
      </c>
      <c r="J56" s="50">
        <f t="shared" si="5"/>
        <v>-20123830</v>
      </c>
      <c r="K56" s="50">
        <f t="shared" si="5"/>
        <v>-7128834</v>
      </c>
      <c r="L56" s="50">
        <f t="shared" si="5"/>
        <v>-7479240</v>
      </c>
      <c r="M56" s="50">
        <f t="shared" si="5"/>
        <v>-7245964</v>
      </c>
      <c r="N56" s="50">
        <f t="shared" si="5"/>
        <v>-21854038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-41977868</v>
      </c>
      <c r="X56" s="50">
        <f t="shared" si="5"/>
        <v>-15302156</v>
      </c>
      <c r="Y56" s="50">
        <f t="shared" si="5"/>
        <v>-26675712</v>
      </c>
      <c r="Z56" s="51">
        <f>+IF(X56&lt;&gt;0,+(Y56/X56)*100,0)</f>
        <v>174.32649359998683</v>
      </c>
      <c r="AA56" s="48">
        <f>SUM(AA53:AA55)</f>
        <v>-30479323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-56497800</v>
      </c>
      <c r="D59" s="65">
        <f>SUM(D56:D58)</f>
        <v>0</v>
      </c>
      <c r="E59" s="66">
        <f t="shared" si="6"/>
        <v>-30729323</v>
      </c>
      <c r="F59" s="67">
        <f t="shared" si="6"/>
        <v>-30479323</v>
      </c>
      <c r="G59" s="67">
        <f t="shared" si="6"/>
        <v>-6906088</v>
      </c>
      <c r="H59" s="67">
        <f t="shared" si="6"/>
        <v>-6388664</v>
      </c>
      <c r="I59" s="67">
        <f t="shared" si="6"/>
        <v>-6829078</v>
      </c>
      <c r="J59" s="67">
        <f t="shared" si="6"/>
        <v>-20123830</v>
      </c>
      <c r="K59" s="67">
        <f t="shared" si="6"/>
        <v>-7128834</v>
      </c>
      <c r="L59" s="67">
        <f t="shared" si="6"/>
        <v>-7479240</v>
      </c>
      <c r="M59" s="67">
        <f t="shared" si="6"/>
        <v>-7245964</v>
      </c>
      <c r="N59" s="67">
        <f t="shared" si="6"/>
        <v>-21854038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-41977868</v>
      </c>
      <c r="X59" s="67">
        <f t="shared" si="6"/>
        <v>-15302156</v>
      </c>
      <c r="Y59" s="67">
        <f t="shared" si="6"/>
        <v>-26675712</v>
      </c>
      <c r="Z59" s="68">
        <f>+IF(X59&lt;&gt;0,+(Y59/X59)*100,0)</f>
        <v>174.32649359998683</v>
      </c>
      <c r="AA59" s="65">
        <f>SUM(AA56:AA58)</f>
        <v>-30479323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4128096</v>
      </c>
      <c r="D9" s="20"/>
      <c r="E9" s="21">
        <v>4160304</v>
      </c>
      <c r="F9" s="22">
        <v>4160304</v>
      </c>
      <c r="G9" s="22">
        <v>407422</v>
      </c>
      <c r="H9" s="22">
        <v>405246</v>
      </c>
      <c r="I9" s="22">
        <v>404998</v>
      </c>
      <c r="J9" s="22">
        <v>1217666</v>
      </c>
      <c r="K9" s="22">
        <v>409501</v>
      </c>
      <c r="L9" s="22">
        <v>403655</v>
      </c>
      <c r="M9" s="22">
        <v>402293</v>
      </c>
      <c r="N9" s="22">
        <v>1215449</v>
      </c>
      <c r="O9" s="22"/>
      <c r="P9" s="22"/>
      <c r="Q9" s="22"/>
      <c r="R9" s="22"/>
      <c r="S9" s="22"/>
      <c r="T9" s="22"/>
      <c r="U9" s="22"/>
      <c r="V9" s="22"/>
      <c r="W9" s="22">
        <v>2433115</v>
      </c>
      <c r="X9" s="22">
        <v>2080152</v>
      </c>
      <c r="Y9" s="22">
        <v>352963</v>
      </c>
      <c r="Z9" s="23">
        <v>16.96813502090232</v>
      </c>
      <c r="AA9" s="20">
        <v>4160304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-18927</v>
      </c>
      <c r="D13" s="20"/>
      <c r="E13" s="21">
        <v>2057592</v>
      </c>
      <c r="F13" s="22">
        <v>2057592</v>
      </c>
      <c r="G13" s="22">
        <v>101585</v>
      </c>
      <c r="H13" s="22">
        <v>102431</v>
      </c>
      <c r="I13" s="22">
        <v>104282</v>
      </c>
      <c r="J13" s="22">
        <v>308298</v>
      </c>
      <c r="K13" s="22">
        <v>105179</v>
      </c>
      <c r="L13" s="22">
        <v>106360</v>
      </c>
      <c r="M13" s="22">
        <v>107923</v>
      </c>
      <c r="N13" s="22">
        <v>319462</v>
      </c>
      <c r="O13" s="22"/>
      <c r="P13" s="22"/>
      <c r="Q13" s="22"/>
      <c r="R13" s="22"/>
      <c r="S13" s="22"/>
      <c r="T13" s="22"/>
      <c r="U13" s="22"/>
      <c r="V13" s="22"/>
      <c r="W13" s="22">
        <v>627760</v>
      </c>
      <c r="X13" s="22">
        <v>1028796</v>
      </c>
      <c r="Y13" s="22">
        <v>-401036</v>
      </c>
      <c r="Z13" s="23">
        <v>-38.981100237559247</v>
      </c>
      <c r="AA13" s="20">
        <v>2057592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3042000</v>
      </c>
      <c r="D25" s="20"/>
      <c r="E25" s="21">
        <v>2981004</v>
      </c>
      <c r="F25" s="22">
        <v>2981004</v>
      </c>
      <c r="G25" s="22">
        <v>754190</v>
      </c>
      <c r="H25" s="22">
        <v>763049</v>
      </c>
      <c r="I25" s="22">
        <v>720436</v>
      </c>
      <c r="J25" s="22">
        <v>2237675</v>
      </c>
      <c r="K25" s="22">
        <v>517467</v>
      </c>
      <c r="L25" s="22">
        <v>136316</v>
      </c>
      <c r="M25" s="22">
        <v>89545</v>
      </c>
      <c r="N25" s="22">
        <v>743328</v>
      </c>
      <c r="O25" s="22"/>
      <c r="P25" s="22"/>
      <c r="Q25" s="22"/>
      <c r="R25" s="22"/>
      <c r="S25" s="22"/>
      <c r="T25" s="22"/>
      <c r="U25" s="22"/>
      <c r="V25" s="22"/>
      <c r="W25" s="22">
        <v>2981003</v>
      </c>
      <c r="X25" s="22">
        <v>1490502</v>
      </c>
      <c r="Y25" s="22">
        <v>1490501</v>
      </c>
      <c r="Z25" s="23">
        <v>99.999932908510019</v>
      </c>
      <c r="AA25" s="20">
        <v>2981004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7151169</v>
      </c>
      <c r="D32" s="29">
        <f t="shared" ref="D32:Y32" si="0">SUM(D6:D31)</f>
        <v>0</v>
      </c>
      <c r="E32" s="30">
        <f t="shared" si="0"/>
        <v>9198900</v>
      </c>
      <c r="F32" s="31">
        <f t="shared" si="0"/>
        <v>9198900</v>
      </c>
      <c r="G32" s="31">
        <f t="shared" si="0"/>
        <v>1263197</v>
      </c>
      <c r="H32" s="31">
        <f t="shared" si="0"/>
        <v>1270726</v>
      </c>
      <c r="I32" s="31">
        <f t="shared" si="0"/>
        <v>1229716</v>
      </c>
      <c r="J32" s="31">
        <f t="shared" si="0"/>
        <v>3763639</v>
      </c>
      <c r="K32" s="31">
        <f t="shared" si="0"/>
        <v>1032147</v>
      </c>
      <c r="L32" s="31">
        <f t="shared" si="0"/>
        <v>646331</v>
      </c>
      <c r="M32" s="31">
        <f t="shared" si="0"/>
        <v>599761</v>
      </c>
      <c r="N32" s="31">
        <f t="shared" si="0"/>
        <v>2278239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6041878</v>
      </c>
      <c r="X32" s="31">
        <f t="shared" si="0"/>
        <v>4599450</v>
      </c>
      <c r="Y32" s="31">
        <f t="shared" si="0"/>
        <v>1442428</v>
      </c>
      <c r="Z32" s="32">
        <f>+IF(X32&lt;&gt;0,+(Y32/X32)*100,0)</f>
        <v>31.36088010522997</v>
      </c>
      <c r="AA32" s="29">
        <f>SUM(AA6:AA31)</f>
        <v>9198900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10846338</v>
      </c>
      <c r="D34" s="20"/>
      <c r="E34" s="21">
        <v>12232764</v>
      </c>
      <c r="F34" s="22">
        <v>12232764</v>
      </c>
      <c r="G34" s="22">
        <v>866804</v>
      </c>
      <c r="H34" s="22">
        <v>862794</v>
      </c>
      <c r="I34" s="22">
        <v>969377</v>
      </c>
      <c r="J34" s="22">
        <v>2698975</v>
      </c>
      <c r="K34" s="22">
        <v>859488</v>
      </c>
      <c r="L34" s="22">
        <v>893047</v>
      </c>
      <c r="M34" s="22">
        <v>977383</v>
      </c>
      <c r="N34" s="22">
        <v>2729918</v>
      </c>
      <c r="O34" s="22"/>
      <c r="P34" s="22"/>
      <c r="Q34" s="22"/>
      <c r="R34" s="22"/>
      <c r="S34" s="22"/>
      <c r="T34" s="22"/>
      <c r="U34" s="22"/>
      <c r="V34" s="22"/>
      <c r="W34" s="22">
        <v>5428893</v>
      </c>
      <c r="X34" s="22">
        <v>6116382</v>
      </c>
      <c r="Y34" s="22">
        <v>-687489</v>
      </c>
      <c r="Z34" s="23">
        <v>-11.24012528975463</v>
      </c>
      <c r="AA34" s="20">
        <v>12232764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1575558</v>
      </c>
      <c r="D37" s="20"/>
      <c r="E37" s="21">
        <v>1752144</v>
      </c>
      <c r="F37" s="22">
        <v>1752144</v>
      </c>
      <c r="G37" s="22">
        <v>10726</v>
      </c>
      <c r="H37" s="22">
        <v>215772</v>
      </c>
      <c r="I37" s="22">
        <v>147249</v>
      </c>
      <c r="J37" s="22">
        <v>373747</v>
      </c>
      <c r="K37" s="22">
        <v>138675</v>
      </c>
      <c r="L37" s="22">
        <v>57560</v>
      </c>
      <c r="M37" s="22">
        <v>49001</v>
      </c>
      <c r="N37" s="22">
        <v>245236</v>
      </c>
      <c r="O37" s="22"/>
      <c r="P37" s="22"/>
      <c r="Q37" s="22"/>
      <c r="R37" s="22"/>
      <c r="S37" s="22"/>
      <c r="T37" s="22"/>
      <c r="U37" s="22"/>
      <c r="V37" s="22"/>
      <c r="W37" s="22">
        <v>618983</v>
      </c>
      <c r="X37" s="22">
        <v>876072</v>
      </c>
      <c r="Y37" s="22">
        <v>-257089</v>
      </c>
      <c r="Z37" s="23">
        <v>-29.345647389712259</v>
      </c>
      <c r="AA37" s="20">
        <v>1752144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71395</v>
      </c>
      <c r="D39" s="20"/>
      <c r="E39" s="21">
        <v>386244</v>
      </c>
      <c r="F39" s="22">
        <v>386244</v>
      </c>
      <c r="G39" s="22">
        <v>6047</v>
      </c>
      <c r="H39" s="22">
        <v>6047</v>
      </c>
      <c r="I39" s="22">
        <v>5852</v>
      </c>
      <c r="J39" s="22">
        <v>17946</v>
      </c>
      <c r="K39" s="22">
        <v>6047</v>
      </c>
      <c r="L39" s="22">
        <v>5852</v>
      </c>
      <c r="M39" s="22">
        <v>6047</v>
      </c>
      <c r="N39" s="22">
        <v>17946</v>
      </c>
      <c r="O39" s="22"/>
      <c r="P39" s="22"/>
      <c r="Q39" s="22"/>
      <c r="R39" s="22"/>
      <c r="S39" s="22"/>
      <c r="T39" s="22"/>
      <c r="U39" s="22"/>
      <c r="V39" s="22"/>
      <c r="W39" s="22">
        <v>35892</v>
      </c>
      <c r="X39" s="22">
        <v>193122</v>
      </c>
      <c r="Y39" s="22">
        <v>-157230</v>
      </c>
      <c r="Z39" s="23">
        <v>-81.414856929816381</v>
      </c>
      <c r="AA39" s="20">
        <v>386244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12381634</v>
      </c>
      <c r="D41" s="20"/>
      <c r="E41" s="21">
        <v>13776432</v>
      </c>
      <c r="F41" s="22">
        <v>13776432</v>
      </c>
      <c r="G41" s="22">
        <v>208030</v>
      </c>
      <c r="H41" s="22">
        <v>1372255</v>
      </c>
      <c r="I41" s="22">
        <v>2127679</v>
      </c>
      <c r="J41" s="22">
        <v>3707964</v>
      </c>
      <c r="K41" s="22">
        <v>1535205</v>
      </c>
      <c r="L41" s="22">
        <v>1283811</v>
      </c>
      <c r="M41" s="22">
        <v>1335893</v>
      </c>
      <c r="N41" s="22">
        <v>4154909</v>
      </c>
      <c r="O41" s="22"/>
      <c r="P41" s="22"/>
      <c r="Q41" s="22"/>
      <c r="R41" s="22"/>
      <c r="S41" s="22"/>
      <c r="T41" s="22"/>
      <c r="U41" s="22"/>
      <c r="V41" s="22"/>
      <c r="W41" s="22">
        <v>7862873</v>
      </c>
      <c r="X41" s="22">
        <v>6888216</v>
      </c>
      <c r="Y41" s="22">
        <v>974657</v>
      </c>
      <c r="Z41" s="23">
        <v>14.149628873426733</v>
      </c>
      <c r="AA41" s="20">
        <v>13776432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70439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4120796</v>
      </c>
      <c r="D44" s="20"/>
      <c r="E44" s="21">
        <v>2848668</v>
      </c>
      <c r="F44" s="22">
        <v>2848668</v>
      </c>
      <c r="G44" s="22">
        <v>7474</v>
      </c>
      <c r="H44" s="22">
        <v>173808</v>
      </c>
      <c r="I44" s="22">
        <v>467146</v>
      </c>
      <c r="J44" s="22">
        <v>648428</v>
      </c>
      <c r="K44" s="22">
        <v>310626</v>
      </c>
      <c r="L44" s="22">
        <v>79382</v>
      </c>
      <c r="M44" s="22">
        <v>455947</v>
      </c>
      <c r="N44" s="22">
        <v>845955</v>
      </c>
      <c r="O44" s="22"/>
      <c r="P44" s="22"/>
      <c r="Q44" s="22"/>
      <c r="R44" s="22"/>
      <c r="S44" s="22"/>
      <c r="T44" s="22"/>
      <c r="U44" s="22"/>
      <c r="V44" s="22"/>
      <c r="W44" s="22">
        <v>1494383</v>
      </c>
      <c r="X44" s="22">
        <v>1424334</v>
      </c>
      <c r="Y44" s="22">
        <v>70049</v>
      </c>
      <c r="Z44" s="23">
        <v>4.9180178244709456</v>
      </c>
      <c r="AA44" s="20">
        <v>2848668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29066160</v>
      </c>
      <c r="D47" s="29">
        <f t="shared" ref="D47:Y47" si="1">SUM(D34:D46)</f>
        <v>0</v>
      </c>
      <c r="E47" s="30">
        <f t="shared" si="1"/>
        <v>30996252</v>
      </c>
      <c r="F47" s="31">
        <f t="shared" si="1"/>
        <v>30996252</v>
      </c>
      <c r="G47" s="31">
        <f t="shared" si="1"/>
        <v>1099081</v>
      </c>
      <c r="H47" s="31">
        <f t="shared" si="1"/>
        <v>2630676</v>
      </c>
      <c r="I47" s="31">
        <f t="shared" si="1"/>
        <v>3717303</v>
      </c>
      <c r="J47" s="31">
        <f t="shared" si="1"/>
        <v>7447060</v>
      </c>
      <c r="K47" s="31">
        <f t="shared" si="1"/>
        <v>2850041</v>
      </c>
      <c r="L47" s="31">
        <f t="shared" si="1"/>
        <v>2319652</v>
      </c>
      <c r="M47" s="31">
        <f t="shared" si="1"/>
        <v>2824271</v>
      </c>
      <c r="N47" s="31">
        <f t="shared" si="1"/>
        <v>7993964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15441024</v>
      </c>
      <c r="X47" s="31">
        <f t="shared" si="1"/>
        <v>15498126</v>
      </c>
      <c r="Y47" s="31">
        <f t="shared" si="1"/>
        <v>-57102</v>
      </c>
      <c r="Z47" s="32">
        <f>+IF(X47&lt;&gt;0,+(Y47/X47)*100,0)</f>
        <v>-0.36844454613415839</v>
      </c>
      <c r="AA47" s="29">
        <f>SUM(AA34:AA46)</f>
        <v>30996252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-21914991</v>
      </c>
      <c r="D48" s="39">
        <f t="shared" si="2"/>
        <v>0</v>
      </c>
      <c r="E48" s="40">
        <f t="shared" si="2"/>
        <v>-21797352</v>
      </c>
      <c r="F48" s="41">
        <f t="shared" si="2"/>
        <v>-21797352</v>
      </c>
      <c r="G48" s="41">
        <f t="shared" si="2"/>
        <v>164116</v>
      </c>
      <c r="H48" s="41">
        <f t="shared" si="2"/>
        <v>-1359950</v>
      </c>
      <c r="I48" s="41">
        <f t="shared" si="2"/>
        <v>-2487587</v>
      </c>
      <c r="J48" s="41">
        <f t="shared" si="2"/>
        <v>-3683421</v>
      </c>
      <c r="K48" s="41">
        <f t="shared" si="2"/>
        <v>-1817894</v>
      </c>
      <c r="L48" s="41">
        <f t="shared" si="2"/>
        <v>-1673321</v>
      </c>
      <c r="M48" s="41">
        <f t="shared" si="2"/>
        <v>-2224510</v>
      </c>
      <c r="N48" s="41">
        <f t="shared" si="2"/>
        <v>-5715725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-9399146</v>
      </c>
      <c r="X48" s="41">
        <f t="shared" si="2"/>
        <v>-10898676</v>
      </c>
      <c r="Y48" s="41">
        <f t="shared" si="2"/>
        <v>1499530</v>
      </c>
      <c r="Z48" s="42">
        <f>+IF(X48&lt;&gt;0,+(Y48/X48)*100,0)</f>
        <v>-13.758827219012659</v>
      </c>
      <c r="AA48" s="39">
        <f>+AA32-AA47</f>
        <v>-21797352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-21914991</v>
      </c>
      <c r="D51" s="48">
        <f t="shared" si="3"/>
        <v>0</v>
      </c>
      <c r="E51" s="49">
        <f t="shared" si="3"/>
        <v>-21797352</v>
      </c>
      <c r="F51" s="50">
        <f t="shared" si="3"/>
        <v>-21797352</v>
      </c>
      <c r="G51" s="50">
        <f t="shared" si="3"/>
        <v>164116</v>
      </c>
      <c r="H51" s="50">
        <f t="shared" si="3"/>
        <v>-1359950</v>
      </c>
      <c r="I51" s="50">
        <f t="shared" si="3"/>
        <v>-2487587</v>
      </c>
      <c r="J51" s="50">
        <f t="shared" si="3"/>
        <v>-3683421</v>
      </c>
      <c r="K51" s="50">
        <f t="shared" si="3"/>
        <v>-1817894</v>
      </c>
      <c r="L51" s="50">
        <f t="shared" si="3"/>
        <v>-1673321</v>
      </c>
      <c r="M51" s="50">
        <f t="shared" si="3"/>
        <v>-2224510</v>
      </c>
      <c r="N51" s="50">
        <f t="shared" si="3"/>
        <v>-5715725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-9399146</v>
      </c>
      <c r="X51" s="50">
        <f t="shared" si="3"/>
        <v>-10898676</v>
      </c>
      <c r="Y51" s="50">
        <f t="shared" si="3"/>
        <v>1499530</v>
      </c>
      <c r="Z51" s="51">
        <f>+IF(X51&lt;&gt;0,+(Y51/X51)*100,0)</f>
        <v>-13.758827219012659</v>
      </c>
      <c r="AA51" s="48">
        <f>SUM(AA48:AA50)</f>
        <v>-21797352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-21914991</v>
      </c>
      <c r="D53" s="54">
        <f>+D51-D52</f>
        <v>0</v>
      </c>
      <c r="E53" s="55">
        <f t="shared" si="4"/>
        <v>-21797352</v>
      </c>
      <c r="F53" s="56">
        <f t="shared" si="4"/>
        <v>-21797352</v>
      </c>
      <c r="G53" s="56">
        <f t="shared" si="4"/>
        <v>164116</v>
      </c>
      <c r="H53" s="56">
        <f t="shared" si="4"/>
        <v>-1359950</v>
      </c>
      <c r="I53" s="56">
        <f t="shared" si="4"/>
        <v>-2487587</v>
      </c>
      <c r="J53" s="56">
        <f t="shared" si="4"/>
        <v>-3683421</v>
      </c>
      <c r="K53" s="56">
        <f t="shared" si="4"/>
        <v>-1817894</v>
      </c>
      <c r="L53" s="56">
        <f t="shared" si="4"/>
        <v>-1673321</v>
      </c>
      <c r="M53" s="56">
        <f t="shared" si="4"/>
        <v>-2224510</v>
      </c>
      <c r="N53" s="56">
        <f t="shared" si="4"/>
        <v>-5715725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-9399146</v>
      </c>
      <c r="X53" s="56">
        <f t="shared" si="4"/>
        <v>-10898676</v>
      </c>
      <c r="Y53" s="56">
        <f t="shared" si="4"/>
        <v>1499530</v>
      </c>
      <c r="Z53" s="57">
        <f>+IF(X53&lt;&gt;0,+(Y53/X53)*100,0)</f>
        <v>-13.758827219012659</v>
      </c>
      <c r="AA53" s="54">
        <f>+AA51-AA52</f>
        <v>-21797352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-21914991</v>
      </c>
      <c r="D56" s="48">
        <f>SUM(D53:D55)</f>
        <v>0</v>
      </c>
      <c r="E56" s="49">
        <f t="shared" si="5"/>
        <v>-21797352</v>
      </c>
      <c r="F56" s="50">
        <f t="shared" si="5"/>
        <v>-21797352</v>
      </c>
      <c r="G56" s="50">
        <f t="shared" si="5"/>
        <v>164116</v>
      </c>
      <c r="H56" s="50">
        <f t="shared" si="5"/>
        <v>-1359950</v>
      </c>
      <c r="I56" s="50">
        <f t="shared" si="5"/>
        <v>-2487587</v>
      </c>
      <c r="J56" s="50">
        <f t="shared" si="5"/>
        <v>-3683421</v>
      </c>
      <c r="K56" s="50">
        <f t="shared" si="5"/>
        <v>-1817894</v>
      </c>
      <c r="L56" s="50">
        <f t="shared" si="5"/>
        <v>-1673321</v>
      </c>
      <c r="M56" s="50">
        <f t="shared" si="5"/>
        <v>-2224510</v>
      </c>
      <c r="N56" s="50">
        <f t="shared" si="5"/>
        <v>-5715725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-9399146</v>
      </c>
      <c r="X56" s="50">
        <f t="shared" si="5"/>
        <v>-10898676</v>
      </c>
      <c r="Y56" s="50">
        <f t="shared" si="5"/>
        <v>1499530</v>
      </c>
      <c r="Z56" s="51">
        <f>+IF(X56&lt;&gt;0,+(Y56/X56)*100,0)</f>
        <v>-13.758827219012659</v>
      </c>
      <c r="AA56" s="48">
        <f>SUM(AA53:AA55)</f>
        <v>-21797352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-21914991</v>
      </c>
      <c r="D59" s="65">
        <f>SUM(D56:D58)</f>
        <v>0</v>
      </c>
      <c r="E59" s="66">
        <f t="shared" si="6"/>
        <v>-21797352</v>
      </c>
      <c r="F59" s="67">
        <f t="shared" si="6"/>
        <v>-21797352</v>
      </c>
      <c r="G59" s="67">
        <f t="shared" si="6"/>
        <v>164116</v>
      </c>
      <c r="H59" s="67">
        <f t="shared" si="6"/>
        <v>-1359950</v>
      </c>
      <c r="I59" s="67">
        <f t="shared" si="6"/>
        <v>-2487587</v>
      </c>
      <c r="J59" s="67">
        <f t="shared" si="6"/>
        <v>-3683421</v>
      </c>
      <c r="K59" s="67">
        <f t="shared" si="6"/>
        <v>-1817894</v>
      </c>
      <c r="L59" s="67">
        <f t="shared" si="6"/>
        <v>-1673321</v>
      </c>
      <c r="M59" s="67">
        <f t="shared" si="6"/>
        <v>-2224510</v>
      </c>
      <c r="N59" s="67">
        <f t="shared" si="6"/>
        <v>-5715725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-9399146</v>
      </c>
      <c r="X59" s="67">
        <f t="shared" si="6"/>
        <v>-10898676</v>
      </c>
      <c r="Y59" s="67">
        <f t="shared" si="6"/>
        <v>1499530</v>
      </c>
      <c r="Z59" s="68">
        <f>+IF(X59&lt;&gt;0,+(Y59/X59)*100,0)</f>
        <v>-13.758827219012659</v>
      </c>
      <c r="AA59" s="65">
        <f>SUM(AA56:AA58)</f>
        <v>-21797352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660063</v>
      </c>
      <c r="D9" s="20"/>
      <c r="E9" s="21">
        <v>760000</v>
      </c>
      <c r="F9" s="22">
        <v>760000</v>
      </c>
      <c r="G9" s="22">
        <v>62300</v>
      </c>
      <c r="H9" s="22">
        <v>62840</v>
      </c>
      <c r="I9" s="22">
        <v>62614</v>
      </c>
      <c r="J9" s="22">
        <v>187754</v>
      </c>
      <c r="K9" s="22">
        <v>63033</v>
      </c>
      <c r="L9" s="22">
        <v>63259</v>
      </c>
      <c r="M9" s="22">
        <v>62945</v>
      </c>
      <c r="N9" s="22">
        <v>189237</v>
      </c>
      <c r="O9" s="22"/>
      <c r="P9" s="22"/>
      <c r="Q9" s="22"/>
      <c r="R9" s="22"/>
      <c r="S9" s="22"/>
      <c r="T9" s="22"/>
      <c r="U9" s="22"/>
      <c r="V9" s="22"/>
      <c r="W9" s="22">
        <v>376991</v>
      </c>
      <c r="X9" s="22">
        <v>379998</v>
      </c>
      <c r="Y9" s="22">
        <v>-3007</v>
      </c>
      <c r="Z9" s="23">
        <v>-0.79131995431554902</v>
      </c>
      <c r="AA9" s="20">
        <v>760000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660063</v>
      </c>
      <c r="D32" s="29">
        <f t="shared" ref="D32:Y32" si="0">SUM(D6:D31)</f>
        <v>0</v>
      </c>
      <c r="E32" s="30">
        <f t="shared" si="0"/>
        <v>760000</v>
      </c>
      <c r="F32" s="31">
        <f t="shared" si="0"/>
        <v>760000</v>
      </c>
      <c r="G32" s="31">
        <f t="shared" si="0"/>
        <v>62300</v>
      </c>
      <c r="H32" s="31">
        <f t="shared" si="0"/>
        <v>62840</v>
      </c>
      <c r="I32" s="31">
        <f t="shared" si="0"/>
        <v>62614</v>
      </c>
      <c r="J32" s="31">
        <f t="shared" si="0"/>
        <v>187754</v>
      </c>
      <c r="K32" s="31">
        <f t="shared" si="0"/>
        <v>63033</v>
      </c>
      <c r="L32" s="31">
        <f t="shared" si="0"/>
        <v>63259</v>
      </c>
      <c r="M32" s="31">
        <f t="shared" si="0"/>
        <v>62945</v>
      </c>
      <c r="N32" s="31">
        <f t="shared" si="0"/>
        <v>189237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376991</v>
      </c>
      <c r="X32" s="31">
        <f t="shared" si="0"/>
        <v>379998</v>
      </c>
      <c r="Y32" s="31">
        <f t="shared" si="0"/>
        <v>-3007</v>
      </c>
      <c r="Z32" s="32">
        <f>+IF(X32&lt;&gt;0,+(Y32/X32)*100,0)</f>
        <v>-0.79131995431554902</v>
      </c>
      <c r="AA32" s="29">
        <f>SUM(AA6:AA31)</f>
        <v>760000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8686160</v>
      </c>
      <c r="F34" s="22">
        <v>8686160</v>
      </c>
      <c r="G34" s="22"/>
      <c r="H34" s="22"/>
      <c r="I34" s="22"/>
      <c r="J34" s="22"/>
      <c r="K34" s="22"/>
      <c r="L34" s="22">
        <v>529273</v>
      </c>
      <c r="M34" s="22">
        <v>497702</v>
      </c>
      <c r="N34" s="22">
        <v>1026975</v>
      </c>
      <c r="O34" s="22"/>
      <c r="P34" s="22"/>
      <c r="Q34" s="22"/>
      <c r="R34" s="22"/>
      <c r="S34" s="22"/>
      <c r="T34" s="22"/>
      <c r="U34" s="22"/>
      <c r="V34" s="22"/>
      <c r="W34" s="22">
        <v>1026975</v>
      </c>
      <c r="X34" s="22">
        <v>4343088</v>
      </c>
      <c r="Y34" s="22">
        <v>-3316113</v>
      </c>
      <c r="Z34" s="23">
        <v>-76.353806323979626</v>
      </c>
      <c r="AA34" s="20">
        <v>8686160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500972</v>
      </c>
      <c r="F39" s="22">
        <v>500972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250488</v>
      </c>
      <c r="Y39" s="22">
        <v>-250488</v>
      </c>
      <c r="Z39" s="23">
        <v>-100</v>
      </c>
      <c r="AA39" s="20">
        <v>500972</v>
      </c>
    </row>
    <row r="40" spans="1:27" x14ac:dyDescent="0.25">
      <c r="A40" s="19" t="s">
        <v>40</v>
      </c>
      <c r="B40" s="15" t="s">
        <v>32</v>
      </c>
      <c r="C40" s="20">
        <v>578039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1247092</v>
      </c>
      <c r="D41" s="20"/>
      <c r="E41" s="21">
        <v>1320000</v>
      </c>
      <c r="F41" s="22">
        <v>1320000</v>
      </c>
      <c r="G41" s="22"/>
      <c r="H41" s="22"/>
      <c r="I41" s="22">
        <v>155700</v>
      </c>
      <c r="J41" s="22">
        <v>155700</v>
      </c>
      <c r="K41" s="22">
        <v>237147</v>
      </c>
      <c r="L41" s="22">
        <v>54755</v>
      </c>
      <c r="M41" s="22">
        <v>185185</v>
      </c>
      <c r="N41" s="22">
        <v>477087</v>
      </c>
      <c r="O41" s="22"/>
      <c r="P41" s="22"/>
      <c r="Q41" s="22"/>
      <c r="R41" s="22"/>
      <c r="S41" s="22"/>
      <c r="T41" s="22"/>
      <c r="U41" s="22"/>
      <c r="V41" s="22"/>
      <c r="W41" s="22">
        <v>632787</v>
      </c>
      <c r="X41" s="22">
        <v>660000</v>
      </c>
      <c r="Y41" s="22">
        <v>-27213</v>
      </c>
      <c r="Z41" s="23">
        <v>-4.1231818181818181</v>
      </c>
      <c r="AA41" s="20">
        <v>1320000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106874</v>
      </c>
      <c r="D44" s="20"/>
      <c r="E44" s="21">
        <v>149804</v>
      </c>
      <c r="F44" s="22">
        <v>149804</v>
      </c>
      <c r="G44" s="22"/>
      <c r="H44" s="22"/>
      <c r="I44" s="22"/>
      <c r="J44" s="22"/>
      <c r="K44" s="22"/>
      <c r="L44" s="22">
        <v>15981</v>
      </c>
      <c r="M44" s="22">
        <v>4166</v>
      </c>
      <c r="N44" s="22">
        <v>20147</v>
      </c>
      <c r="O44" s="22"/>
      <c r="P44" s="22"/>
      <c r="Q44" s="22"/>
      <c r="R44" s="22"/>
      <c r="S44" s="22"/>
      <c r="T44" s="22"/>
      <c r="U44" s="22"/>
      <c r="V44" s="22"/>
      <c r="W44" s="22">
        <v>20147</v>
      </c>
      <c r="X44" s="22">
        <v>74898</v>
      </c>
      <c r="Y44" s="22">
        <v>-54751</v>
      </c>
      <c r="Z44" s="23">
        <v>-73.100750353814519</v>
      </c>
      <c r="AA44" s="20">
        <v>149804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1932005</v>
      </c>
      <c r="D47" s="29">
        <f t="shared" ref="D47:Y47" si="1">SUM(D34:D46)</f>
        <v>0</v>
      </c>
      <c r="E47" s="30">
        <f t="shared" si="1"/>
        <v>10656936</v>
      </c>
      <c r="F47" s="31">
        <f t="shared" si="1"/>
        <v>10656936</v>
      </c>
      <c r="G47" s="31">
        <f t="shared" si="1"/>
        <v>0</v>
      </c>
      <c r="H47" s="31">
        <f t="shared" si="1"/>
        <v>0</v>
      </c>
      <c r="I47" s="31">
        <f t="shared" si="1"/>
        <v>155700</v>
      </c>
      <c r="J47" s="31">
        <f t="shared" si="1"/>
        <v>155700</v>
      </c>
      <c r="K47" s="31">
        <f t="shared" si="1"/>
        <v>237147</v>
      </c>
      <c r="L47" s="31">
        <f t="shared" si="1"/>
        <v>600009</v>
      </c>
      <c r="M47" s="31">
        <f t="shared" si="1"/>
        <v>687053</v>
      </c>
      <c r="N47" s="31">
        <f t="shared" si="1"/>
        <v>1524209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1679909</v>
      </c>
      <c r="X47" s="31">
        <f t="shared" si="1"/>
        <v>5328474</v>
      </c>
      <c r="Y47" s="31">
        <f t="shared" si="1"/>
        <v>-3648565</v>
      </c>
      <c r="Z47" s="32">
        <f>+IF(X47&lt;&gt;0,+(Y47/X47)*100,0)</f>
        <v>-68.472981194991291</v>
      </c>
      <c r="AA47" s="29">
        <f>SUM(AA34:AA46)</f>
        <v>10656936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-1271942</v>
      </c>
      <c r="D48" s="39">
        <f t="shared" si="2"/>
        <v>0</v>
      </c>
      <c r="E48" s="40">
        <f t="shared" si="2"/>
        <v>-9896936</v>
      </c>
      <c r="F48" s="41">
        <f t="shared" si="2"/>
        <v>-9896936</v>
      </c>
      <c r="G48" s="41">
        <f t="shared" si="2"/>
        <v>62300</v>
      </c>
      <c r="H48" s="41">
        <f t="shared" si="2"/>
        <v>62840</v>
      </c>
      <c r="I48" s="41">
        <f t="shared" si="2"/>
        <v>-93086</v>
      </c>
      <c r="J48" s="41">
        <f t="shared" si="2"/>
        <v>32054</v>
      </c>
      <c r="K48" s="41">
        <f t="shared" si="2"/>
        <v>-174114</v>
      </c>
      <c r="L48" s="41">
        <f t="shared" si="2"/>
        <v>-536750</v>
      </c>
      <c r="M48" s="41">
        <f t="shared" si="2"/>
        <v>-624108</v>
      </c>
      <c r="N48" s="41">
        <f t="shared" si="2"/>
        <v>-1334972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-1302918</v>
      </c>
      <c r="X48" s="41">
        <f t="shared" si="2"/>
        <v>-4948476</v>
      </c>
      <c r="Y48" s="41">
        <f t="shared" si="2"/>
        <v>3645558</v>
      </c>
      <c r="Z48" s="42">
        <f>+IF(X48&lt;&gt;0,+(Y48/X48)*100,0)</f>
        <v>-73.67031789181155</v>
      </c>
      <c r="AA48" s="39">
        <f>+AA32-AA47</f>
        <v>-9896936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-1271942</v>
      </c>
      <c r="D51" s="48">
        <f t="shared" si="3"/>
        <v>0</v>
      </c>
      <c r="E51" s="49">
        <f t="shared" si="3"/>
        <v>-9896936</v>
      </c>
      <c r="F51" s="50">
        <f t="shared" si="3"/>
        <v>-9896936</v>
      </c>
      <c r="G51" s="50">
        <f t="shared" si="3"/>
        <v>62300</v>
      </c>
      <c r="H51" s="50">
        <f t="shared" si="3"/>
        <v>62840</v>
      </c>
      <c r="I51" s="50">
        <f t="shared" si="3"/>
        <v>-93086</v>
      </c>
      <c r="J51" s="50">
        <f t="shared" si="3"/>
        <v>32054</v>
      </c>
      <c r="K51" s="50">
        <f t="shared" si="3"/>
        <v>-174114</v>
      </c>
      <c r="L51" s="50">
        <f t="shared" si="3"/>
        <v>-536750</v>
      </c>
      <c r="M51" s="50">
        <f t="shared" si="3"/>
        <v>-624108</v>
      </c>
      <c r="N51" s="50">
        <f t="shared" si="3"/>
        <v>-1334972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-1302918</v>
      </c>
      <c r="X51" s="50">
        <f t="shared" si="3"/>
        <v>-4948476</v>
      </c>
      <c r="Y51" s="50">
        <f t="shared" si="3"/>
        <v>3645558</v>
      </c>
      <c r="Z51" s="51">
        <f>+IF(X51&lt;&gt;0,+(Y51/X51)*100,0)</f>
        <v>-73.67031789181155</v>
      </c>
      <c r="AA51" s="48">
        <f>SUM(AA48:AA50)</f>
        <v>-9896936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-1271942</v>
      </c>
      <c r="D53" s="54">
        <f>+D51-D52</f>
        <v>0</v>
      </c>
      <c r="E53" s="55">
        <f t="shared" si="4"/>
        <v>-9896936</v>
      </c>
      <c r="F53" s="56">
        <f t="shared" si="4"/>
        <v>-9896936</v>
      </c>
      <c r="G53" s="56">
        <f t="shared" si="4"/>
        <v>62300</v>
      </c>
      <c r="H53" s="56">
        <f t="shared" si="4"/>
        <v>62840</v>
      </c>
      <c r="I53" s="56">
        <f t="shared" si="4"/>
        <v>-93086</v>
      </c>
      <c r="J53" s="56">
        <f t="shared" si="4"/>
        <v>32054</v>
      </c>
      <c r="K53" s="56">
        <f t="shared" si="4"/>
        <v>-174114</v>
      </c>
      <c r="L53" s="56">
        <f t="shared" si="4"/>
        <v>-536750</v>
      </c>
      <c r="M53" s="56">
        <f t="shared" si="4"/>
        <v>-624108</v>
      </c>
      <c r="N53" s="56">
        <f t="shared" si="4"/>
        <v>-1334972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-1302918</v>
      </c>
      <c r="X53" s="56">
        <f t="shared" si="4"/>
        <v>-4948476</v>
      </c>
      <c r="Y53" s="56">
        <f t="shared" si="4"/>
        <v>3645558</v>
      </c>
      <c r="Z53" s="57">
        <f>+IF(X53&lt;&gt;0,+(Y53/X53)*100,0)</f>
        <v>-73.67031789181155</v>
      </c>
      <c r="AA53" s="54">
        <f>+AA51-AA52</f>
        <v>-9896936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-1271942</v>
      </c>
      <c r="D56" s="48">
        <f>SUM(D53:D55)</f>
        <v>0</v>
      </c>
      <c r="E56" s="49">
        <f t="shared" si="5"/>
        <v>-9896936</v>
      </c>
      <c r="F56" s="50">
        <f t="shared" si="5"/>
        <v>-9896936</v>
      </c>
      <c r="G56" s="50">
        <f t="shared" si="5"/>
        <v>62300</v>
      </c>
      <c r="H56" s="50">
        <f t="shared" si="5"/>
        <v>62840</v>
      </c>
      <c r="I56" s="50">
        <f t="shared" si="5"/>
        <v>-93086</v>
      </c>
      <c r="J56" s="50">
        <f t="shared" si="5"/>
        <v>32054</v>
      </c>
      <c r="K56" s="50">
        <f t="shared" si="5"/>
        <v>-174114</v>
      </c>
      <c r="L56" s="50">
        <f t="shared" si="5"/>
        <v>-536750</v>
      </c>
      <c r="M56" s="50">
        <f t="shared" si="5"/>
        <v>-624108</v>
      </c>
      <c r="N56" s="50">
        <f t="shared" si="5"/>
        <v>-1334972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-1302918</v>
      </c>
      <c r="X56" s="50">
        <f t="shared" si="5"/>
        <v>-4948476</v>
      </c>
      <c r="Y56" s="50">
        <f t="shared" si="5"/>
        <v>3645558</v>
      </c>
      <c r="Z56" s="51">
        <f>+IF(X56&lt;&gt;0,+(Y56/X56)*100,0)</f>
        <v>-73.67031789181155</v>
      </c>
      <c r="AA56" s="48">
        <f>SUM(AA53:AA55)</f>
        <v>-9896936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-1271942</v>
      </c>
      <c r="D59" s="65">
        <f>SUM(D56:D58)</f>
        <v>0</v>
      </c>
      <c r="E59" s="66">
        <f t="shared" si="6"/>
        <v>-9896936</v>
      </c>
      <c r="F59" s="67">
        <f t="shared" si="6"/>
        <v>-9896936</v>
      </c>
      <c r="G59" s="67">
        <f t="shared" si="6"/>
        <v>62300</v>
      </c>
      <c r="H59" s="67">
        <f t="shared" si="6"/>
        <v>62840</v>
      </c>
      <c r="I59" s="67">
        <f t="shared" si="6"/>
        <v>-93086</v>
      </c>
      <c r="J59" s="67">
        <f t="shared" si="6"/>
        <v>32054</v>
      </c>
      <c r="K59" s="67">
        <f t="shared" si="6"/>
        <v>-174114</v>
      </c>
      <c r="L59" s="67">
        <f t="shared" si="6"/>
        <v>-536750</v>
      </c>
      <c r="M59" s="67">
        <f t="shared" si="6"/>
        <v>-624108</v>
      </c>
      <c r="N59" s="67">
        <f t="shared" si="6"/>
        <v>-1334972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-1302918</v>
      </c>
      <c r="X59" s="67">
        <f t="shared" si="6"/>
        <v>-4948476</v>
      </c>
      <c r="Y59" s="67">
        <f t="shared" si="6"/>
        <v>3645558</v>
      </c>
      <c r="Z59" s="68">
        <f>+IF(X59&lt;&gt;0,+(Y59/X59)*100,0)</f>
        <v>-73.67031789181155</v>
      </c>
      <c r="AA59" s="65">
        <f>SUM(AA56:AA58)</f>
        <v>-9896936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181028114</v>
      </c>
      <c r="D9" s="20"/>
      <c r="E9" s="21">
        <v>197710430</v>
      </c>
      <c r="F9" s="22">
        <v>197710430</v>
      </c>
      <c r="G9" s="22">
        <v>15654622</v>
      </c>
      <c r="H9" s="22">
        <v>15781013</v>
      </c>
      <c r="I9" s="22">
        <v>16044834</v>
      </c>
      <c r="J9" s="22">
        <v>47480469</v>
      </c>
      <c r="K9" s="22">
        <v>15735970</v>
      </c>
      <c r="L9" s="22">
        <v>16071516</v>
      </c>
      <c r="M9" s="22">
        <v>15762900</v>
      </c>
      <c r="N9" s="22">
        <v>47570386</v>
      </c>
      <c r="O9" s="22"/>
      <c r="P9" s="22"/>
      <c r="Q9" s="22"/>
      <c r="R9" s="22"/>
      <c r="S9" s="22"/>
      <c r="T9" s="22"/>
      <c r="U9" s="22"/>
      <c r="V9" s="22"/>
      <c r="W9" s="22">
        <v>95050855</v>
      </c>
      <c r="X9" s="22">
        <v>98855196</v>
      </c>
      <c r="Y9" s="22">
        <v>-3804341</v>
      </c>
      <c r="Z9" s="23">
        <v>-3.8483976097725812</v>
      </c>
      <c r="AA9" s="20">
        <v>197710430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47793605</v>
      </c>
      <c r="D13" s="20"/>
      <c r="E13" s="21">
        <v>41751336</v>
      </c>
      <c r="F13" s="22">
        <v>41751336</v>
      </c>
      <c r="G13" s="22">
        <v>4302348</v>
      </c>
      <c r="H13" s="22">
        <v>4362374</v>
      </c>
      <c r="I13" s="22">
        <v>4408679</v>
      </c>
      <c r="J13" s="22">
        <v>13073401</v>
      </c>
      <c r="K13" s="22">
        <v>4353658</v>
      </c>
      <c r="L13" s="22">
        <v>4643778</v>
      </c>
      <c r="M13" s="22">
        <v>4405055</v>
      </c>
      <c r="N13" s="22">
        <v>13402491</v>
      </c>
      <c r="O13" s="22"/>
      <c r="P13" s="22"/>
      <c r="Q13" s="22"/>
      <c r="R13" s="22"/>
      <c r="S13" s="22"/>
      <c r="T13" s="22"/>
      <c r="U13" s="22"/>
      <c r="V13" s="22"/>
      <c r="W13" s="22">
        <v>26475892</v>
      </c>
      <c r="X13" s="22">
        <v>20875668</v>
      </c>
      <c r="Y13" s="22">
        <v>5600224</v>
      </c>
      <c r="Z13" s="23">
        <v>26.826561909300338</v>
      </c>
      <c r="AA13" s="20">
        <v>41751336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287399826</v>
      </c>
      <c r="D25" s="20"/>
      <c r="E25" s="21">
        <v>308525290</v>
      </c>
      <c r="F25" s="22">
        <v>308525290</v>
      </c>
      <c r="G25" s="22">
        <v>128552250</v>
      </c>
      <c r="H25" s="22"/>
      <c r="I25" s="22"/>
      <c r="J25" s="22">
        <v>128552250</v>
      </c>
      <c r="K25" s="22"/>
      <c r="L25" s="22"/>
      <c r="M25" s="22">
        <v>102853690</v>
      </c>
      <c r="N25" s="22">
        <v>102853690</v>
      </c>
      <c r="O25" s="22"/>
      <c r="P25" s="22"/>
      <c r="Q25" s="22"/>
      <c r="R25" s="22"/>
      <c r="S25" s="22"/>
      <c r="T25" s="22"/>
      <c r="U25" s="22"/>
      <c r="V25" s="22"/>
      <c r="W25" s="22">
        <v>231405940</v>
      </c>
      <c r="X25" s="22">
        <v>154262640</v>
      </c>
      <c r="Y25" s="22">
        <v>77143300</v>
      </c>
      <c r="Z25" s="23">
        <v>50.007765976259712</v>
      </c>
      <c r="AA25" s="20">
        <v>308525290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516221545</v>
      </c>
      <c r="D32" s="29">
        <f t="shared" ref="D32:Y32" si="0">SUM(D6:D31)</f>
        <v>0</v>
      </c>
      <c r="E32" s="30">
        <f t="shared" si="0"/>
        <v>547987056</v>
      </c>
      <c r="F32" s="31">
        <f t="shared" si="0"/>
        <v>547987056</v>
      </c>
      <c r="G32" s="31">
        <f t="shared" si="0"/>
        <v>148509220</v>
      </c>
      <c r="H32" s="31">
        <f t="shared" si="0"/>
        <v>20143387</v>
      </c>
      <c r="I32" s="31">
        <f t="shared" si="0"/>
        <v>20453513</v>
      </c>
      <c r="J32" s="31">
        <f t="shared" si="0"/>
        <v>189106120</v>
      </c>
      <c r="K32" s="31">
        <f t="shared" si="0"/>
        <v>20089628</v>
      </c>
      <c r="L32" s="31">
        <f t="shared" si="0"/>
        <v>20715294</v>
      </c>
      <c r="M32" s="31">
        <f t="shared" si="0"/>
        <v>123021645</v>
      </c>
      <c r="N32" s="31">
        <f t="shared" si="0"/>
        <v>163826567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352932687</v>
      </c>
      <c r="X32" s="31">
        <f t="shared" si="0"/>
        <v>273993504</v>
      </c>
      <c r="Y32" s="31">
        <f t="shared" si="0"/>
        <v>78939183</v>
      </c>
      <c r="Z32" s="32">
        <f>+IF(X32&lt;&gt;0,+(Y32/X32)*100,0)</f>
        <v>28.810603845556866</v>
      </c>
      <c r="AA32" s="29">
        <f>SUM(AA6:AA31)</f>
        <v>547987056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250622743</v>
      </c>
      <c r="D34" s="20"/>
      <c r="E34" s="21">
        <v>215268416</v>
      </c>
      <c r="F34" s="22">
        <v>215268416</v>
      </c>
      <c r="G34" s="22">
        <v>20149564</v>
      </c>
      <c r="H34" s="22">
        <v>22386581</v>
      </c>
      <c r="I34" s="22">
        <v>23334031</v>
      </c>
      <c r="J34" s="22">
        <v>65870176</v>
      </c>
      <c r="K34" s="22">
        <v>21637047</v>
      </c>
      <c r="L34" s="22">
        <v>21300088</v>
      </c>
      <c r="M34" s="22">
        <v>19157885</v>
      </c>
      <c r="N34" s="22">
        <v>62095020</v>
      </c>
      <c r="O34" s="22"/>
      <c r="P34" s="22"/>
      <c r="Q34" s="22"/>
      <c r="R34" s="22"/>
      <c r="S34" s="22"/>
      <c r="T34" s="22"/>
      <c r="U34" s="22"/>
      <c r="V34" s="22"/>
      <c r="W34" s="22">
        <v>127965196</v>
      </c>
      <c r="X34" s="22">
        <v>107634534</v>
      </c>
      <c r="Y34" s="22">
        <v>20330662</v>
      </c>
      <c r="Z34" s="23">
        <v>18.888605027081738</v>
      </c>
      <c r="AA34" s="20">
        <v>215268416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4639159</v>
      </c>
      <c r="D37" s="20"/>
      <c r="E37" s="21">
        <v>7966807</v>
      </c>
      <c r="F37" s="22">
        <v>7966807</v>
      </c>
      <c r="G37" s="22">
        <v>103200</v>
      </c>
      <c r="H37" s="22">
        <v>436760</v>
      </c>
      <c r="I37" s="22">
        <v>1677581</v>
      </c>
      <c r="J37" s="22">
        <v>2217541</v>
      </c>
      <c r="K37" s="22">
        <v>139106</v>
      </c>
      <c r="L37" s="22">
        <v>214755</v>
      </c>
      <c r="M37" s="22">
        <v>73468</v>
      </c>
      <c r="N37" s="22">
        <v>427329</v>
      </c>
      <c r="O37" s="22"/>
      <c r="P37" s="22"/>
      <c r="Q37" s="22"/>
      <c r="R37" s="22"/>
      <c r="S37" s="22"/>
      <c r="T37" s="22"/>
      <c r="U37" s="22"/>
      <c r="V37" s="22"/>
      <c r="W37" s="22">
        <v>2644870</v>
      </c>
      <c r="X37" s="22">
        <v>3983448</v>
      </c>
      <c r="Y37" s="22">
        <v>-1338578</v>
      </c>
      <c r="Z37" s="23">
        <v>-33.603501288331117</v>
      </c>
      <c r="AA37" s="20">
        <v>7966807</v>
      </c>
    </row>
    <row r="38" spans="1:27" x14ac:dyDescent="0.25">
      <c r="A38" s="19" t="s">
        <v>64</v>
      </c>
      <c r="B38" s="15" t="s">
        <v>32</v>
      </c>
      <c r="C38" s="20">
        <v>23343255</v>
      </c>
      <c r="D38" s="20"/>
      <c r="E38" s="21">
        <v>86056501</v>
      </c>
      <c r="F38" s="22">
        <v>86056501</v>
      </c>
      <c r="G38" s="22">
        <v>7171375</v>
      </c>
      <c r="H38" s="22">
        <v>7171375</v>
      </c>
      <c r="I38" s="22">
        <v>7171375</v>
      </c>
      <c r="J38" s="22">
        <v>21514125</v>
      </c>
      <c r="K38" s="22">
        <v>7171375</v>
      </c>
      <c r="L38" s="22">
        <v>7171375</v>
      </c>
      <c r="M38" s="22">
        <v>7171375</v>
      </c>
      <c r="N38" s="22">
        <v>21514125</v>
      </c>
      <c r="O38" s="22"/>
      <c r="P38" s="22"/>
      <c r="Q38" s="22"/>
      <c r="R38" s="22"/>
      <c r="S38" s="22"/>
      <c r="T38" s="22"/>
      <c r="U38" s="22"/>
      <c r="V38" s="22"/>
      <c r="W38" s="22">
        <v>43028250</v>
      </c>
      <c r="X38" s="22">
        <v>43028256</v>
      </c>
      <c r="Y38" s="22">
        <v>-6</v>
      </c>
      <c r="Z38" s="23"/>
      <c r="AA38" s="20">
        <v>86056501</v>
      </c>
    </row>
    <row r="39" spans="1:27" x14ac:dyDescent="0.25">
      <c r="A39" s="19" t="s">
        <v>65</v>
      </c>
      <c r="B39" s="15" t="s">
        <v>32</v>
      </c>
      <c r="C39" s="20">
        <v>7739860</v>
      </c>
      <c r="D39" s="20"/>
      <c r="E39" s="21">
        <v>5091849</v>
      </c>
      <c r="F39" s="22">
        <v>5091849</v>
      </c>
      <c r="G39" s="22"/>
      <c r="H39" s="22"/>
      <c r="I39" s="22">
        <v>1934965</v>
      </c>
      <c r="J39" s="22">
        <v>1934965</v>
      </c>
      <c r="K39" s="22">
        <v>644988</v>
      </c>
      <c r="L39" s="22">
        <v>644988</v>
      </c>
      <c r="M39" s="22">
        <v>644988</v>
      </c>
      <c r="N39" s="22">
        <v>1934964</v>
      </c>
      <c r="O39" s="22"/>
      <c r="P39" s="22"/>
      <c r="Q39" s="22"/>
      <c r="R39" s="22"/>
      <c r="S39" s="22"/>
      <c r="T39" s="22"/>
      <c r="U39" s="22"/>
      <c r="V39" s="22"/>
      <c r="W39" s="22">
        <v>3869929</v>
      </c>
      <c r="X39" s="22">
        <v>2545926</v>
      </c>
      <c r="Y39" s="22">
        <v>1324003</v>
      </c>
      <c r="Z39" s="23">
        <v>52.004771544813167</v>
      </c>
      <c r="AA39" s="20">
        <v>5091849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90102529</v>
      </c>
      <c r="D41" s="20"/>
      <c r="E41" s="21">
        <v>16192143</v>
      </c>
      <c r="F41" s="22">
        <v>16192143</v>
      </c>
      <c r="G41" s="22"/>
      <c r="H41" s="22"/>
      <c r="I41" s="22">
        <v>824123</v>
      </c>
      <c r="J41" s="22">
        <v>824123</v>
      </c>
      <c r="K41" s="22">
        <v>5398928</v>
      </c>
      <c r="L41" s="22">
        <v>3891122</v>
      </c>
      <c r="M41" s="22">
        <v>2686457</v>
      </c>
      <c r="N41" s="22">
        <v>11976507</v>
      </c>
      <c r="O41" s="22"/>
      <c r="P41" s="22"/>
      <c r="Q41" s="22"/>
      <c r="R41" s="22"/>
      <c r="S41" s="22"/>
      <c r="T41" s="22"/>
      <c r="U41" s="22"/>
      <c r="V41" s="22"/>
      <c r="W41" s="22">
        <v>12800630</v>
      </c>
      <c r="X41" s="22">
        <v>8096106</v>
      </c>
      <c r="Y41" s="22">
        <v>4704524</v>
      </c>
      <c r="Z41" s="23">
        <v>58.108478322788756</v>
      </c>
      <c r="AA41" s="20">
        <v>16192143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22072353</v>
      </c>
      <c r="D43" s="20"/>
      <c r="E43" s="21"/>
      <c r="F43" s="22"/>
      <c r="G43" s="22">
        <v>7348538</v>
      </c>
      <c r="H43" s="22">
        <v>521505</v>
      </c>
      <c r="I43" s="22">
        <v>749037</v>
      </c>
      <c r="J43" s="22">
        <v>8619080</v>
      </c>
      <c r="K43" s="22">
        <v>600248</v>
      </c>
      <c r="L43" s="22">
        <v>646796</v>
      </c>
      <c r="M43" s="22">
        <v>543554</v>
      </c>
      <c r="N43" s="22">
        <v>1790598</v>
      </c>
      <c r="O43" s="22"/>
      <c r="P43" s="22"/>
      <c r="Q43" s="22"/>
      <c r="R43" s="22"/>
      <c r="S43" s="22"/>
      <c r="T43" s="22"/>
      <c r="U43" s="22"/>
      <c r="V43" s="22"/>
      <c r="W43" s="22">
        <v>10409678</v>
      </c>
      <c r="X43" s="22"/>
      <c r="Y43" s="22">
        <v>10409678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12948233</v>
      </c>
      <c r="D44" s="20"/>
      <c r="E44" s="21">
        <v>14249812</v>
      </c>
      <c r="F44" s="22">
        <v>14249812</v>
      </c>
      <c r="G44" s="22">
        <v>159482</v>
      </c>
      <c r="H44" s="22">
        <v>192722</v>
      </c>
      <c r="I44" s="22">
        <v>147931</v>
      </c>
      <c r="J44" s="22">
        <v>500135</v>
      </c>
      <c r="K44" s="22">
        <v>281927</v>
      </c>
      <c r="L44" s="22">
        <v>182004</v>
      </c>
      <c r="M44" s="22">
        <v>160350</v>
      </c>
      <c r="N44" s="22">
        <v>624281</v>
      </c>
      <c r="O44" s="22"/>
      <c r="P44" s="22"/>
      <c r="Q44" s="22"/>
      <c r="R44" s="22"/>
      <c r="S44" s="22"/>
      <c r="T44" s="22"/>
      <c r="U44" s="22"/>
      <c r="V44" s="22"/>
      <c r="W44" s="22">
        <v>1124416</v>
      </c>
      <c r="X44" s="22">
        <v>7125054</v>
      </c>
      <c r="Y44" s="22">
        <v>-6000638</v>
      </c>
      <c r="Z44" s="23">
        <v>-84.218842411580326</v>
      </c>
      <c r="AA44" s="20">
        <v>14249812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411468132</v>
      </c>
      <c r="D47" s="29">
        <f t="shared" ref="D47:Y47" si="1">SUM(D34:D46)</f>
        <v>0</v>
      </c>
      <c r="E47" s="30">
        <f t="shared" si="1"/>
        <v>344825528</v>
      </c>
      <c r="F47" s="31">
        <f t="shared" si="1"/>
        <v>344825528</v>
      </c>
      <c r="G47" s="31">
        <f t="shared" si="1"/>
        <v>34932159</v>
      </c>
      <c r="H47" s="31">
        <f t="shared" si="1"/>
        <v>30708943</v>
      </c>
      <c r="I47" s="31">
        <f t="shared" si="1"/>
        <v>35839043</v>
      </c>
      <c r="J47" s="31">
        <f t="shared" si="1"/>
        <v>101480145</v>
      </c>
      <c r="K47" s="31">
        <f t="shared" si="1"/>
        <v>35873619</v>
      </c>
      <c r="L47" s="31">
        <f t="shared" si="1"/>
        <v>34051128</v>
      </c>
      <c r="M47" s="31">
        <f t="shared" si="1"/>
        <v>30438077</v>
      </c>
      <c r="N47" s="31">
        <f t="shared" si="1"/>
        <v>100362824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201842969</v>
      </c>
      <c r="X47" s="31">
        <f t="shared" si="1"/>
        <v>172413324</v>
      </c>
      <c r="Y47" s="31">
        <f t="shared" si="1"/>
        <v>29429645</v>
      </c>
      <c r="Z47" s="32">
        <f>+IF(X47&lt;&gt;0,+(Y47/X47)*100,0)</f>
        <v>17.069240541989668</v>
      </c>
      <c r="AA47" s="29">
        <f>SUM(AA34:AA46)</f>
        <v>344825528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104753413</v>
      </c>
      <c r="D48" s="39">
        <f t="shared" si="2"/>
        <v>0</v>
      </c>
      <c r="E48" s="40">
        <f t="shared" si="2"/>
        <v>203161528</v>
      </c>
      <c r="F48" s="41">
        <f t="shared" si="2"/>
        <v>203161528</v>
      </c>
      <c r="G48" s="41">
        <f t="shared" si="2"/>
        <v>113577061</v>
      </c>
      <c r="H48" s="41">
        <f t="shared" si="2"/>
        <v>-10565556</v>
      </c>
      <c r="I48" s="41">
        <f t="shared" si="2"/>
        <v>-15385530</v>
      </c>
      <c r="J48" s="41">
        <f t="shared" si="2"/>
        <v>87625975</v>
      </c>
      <c r="K48" s="41">
        <f t="shared" si="2"/>
        <v>-15783991</v>
      </c>
      <c r="L48" s="41">
        <f t="shared" si="2"/>
        <v>-13335834</v>
      </c>
      <c r="M48" s="41">
        <f t="shared" si="2"/>
        <v>92583568</v>
      </c>
      <c r="N48" s="41">
        <f t="shared" si="2"/>
        <v>63463743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151089718</v>
      </c>
      <c r="X48" s="41">
        <f t="shared" si="2"/>
        <v>101580180</v>
      </c>
      <c r="Y48" s="41">
        <f t="shared" si="2"/>
        <v>49509538</v>
      </c>
      <c r="Z48" s="42">
        <f>+IF(X48&lt;&gt;0,+(Y48/X48)*100,0)</f>
        <v>48.739368250774909</v>
      </c>
      <c r="AA48" s="39">
        <f>+AA32-AA47</f>
        <v>203161528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104753413</v>
      </c>
      <c r="D51" s="48">
        <f t="shared" si="3"/>
        <v>0</v>
      </c>
      <c r="E51" s="49">
        <f t="shared" si="3"/>
        <v>203161528</v>
      </c>
      <c r="F51" s="50">
        <f t="shared" si="3"/>
        <v>203161528</v>
      </c>
      <c r="G51" s="50">
        <f t="shared" si="3"/>
        <v>113577061</v>
      </c>
      <c r="H51" s="50">
        <f t="shared" si="3"/>
        <v>-10565556</v>
      </c>
      <c r="I51" s="50">
        <f t="shared" si="3"/>
        <v>-15385530</v>
      </c>
      <c r="J51" s="50">
        <f t="shared" si="3"/>
        <v>87625975</v>
      </c>
      <c r="K51" s="50">
        <f t="shared" si="3"/>
        <v>-15783991</v>
      </c>
      <c r="L51" s="50">
        <f t="shared" si="3"/>
        <v>-13335834</v>
      </c>
      <c r="M51" s="50">
        <f t="shared" si="3"/>
        <v>92583568</v>
      </c>
      <c r="N51" s="50">
        <f t="shared" si="3"/>
        <v>63463743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151089718</v>
      </c>
      <c r="X51" s="50">
        <f t="shared" si="3"/>
        <v>101580180</v>
      </c>
      <c r="Y51" s="50">
        <f t="shared" si="3"/>
        <v>49509538</v>
      </c>
      <c r="Z51" s="51">
        <f>+IF(X51&lt;&gt;0,+(Y51/X51)*100,0)</f>
        <v>48.739368250774909</v>
      </c>
      <c r="AA51" s="48">
        <f>SUM(AA48:AA50)</f>
        <v>203161528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104753413</v>
      </c>
      <c r="D53" s="54">
        <f>+D51-D52</f>
        <v>0</v>
      </c>
      <c r="E53" s="55">
        <f t="shared" si="4"/>
        <v>203161528</v>
      </c>
      <c r="F53" s="56">
        <f t="shared" si="4"/>
        <v>203161528</v>
      </c>
      <c r="G53" s="56">
        <f t="shared" si="4"/>
        <v>113577061</v>
      </c>
      <c r="H53" s="56">
        <f t="shared" si="4"/>
        <v>-10565556</v>
      </c>
      <c r="I53" s="56">
        <f t="shared" si="4"/>
        <v>-15385530</v>
      </c>
      <c r="J53" s="56">
        <f t="shared" si="4"/>
        <v>87625975</v>
      </c>
      <c r="K53" s="56">
        <f t="shared" si="4"/>
        <v>-15783991</v>
      </c>
      <c r="L53" s="56">
        <f t="shared" si="4"/>
        <v>-13335834</v>
      </c>
      <c r="M53" s="56">
        <f t="shared" si="4"/>
        <v>92583568</v>
      </c>
      <c r="N53" s="56">
        <f t="shared" si="4"/>
        <v>63463743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151089718</v>
      </c>
      <c r="X53" s="56">
        <f t="shared" si="4"/>
        <v>101580180</v>
      </c>
      <c r="Y53" s="56">
        <f t="shared" si="4"/>
        <v>49509538</v>
      </c>
      <c r="Z53" s="57">
        <f>+IF(X53&lt;&gt;0,+(Y53/X53)*100,0)</f>
        <v>48.739368250774909</v>
      </c>
      <c r="AA53" s="54">
        <f>+AA51-AA52</f>
        <v>203161528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104753413</v>
      </c>
      <c r="D56" s="48">
        <f>SUM(D53:D55)</f>
        <v>0</v>
      </c>
      <c r="E56" s="49">
        <f t="shared" si="5"/>
        <v>203161528</v>
      </c>
      <c r="F56" s="50">
        <f t="shared" si="5"/>
        <v>203161528</v>
      </c>
      <c r="G56" s="50">
        <f t="shared" si="5"/>
        <v>113577061</v>
      </c>
      <c r="H56" s="50">
        <f t="shared" si="5"/>
        <v>-10565556</v>
      </c>
      <c r="I56" s="50">
        <f t="shared" si="5"/>
        <v>-15385530</v>
      </c>
      <c r="J56" s="50">
        <f t="shared" si="5"/>
        <v>87625975</v>
      </c>
      <c r="K56" s="50">
        <f t="shared" si="5"/>
        <v>-15783991</v>
      </c>
      <c r="L56" s="50">
        <f t="shared" si="5"/>
        <v>-13335834</v>
      </c>
      <c r="M56" s="50">
        <f t="shared" si="5"/>
        <v>92583568</v>
      </c>
      <c r="N56" s="50">
        <f t="shared" si="5"/>
        <v>63463743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151089718</v>
      </c>
      <c r="X56" s="50">
        <f t="shared" si="5"/>
        <v>101580180</v>
      </c>
      <c r="Y56" s="50">
        <f t="shared" si="5"/>
        <v>49509538</v>
      </c>
      <c r="Z56" s="51">
        <f>+IF(X56&lt;&gt;0,+(Y56/X56)*100,0)</f>
        <v>48.739368250774909</v>
      </c>
      <c r="AA56" s="48">
        <f>SUM(AA53:AA55)</f>
        <v>203161528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104753413</v>
      </c>
      <c r="D59" s="65">
        <f>SUM(D56:D58)</f>
        <v>0</v>
      </c>
      <c r="E59" s="66">
        <f t="shared" si="6"/>
        <v>203161528</v>
      </c>
      <c r="F59" s="67">
        <f t="shared" si="6"/>
        <v>203161528</v>
      </c>
      <c r="G59" s="67">
        <f t="shared" si="6"/>
        <v>113577061</v>
      </c>
      <c r="H59" s="67">
        <f t="shared" si="6"/>
        <v>-10565556</v>
      </c>
      <c r="I59" s="67">
        <f t="shared" si="6"/>
        <v>-15385530</v>
      </c>
      <c r="J59" s="67">
        <f t="shared" si="6"/>
        <v>87625975</v>
      </c>
      <c r="K59" s="67">
        <f t="shared" si="6"/>
        <v>-15783991</v>
      </c>
      <c r="L59" s="67">
        <f t="shared" si="6"/>
        <v>-13335834</v>
      </c>
      <c r="M59" s="67">
        <f t="shared" si="6"/>
        <v>92583568</v>
      </c>
      <c r="N59" s="67">
        <f t="shared" si="6"/>
        <v>63463743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151089718</v>
      </c>
      <c r="X59" s="67">
        <f t="shared" si="6"/>
        <v>101580180</v>
      </c>
      <c r="Y59" s="67">
        <f t="shared" si="6"/>
        <v>49509538</v>
      </c>
      <c r="Z59" s="68">
        <f>+IF(X59&lt;&gt;0,+(Y59/X59)*100,0)</f>
        <v>48.739368250774909</v>
      </c>
      <c r="AA59" s="65">
        <f>SUM(AA56:AA58)</f>
        <v>203161528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-708015</v>
      </c>
      <c r="F9" s="22">
        <v>-708015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-354006</v>
      </c>
      <c r="Y9" s="22">
        <v>354006</v>
      </c>
      <c r="Z9" s="23">
        <v>-100</v>
      </c>
      <c r="AA9" s="20">
        <v>-708015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5233390</v>
      </c>
      <c r="F13" s="22">
        <v>5233390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2616696</v>
      </c>
      <c r="Y13" s="22">
        <v>-2616696</v>
      </c>
      <c r="Z13" s="23">
        <v>-100</v>
      </c>
      <c r="AA13" s="20">
        <v>5233390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10300521</v>
      </c>
      <c r="F25" s="22">
        <v>10300521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5150262</v>
      </c>
      <c r="Y25" s="22">
        <v>-5150262</v>
      </c>
      <c r="Z25" s="23">
        <v>-100</v>
      </c>
      <c r="AA25" s="20">
        <v>10300521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14825896</v>
      </c>
      <c r="F32" s="31">
        <f t="shared" si="0"/>
        <v>14825896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7412952</v>
      </c>
      <c r="Y32" s="31">
        <f t="shared" si="0"/>
        <v>-7412952</v>
      </c>
      <c r="Z32" s="32">
        <f>+IF(X32&lt;&gt;0,+(Y32/X32)*100,0)</f>
        <v>-100</v>
      </c>
      <c r="AA32" s="29">
        <f>SUM(AA6:AA31)</f>
        <v>14825896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8779</v>
      </c>
      <c r="D37" s="20"/>
      <c r="E37" s="21">
        <v>700000</v>
      </c>
      <c r="F37" s="22">
        <v>700000</v>
      </c>
      <c r="G37" s="22"/>
      <c r="H37" s="22">
        <v>29950</v>
      </c>
      <c r="I37" s="22"/>
      <c r="J37" s="22">
        <v>29950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29950</v>
      </c>
      <c r="X37" s="22">
        <v>349998</v>
      </c>
      <c r="Y37" s="22">
        <v>-320048</v>
      </c>
      <c r="Z37" s="23">
        <v>-91.442808244618547</v>
      </c>
      <c r="AA37" s="20">
        <v>700000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8000000</v>
      </c>
      <c r="F38" s="22">
        <v>8000000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4000002</v>
      </c>
      <c r="Y38" s="22">
        <v>-4000002</v>
      </c>
      <c r="Z38" s="23">
        <v>-100</v>
      </c>
      <c r="AA38" s="20">
        <v>8000000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8779</v>
      </c>
      <c r="D47" s="29">
        <f t="shared" ref="D47:Y47" si="1">SUM(D34:D46)</f>
        <v>0</v>
      </c>
      <c r="E47" s="30">
        <f t="shared" si="1"/>
        <v>8700000</v>
      </c>
      <c r="F47" s="31">
        <f t="shared" si="1"/>
        <v>8700000</v>
      </c>
      <c r="G47" s="31">
        <f t="shared" si="1"/>
        <v>0</v>
      </c>
      <c r="H47" s="31">
        <f t="shared" si="1"/>
        <v>29950</v>
      </c>
      <c r="I47" s="31">
        <f t="shared" si="1"/>
        <v>0</v>
      </c>
      <c r="J47" s="31">
        <f t="shared" si="1"/>
        <v>29950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29950</v>
      </c>
      <c r="X47" s="31">
        <f t="shared" si="1"/>
        <v>4350000</v>
      </c>
      <c r="Y47" s="31">
        <f t="shared" si="1"/>
        <v>-4320050</v>
      </c>
      <c r="Z47" s="32">
        <f>+IF(X47&lt;&gt;0,+(Y47/X47)*100,0)</f>
        <v>-99.311494252873572</v>
      </c>
      <c r="AA47" s="29">
        <f>SUM(AA34:AA46)</f>
        <v>8700000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-8779</v>
      </c>
      <c r="D48" s="39">
        <f t="shared" si="2"/>
        <v>0</v>
      </c>
      <c r="E48" s="40">
        <f t="shared" si="2"/>
        <v>6125896</v>
      </c>
      <c r="F48" s="41">
        <f t="shared" si="2"/>
        <v>6125896</v>
      </c>
      <c r="G48" s="41">
        <f t="shared" si="2"/>
        <v>0</v>
      </c>
      <c r="H48" s="41">
        <f t="shared" si="2"/>
        <v>-29950</v>
      </c>
      <c r="I48" s="41">
        <f t="shared" si="2"/>
        <v>0</v>
      </c>
      <c r="J48" s="41">
        <f t="shared" si="2"/>
        <v>-29950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-29950</v>
      </c>
      <c r="X48" s="41">
        <f t="shared" si="2"/>
        <v>3062952</v>
      </c>
      <c r="Y48" s="41">
        <f t="shared" si="2"/>
        <v>-3092902</v>
      </c>
      <c r="Z48" s="42">
        <f>+IF(X48&lt;&gt;0,+(Y48/X48)*100,0)</f>
        <v>-100.97781486618138</v>
      </c>
      <c r="AA48" s="39">
        <f>+AA32-AA47</f>
        <v>6125896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-8779</v>
      </c>
      <c r="D51" s="48">
        <f t="shared" si="3"/>
        <v>0</v>
      </c>
      <c r="E51" s="49">
        <f t="shared" si="3"/>
        <v>6125896</v>
      </c>
      <c r="F51" s="50">
        <f t="shared" si="3"/>
        <v>6125896</v>
      </c>
      <c r="G51" s="50">
        <f t="shared" si="3"/>
        <v>0</v>
      </c>
      <c r="H51" s="50">
        <f t="shared" si="3"/>
        <v>-29950</v>
      </c>
      <c r="I51" s="50">
        <f t="shared" si="3"/>
        <v>0</v>
      </c>
      <c r="J51" s="50">
        <f t="shared" si="3"/>
        <v>-29950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-29950</v>
      </c>
      <c r="X51" s="50">
        <f t="shared" si="3"/>
        <v>3062952</v>
      </c>
      <c r="Y51" s="50">
        <f t="shared" si="3"/>
        <v>-3092902</v>
      </c>
      <c r="Z51" s="51">
        <f>+IF(X51&lt;&gt;0,+(Y51/X51)*100,0)</f>
        <v>-100.97781486618138</v>
      </c>
      <c r="AA51" s="48">
        <f>SUM(AA48:AA50)</f>
        <v>6125896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-8779</v>
      </c>
      <c r="D53" s="54">
        <f>+D51-D52</f>
        <v>0</v>
      </c>
      <c r="E53" s="55">
        <f t="shared" si="4"/>
        <v>6125896</v>
      </c>
      <c r="F53" s="56">
        <f t="shared" si="4"/>
        <v>6125896</v>
      </c>
      <c r="G53" s="56">
        <f t="shared" si="4"/>
        <v>0</v>
      </c>
      <c r="H53" s="56">
        <f t="shared" si="4"/>
        <v>-29950</v>
      </c>
      <c r="I53" s="56">
        <f t="shared" si="4"/>
        <v>0</v>
      </c>
      <c r="J53" s="56">
        <f t="shared" si="4"/>
        <v>-29950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-29950</v>
      </c>
      <c r="X53" s="56">
        <f t="shared" si="4"/>
        <v>3062952</v>
      </c>
      <c r="Y53" s="56">
        <f t="shared" si="4"/>
        <v>-3092902</v>
      </c>
      <c r="Z53" s="57">
        <f>+IF(X53&lt;&gt;0,+(Y53/X53)*100,0)</f>
        <v>-100.97781486618138</v>
      </c>
      <c r="AA53" s="54">
        <f>+AA51-AA52</f>
        <v>6125896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-8779</v>
      </c>
      <c r="D56" s="48">
        <f>SUM(D53:D55)</f>
        <v>0</v>
      </c>
      <c r="E56" s="49">
        <f t="shared" si="5"/>
        <v>6125896</v>
      </c>
      <c r="F56" s="50">
        <f t="shared" si="5"/>
        <v>6125896</v>
      </c>
      <c r="G56" s="50">
        <f t="shared" si="5"/>
        <v>0</v>
      </c>
      <c r="H56" s="50">
        <f t="shared" si="5"/>
        <v>-29950</v>
      </c>
      <c r="I56" s="50">
        <f t="shared" si="5"/>
        <v>0</v>
      </c>
      <c r="J56" s="50">
        <f t="shared" si="5"/>
        <v>-29950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-29950</v>
      </c>
      <c r="X56" s="50">
        <f t="shared" si="5"/>
        <v>3062952</v>
      </c>
      <c r="Y56" s="50">
        <f t="shared" si="5"/>
        <v>-3092902</v>
      </c>
      <c r="Z56" s="51">
        <f>+IF(X56&lt;&gt;0,+(Y56/X56)*100,0)</f>
        <v>-100.97781486618138</v>
      </c>
      <c r="AA56" s="48">
        <f>SUM(AA53:AA55)</f>
        <v>6125896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-8779</v>
      </c>
      <c r="D59" s="65">
        <f>SUM(D56:D58)</f>
        <v>0</v>
      </c>
      <c r="E59" s="66">
        <f t="shared" si="6"/>
        <v>6125896</v>
      </c>
      <c r="F59" s="67">
        <f t="shared" si="6"/>
        <v>6125896</v>
      </c>
      <c r="G59" s="67">
        <f t="shared" si="6"/>
        <v>0</v>
      </c>
      <c r="H59" s="67">
        <f t="shared" si="6"/>
        <v>-29950</v>
      </c>
      <c r="I59" s="67">
        <f t="shared" si="6"/>
        <v>0</v>
      </c>
      <c r="J59" s="67">
        <f t="shared" si="6"/>
        <v>-29950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-29950</v>
      </c>
      <c r="X59" s="67">
        <f t="shared" si="6"/>
        <v>3062952</v>
      </c>
      <c r="Y59" s="67">
        <f t="shared" si="6"/>
        <v>-3092902</v>
      </c>
      <c r="Z59" s="68">
        <f>+IF(X59&lt;&gt;0,+(Y59/X59)*100,0)</f>
        <v>-100.97781486618138</v>
      </c>
      <c r="AA59" s="65">
        <f>SUM(AA56:AA58)</f>
        <v>6125896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23108016</v>
      </c>
      <c r="F9" s="22">
        <v>23108016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11554008</v>
      </c>
      <c r="Y9" s="22">
        <v>-11554008</v>
      </c>
      <c r="Z9" s="23">
        <v>-100</v>
      </c>
      <c r="AA9" s="20">
        <v>23108016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23108016</v>
      </c>
      <c r="F32" s="31">
        <f t="shared" si="0"/>
        <v>23108016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11554008</v>
      </c>
      <c r="Y32" s="31">
        <f t="shared" si="0"/>
        <v>-11554008</v>
      </c>
      <c r="Z32" s="32">
        <f>+IF(X32&lt;&gt;0,+(Y32/X32)*100,0)</f>
        <v>-100</v>
      </c>
      <c r="AA32" s="29">
        <f>SUM(AA6:AA31)</f>
        <v>23108016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10600008</v>
      </c>
      <c r="F38" s="22">
        <v>10600008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5300004</v>
      </c>
      <c r="Y38" s="22">
        <v>-5300004</v>
      </c>
      <c r="Z38" s="23">
        <v>-100</v>
      </c>
      <c r="AA38" s="20">
        <v>10600008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78432</v>
      </c>
      <c r="F44" s="22">
        <v>78432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39216</v>
      </c>
      <c r="Y44" s="22">
        <v>-39216</v>
      </c>
      <c r="Z44" s="23">
        <v>-100</v>
      </c>
      <c r="AA44" s="20">
        <v>78432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10678440</v>
      </c>
      <c r="F47" s="31">
        <f t="shared" si="1"/>
        <v>10678440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5339220</v>
      </c>
      <c r="Y47" s="31">
        <f t="shared" si="1"/>
        <v>-5339220</v>
      </c>
      <c r="Z47" s="32">
        <f>+IF(X47&lt;&gt;0,+(Y47/X47)*100,0)</f>
        <v>-100</v>
      </c>
      <c r="AA47" s="29">
        <f>SUM(AA34:AA46)</f>
        <v>10678440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12429576</v>
      </c>
      <c r="F48" s="41">
        <f t="shared" si="2"/>
        <v>12429576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6214788</v>
      </c>
      <c r="Y48" s="41">
        <f t="shared" si="2"/>
        <v>-6214788</v>
      </c>
      <c r="Z48" s="42">
        <f>+IF(X48&lt;&gt;0,+(Y48/X48)*100,0)</f>
        <v>-100</v>
      </c>
      <c r="AA48" s="39">
        <f>+AA32-AA47</f>
        <v>12429576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12429576</v>
      </c>
      <c r="F51" s="50">
        <f t="shared" si="3"/>
        <v>12429576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6214788</v>
      </c>
      <c r="Y51" s="50">
        <f t="shared" si="3"/>
        <v>-6214788</v>
      </c>
      <c r="Z51" s="51">
        <f>+IF(X51&lt;&gt;0,+(Y51/X51)*100,0)</f>
        <v>-100</v>
      </c>
      <c r="AA51" s="48">
        <f>SUM(AA48:AA50)</f>
        <v>12429576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12429576</v>
      </c>
      <c r="F53" s="56">
        <f t="shared" si="4"/>
        <v>12429576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6214788</v>
      </c>
      <c r="Y53" s="56">
        <f t="shared" si="4"/>
        <v>-6214788</v>
      </c>
      <c r="Z53" s="57">
        <f>+IF(X53&lt;&gt;0,+(Y53/X53)*100,0)</f>
        <v>-100</v>
      </c>
      <c r="AA53" s="54">
        <f>+AA51-AA52</f>
        <v>12429576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12429576</v>
      </c>
      <c r="F56" s="50">
        <f t="shared" si="5"/>
        <v>12429576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6214788</v>
      </c>
      <c r="Y56" s="50">
        <f t="shared" si="5"/>
        <v>-6214788</v>
      </c>
      <c r="Z56" s="51">
        <f>+IF(X56&lt;&gt;0,+(Y56/X56)*100,0)</f>
        <v>-100</v>
      </c>
      <c r="AA56" s="48">
        <f>SUM(AA53:AA55)</f>
        <v>12429576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12429576</v>
      </c>
      <c r="F59" s="67">
        <f t="shared" si="6"/>
        <v>12429576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6214788</v>
      </c>
      <c r="Y59" s="67">
        <f t="shared" si="6"/>
        <v>-6214788</v>
      </c>
      <c r="Z59" s="68">
        <f>+IF(X59&lt;&gt;0,+(Y59/X59)*100,0)</f>
        <v>-100</v>
      </c>
      <c r="AA59" s="65">
        <f>SUM(AA56:AA58)</f>
        <v>12429576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7378513</v>
      </c>
      <c r="D9" s="20"/>
      <c r="E9" s="21">
        <v>7940424</v>
      </c>
      <c r="F9" s="22">
        <v>7940424</v>
      </c>
      <c r="G9" s="22"/>
      <c r="H9" s="22"/>
      <c r="I9" s="22">
        <v>617493</v>
      </c>
      <c r="J9" s="22">
        <v>617493</v>
      </c>
      <c r="K9" s="22"/>
      <c r="L9" s="22">
        <v>595379</v>
      </c>
      <c r="M9" s="22"/>
      <c r="N9" s="22">
        <v>595379</v>
      </c>
      <c r="O9" s="22"/>
      <c r="P9" s="22"/>
      <c r="Q9" s="22"/>
      <c r="R9" s="22"/>
      <c r="S9" s="22"/>
      <c r="T9" s="22"/>
      <c r="U9" s="22"/>
      <c r="V9" s="22"/>
      <c r="W9" s="22">
        <v>1212872</v>
      </c>
      <c r="X9" s="22">
        <v>3970212</v>
      </c>
      <c r="Y9" s="22">
        <v>-2757340</v>
      </c>
      <c r="Z9" s="23">
        <v>-69.45069935811992</v>
      </c>
      <c r="AA9" s="20">
        <v>7940424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4061730</v>
      </c>
      <c r="D13" s="20"/>
      <c r="E13" s="21">
        <v>4800000</v>
      </c>
      <c r="F13" s="22">
        <v>4800000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2400000</v>
      </c>
      <c r="Y13" s="22">
        <v>-2400000</v>
      </c>
      <c r="Z13" s="23">
        <v>-100</v>
      </c>
      <c r="AA13" s="20">
        <v>4800000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1250567</v>
      </c>
      <c r="D25" s="20"/>
      <c r="E25" s="21">
        <v>1325004</v>
      </c>
      <c r="F25" s="22">
        <v>1325004</v>
      </c>
      <c r="G25" s="22"/>
      <c r="H25" s="22"/>
      <c r="I25" s="22">
        <v>1325004</v>
      </c>
      <c r="J25" s="22">
        <v>1325004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1325004</v>
      </c>
      <c r="X25" s="22">
        <v>662502</v>
      </c>
      <c r="Y25" s="22">
        <v>662502</v>
      </c>
      <c r="Z25" s="23">
        <v>100</v>
      </c>
      <c r="AA25" s="20">
        <v>1325004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12690810</v>
      </c>
      <c r="D32" s="29">
        <f t="shared" ref="D32:Y32" si="0">SUM(D6:D31)</f>
        <v>0</v>
      </c>
      <c r="E32" s="30">
        <f t="shared" si="0"/>
        <v>14065428</v>
      </c>
      <c r="F32" s="31">
        <f t="shared" si="0"/>
        <v>14065428</v>
      </c>
      <c r="G32" s="31">
        <f t="shared" si="0"/>
        <v>0</v>
      </c>
      <c r="H32" s="31">
        <f t="shared" si="0"/>
        <v>0</v>
      </c>
      <c r="I32" s="31">
        <f t="shared" si="0"/>
        <v>1942497</v>
      </c>
      <c r="J32" s="31">
        <f t="shared" si="0"/>
        <v>1942497</v>
      </c>
      <c r="K32" s="31">
        <f t="shared" si="0"/>
        <v>0</v>
      </c>
      <c r="L32" s="31">
        <f t="shared" si="0"/>
        <v>595379</v>
      </c>
      <c r="M32" s="31">
        <f t="shared" si="0"/>
        <v>0</v>
      </c>
      <c r="N32" s="31">
        <f t="shared" si="0"/>
        <v>595379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2537876</v>
      </c>
      <c r="X32" s="31">
        <f t="shared" si="0"/>
        <v>7032714</v>
      </c>
      <c r="Y32" s="31">
        <f t="shared" si="0"/>
        <v>-4494838</v>
      </c>
      <c r="Z32" s="32">
        <f>+IF(X32&lt;&gt;0,+(Y32/X32)*100,0)</f>
        <v>-63.91327729237959</v>
      </c>
      <c r="AA32" s="29">
        <f>SUM(AA6:AA31)</f>
        <v>14065428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5945205</v>
      </c>
      <c r="D34" s="20"/>
      <c r="E34" s="21">
        <v>5262888</v>
      </c>
      <c r="F34" s="22">
        <v>5262888</v>
      </c>
      <c r="G34" s="22"/>
      <c r="H34" s="22"/>
      <c r="I34" s="22">
        <v>507678</v>
      </c>
      <c r="J34" s="22">
        <v>507678</v>
      </c>
      <c r="K34" s="22"/>
      <c r="L34" s="22">
        <v>605690</v>
      </c>
      <c r="M34" s="22"/>
      <c r="N34" s="22">
        <v>605690</v>
      </c>
      <c r="O34" s="22"/>
      <c r="P34" s="22"/>
      <c r="Q34" s="22"/>
      <c r="R34" s="22"/>
      <c r="S34" s="22"/>
      <c r="T34" s="22"/>
      <c r="U34" s="22"/>
      <c r="V34" s="22"/>
      <c r="W34" s="22">
        <v>1113368</v>
      </c>
      <c r="X34" s="22">
        <v>2631444</v>
      </c>
      <c r="Y34" s="22">
        <v>-1518076</v>
      </c>
      <c r="Z34" s="23">
        <v>-57.68984633532007</v>
      </c>
      <c r="AA34" s="20">
        <v>5262888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6009</v>
      </c>
      <c r="D37" s="20"/>
      <c r="E37" s="21">
        <v>15000</v>
      </c>
      <c r="F37" s="22">
        <v>15000</v>
      </c>
      <c r="G37" s="22"/>
      <c r="H37" s="22"/>
      <c r="I37" s="22">
        <v>8863</v>
      </c>
      <c r="J37" s="22">
        <v>8863</v>
      </c>
      <c r="K37" s="22"/>
      <c r="L37" s="22">
        <v>1250</v>
      </c>
      <c r="M37" s="22"/>
      <c r="N37" s="22">
        <v>1250</v>
      </c>
      <c r="O37" s="22"/>
      <c r="P37" s="22"/>
      <c r="Q37" s="22"/>
      <c r="R37" s="22"/>
      <c r="S37" s="22"/>
      <c r="T37" s="22"/>
      <c r="U37" s="22"/>
      <c r="V37" s="22"/>
      <c r="W37" s="22">
        <v>10113</v>
      </c>
      <c r="X37" s="22">
        <v>7500</v>
      </c>
      <c r="Y37" s="22">
        <v>2613</v>
      </c>
      <c r="Z37" s="23">
        <v>34.839999999999996</v>
      </c>
      <c r="AA37" s="20">
        <v>15000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2779152</v>
      </c>
      <c r="F38" s="22">
        <v>2779152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1389576</v>
      </c>
      <c r="Y38" s="22">
        <v>-1389576</v>
      </c>
      <c r="Z38" s="23">
        <v>-100</v>
      </c>
      <c r="AA38" s="20">
        <v>2779152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98619</v>
      </c>
      <c r="D41" s="20"/>
      <c r="E41" s="21">
        <v>300000</v>
      </c>
      <c r="F41" s="22">
        <v>300000</v>
      </c>
      <c r="G41" s="22"/>
      <c r="H41" s="22"/>
      <c r="I41" s="22">
        <v>8400</v>
      </c>
      <c r="J41" s="22">
        <v>8400</v>
      </c>
      <c r="K41" s="22"/>
      <c r="L41" s="22">
        <v>3490</v>
      </c>
      <c r="M41" s="22"/>
      <c r="N41" s="22">
        <v>3490</v>
      </c>
      <c r="O41" s="22"/>
      <c r="P41" s="22"/>
      <c r="Q41" s="22"/>
      <c r="R41" s="22"/>
      <c r="S41" s="22"/>
      <c r="T41" s="22"/>
      <c r="U41" s="22"/>
      <c r="V41" s="22"/>
      <c r="W41" s="22">
        <v>11890</v>
      </c>
      <c r="X41" s="22">
        <v>150000</v>
      </c>
      <c r="Y41" s="22">
        <v>-138110</v>
      </c>
      <c r="Z41" s="23">
        <v>-92.073333333333323</v>
      </c>
      <c r="AA41" s="20">
        <v>300000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4545131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635262</v>
      </c>
      <c r="D44" s="20"/>
      <c r="E44" s="21">
        <v>450348</v>
      </c>
      <c r="F44" s="22">
        <v>450348</v>
      </c>
      <c r="G44" s="22"/>
      <c r="H44" s="22"/>
      <c r="I44" s="22">
        <v>4187</v>
      </c>
      <c r="J44" s="22">
        <v>4187</v>
      </c>
      <c r="K44" s="22"/>
      <c r="L44" s="22">
        <v>5127</v>
      </c>
      <c r="M44" s="22"/>
      <c r="N44" s="22">
        <v>5127</v>
      </c>
      <c r="O44" s="22"/>
      <c r="P44" s="22"/>
      <c r="Q44" s="22"/>
      <c r="R44" s="22"/>
      <c r="S44" s="22"/>
      <c r="T44" s="22"/>
      <c r="U44" s="22"/>
      <c r="V44" s="22"/>
      <c r="W44" s="22">
        <v>9314</v>
      </c>
      <c r="X44" s="22">
        <v>225174</v>
      </c>
      <c r="Y44" s="22">
        <v>-215860</v>
      </c>
      <c r="Z44" s="23">
        <v>-95.863643227015544</v>
      </c>
      <c r="AA44" s="20">
        <v>450348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11230226</v>
      </c>
      <c r="D47" s="29">
        <f t="shared" ref="D47:Y47" si="1">SUM(D34:D46)</f>
        <v>0</v>
      </c>
      <c r="E47" s="30">
        <f t="shared" si="1"/>
        <v>8807388</v>
      </c>
      <c r="F47" s="31">
        <f t="shared" si="1"/>
        <v>8807388</v>
      </c>
      <c r="G47" s="31">
        <f t="shared" si="1"/>
        <v>0</v>
      </c>
      <c r="H47" s="31">
        <f t="shared" si="1"/>
        <v>0</v>
      </c>
      <c r="I47" s="31">
        <f t="shared" si="1"/>
        <v>529128</v>
      </c>
      <c r="J47" s="31">
        <f t="shared" si="1"/>
        <v>529128</v>
      </c>
      <c r="K47" s="31">
        <f t="shared" si="1"/>
        <v>0</v>
      </c>
      <c r="L47" s="31">
        <f t="shared" si="1"/>
        <v>615557</v>
      </c>
      <c r="M47" s="31">
        <f t="shared" si="1"/>
        <v>0</v>
      </c>
      <c r="N47" s="31">
        <f t="shared" si="1"/>
        <v>615557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1144685</v>
      </c>
      <c r="X47" s="31">
        <f t="shared" si="1"/>
        <v>4403694</v>
      </c>
      <c r="Y47" s="31">
        <f t="shared" si="1"/>
        <v>-3259009</v>
      </c>
      <c r="Z47" s="32">
        <f>+IF(X47&lt;&gt;0,+(Y47/X47)*100,0)</f>
        <v>-74.006254748854033</v>
      </c>
      <c r="AA47" s="29">
        <f>SUM(AA34:AA46)</f>
        <v>8807388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1460584</v>
      </c>
      <c r="D48" s="39">
        <f t="shared" si="2"/>
        <v>0</v>
      </c>
      <c r="E48" s="40">
        <f t="shared" si="2"/>
        <v>5258040</v>
      </c>
      <c r="F48" s="41">
        <f t="shared" si="2"/>
        <v>5258040</v>
      </c>
      <c r="G48" s="41">
        <f t="shared" si="2"/>
        <v>0</v>
      </c>
      <c r="H48" s="41">
        <f t="shared" si="2"/>
        <v>0</v>
      </c>
      <c r="I48" s="41">
        <f t="shared" si="2"/>
        <v>1413369</v>
      </c>
      <c r="J48" s="41">
        <f t="shared" si="2"/>
        <v>1413369</v>
      </c>
      <c r="K48" s="41">
        <f t="shared" si="2"/>
        <v>0</v>
      </c>
      <c r="L48" s="41">
        <f t="shared" si="2"/>
        <v>-20178</v>
      </c>
      <c r="M48" s="41">
        <f t="shared" si="2"/>
        <v>0</v>
      </c>
      <c r="N48" s="41">
        <f t="shared" si="2"/>
        <v>-20178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1393191</v>
      </c>
      <c r="X48" s="41">
        <f t="shared" si="2"/>
        <v>2629020</v>
      </c>
      <c r="Y48" s="41">
        <f t="shared" si="2"/>
        <v>-1235829</v>
      </c>
      <c r="Z48" s="42">
        <f>+IF(X48&lt;&gt;0,+(Y48/X48)*100,0)</f>
        <v>-47.007211812766734</v>
      </c>
      <c r="AA48" s="39">
        <f>+AA32-AA47</f>
        <v>5258040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1460584</v>
      </c>
      <c r="D51" s="48">
        <f t="shared" si="3"/>
        <v>0</v>
      </c>
      <c r="E51" s="49">
        <f t="shared" si="3"/>
        <v>5258040</v>
      </c>
      <c r="F51" s="50">
        <f t="shared" si="3"/>
        <v>5258040</v>
      </c>
      <c r="G51" s="50">
        <f t="shared" si="3"/>
        <v>0</v>
      </c>
      <c r="H51" s="50">
        <f t="shared" si="3"/>
        <v>0</v>
      </c>
      <c r="I51" s="50">
        <f t="shared" si="3"/>
        <v>1413369</v>
      </c>
      <c r="J51" s="50">
        <f t="shared" si="3"/>
        <v>1413369</v>
      </c>
      <c r="K51" s="50">
        <f t="shared" si="3"/>
        <v>0</v>
      </c>
      <c r="L51" s="50">
        <f t="shared" si="3"/>
        <v>-20178</v>
      </c>
      <c r="M51" s="50">
        <f t="shared" si="3"/>
        <v>0</v>
      </c>
      <c r="N51" s="50">
        <f t="shared" si="3"/>
        <v>-20178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1393191</v>
      </c>
      <c r="X51" s="50">
        <f t="shared" si="3"/>
        <v>2629020</v>
      </c>
      <c r="Y51" s="50">
        <f t="shared" si="3"/>
        <v>-1235829</v>
      </c>
      <c r="Z51" s="51">
        <f>+IF(X51&lt;&gt;0,+(Y51/X51)*100,0)</f>
        <v>-47.007211812766734</v>
      </c>
      <c r="AA51" s="48">
        <f>SUM(AA48:AA50)</f>
        <v>5258040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1460584</v>
      </c>
      <c r="D53" s="54">
        <f>+D51-D52</f>
        <v>0</v>
      </c>
      <c r="E53" s="55">
        <f t="shared" si="4"/>
        <v>5258040</v>
      </c>
      <c r="F53" s="56">
        <f t="shared" si="4"/>
        <v>5258040</v>
      </c>
      <c r="G53" s="56">
        <f t="shared" si="4"/>
        <v>0</v>
      </c>
      <c r="H53" s="56">
        <f t="shared" si="4"/>
        <v>0</v>
      </c>
      <c r="I53" s="56">
        <f t="shared" si="4"/>
        <v>1413369</v>
      </c>
      <c r="J53" s="56">
        <f t="shared" si="4"/>
        <v>1413369</v>
      </c>
      <c r="K53" s="56">
        <f t="shared" si="4"/>
        <v>0</v>
      </c>
      <c r="L53" s="56">
        <f t="shared" si="4"/>
        <v>-20178</v>
      </c>
      <c r="M53" s="56">
        <f t="shared" si="4"/>
        <v>0</v>
      </c>
      <c r="N53" s="56">
        <f t="shared" si="4"/>
        <v>-20178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1393191</v>
      </c>
      <c r="X53" s="56">
        <f t="shared" si="4"/>
        <v>2629020</v>
      </c>
      <c r="Y53" s="56">
        <f t="shared" si="4"/>
        <v>-1235829</v>
      </c>
      <c r="Z53" s="57">
        <f>+IF(X53&lt;&gt;0,+(Y53/X53)*100,0)</f>
        <v>-47.007211812766734</v>
      </c>
      <c r="AA53" s="54">
        <f>+AA51-AA52</f>
        <v>5258040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1460584</v>
      </c>
      <c r="D56" s="48">
        <f>SUM(D53:D55)</f>
        <v>0</v>
      </c>
      <c r="E56" s="49">
        <f t="shared" si="5"/>
        <v>5258040</v>
      </c>
      <c r="F56" s="50">
        <f t="shared" si="5"/>
        <v>5258040</v>
      </c>
      <c r="G56" s="50">
        <f t="shared" si="5"/>
        <v>0</v>
      </c>
      <c r="H56" s="50">
        <f t="shared" si="5"/>
        <v>0</v>
      </c>
      <c r="I56" s="50">
        <f t="shared" si="5"/>
        <v>1413369</v>
      </c>
      <c r="J56" s="50">
        <f t="shared" si="5"/>
        <v>1413369</v>
      </c>
      <c r="K56" s="50">
        <f t="shared" si="5"/>
        <v>0</v>
      </c>
      <c r="L56" s="50">
        <f t="shared" si="5"/>
        <v>-20178</v>
      </c>
      <c r="M56" s="50">
        <f t="shared" si="5"/>
        <v>0</v>
      </c>
      <c r="N56" s="50">
        <f t="shared" si="5"/>
        <v>-20178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1393191</v>
      </c>
      <c r="X56" s="50">
        <f t="shared" si="5"/>
        <v>2629020</v>
      </c>
      <c r="Y56" s="50">
        <f t="shared" si="5"/>
        <v>-1235829</v>
      </c>
      <c r="Z56" s="51">
        <f>+IF(X56&lt;&gt;0,+(Y56/X56)*100,0)</f>
        <v>-47.007211812766734</v>
      </c>
      <c r="AA56" s="48">
        <f>SUM(AA53:AA55)</f>
        <v>5258040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1460584</v>
      </c>
      <c r="D59" s="65">
        <f>SUM(D56:D58)</f>
        <v>0</v>
      </c>
      <c r="E59" s="66">
        <f t="shared" si="6"/>
        <v>5258040</v>
      </c>
      <c r="F59" s="67">
        <f t="shared" si="6"/>
        <v>5258040</v>
      </c>
      <c r="G59" s="67">
        <f t="shared" si="6"/>
        <v>0</v>
      </c>
      <c r="H59" s="67">
        <f t="shared" si="6"/>
        <v>0</v>
      </c>
      <c r="I59" s="67">
        <f t="shared" si="6"/>
        <v>1413369</v>
      </c>
      <c r="J59" s="67">
        <f t="shared" si="6"/>
        <v>1413369</v>
      </c>
      <c r="K59" s="67">
        <f t="shared" si="6"/>
        <v>0</v>
      </c>
      <c r="L59" s="67">
        <f t="shared" si="6"/>
        <v>-20178</v>
      </c>
      <c r="M59" s="67">
        <f t="shared" si="6"/>
        <v>0</v>
      </c>
      <c r="N59" s="67">
        <f t="shared" si="6"/>
        <v>-20178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1393191</v>
      </c>
      <c r="X59" s="67">
        <f t="shared" si="6"/>
        <v>2629020</v>
      </c>
      <c r="Y59" s="67">
        <f t="shared" si="6"/>
        <v>-1235829</v>
      </c>
      <c r="Z59" s="68">
        <f>+IF(X59&lt;&gt;0,+(Y59/X59)*100,0)</f>
        <v>-47.007211812766734</v>
      </c>
      <c r="AA59" s="65">
        <f>SUM(AA56:AA58)</f>
        <v>5258040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36779</v>
      </c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14563279</v>
      </c>
      <c r="D9" s="20"/>
      <c r="E9" s="21">
        <v>3440575</v>
      </c>
      <c r="F9" s="22">
        <v>3440575</v>
      </c>
      <c r="G9" s="22">
        <v>1570886</v>
      </c>
      <c r="H9" s="22"/>
      <c r="I9" s="22"/>
      <c r="J9" s="22">
        <v>1570886</v>
      </c>
      <c r="K9" s="22">
        <v>1566562</v>
      </c>
      <c r="L9" s="22">
        <v>1566990</v>
      </c>
      <c r="M9" s="22">
        <v>1710229</v>
      </c>
      <c r="N9" s="22">
        <v>4843781</v>
      </c>
      <c r="O9" s="22"/>
      <c r="P9" s="22"/>
      <c r="Q9" s="22"/>
      <c r="R9" s="22"/>
      <c r="S9" s="22"/>
      <c r="T9" s="22"/>
      <c r="U9" s="22"/>
      <c r="V9" s="22"/>
      <c r="W9" s="22">
        <v>6414667</v>
      </c>
      <c r="X9" s="22">
        <v>1720290</v>
      </c>
      <c r="Y9" s="22">
        <v>4694377</v>
      </c>
      <c r="Z9" s="23">
        <v>272.88288602503064</v>
      </c>
      <c r="AA9" s="20">
        <v>3440575</v>
      </c>
    </row>
    <row r="10" spans="1:27" x14ac:dyDescent="0.25">
      <c r="A10" s="19" t="s">
        <v>38</v>
      </c>
      <c r="B10" s="15" t="s">
        <v>32</v>
      </c>
      <c r="C10" s="20">
        <v>579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2000000</v>
      </c>
      <c r="F13" s="22">
        <v>2000000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1000002</v>
      </c>
      <c r="Y13" s="22">
        <v>-1000002</v>
      </c>
      <c r="Z13" s="23">
        <v>-100</v>
      </c>
      <c r="AA13" s="20">
        <v>2000000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14600637</v>
      </c>
      <c r="D32" s="29">
        <f t="shared" ref="D32:Y32" si="0">SUM(D6:D31)</f>
        <v>0</v>
      </c>
      <c r="E32" s="30">
        <f t="shared" si="0"/>
        <v>5440575</v>
      </c>
      <c r="F32" s="31">
        <f t="shared" si="0"/>
        <v>5440575</v>
      </c>
      <c r="G32" s="31">
        <f t="shared" si="0"/>
        <v>1570886</v>
      </c>
      <c r="H32" s="31">
        <f t="shared" si="0"/>
        <v>0</v>
      </c>
      <c r="I32" s="31">
        <f t="shared" si="0"/>
        <v>0</v>
      </c>
      <c r="J32" s="31">
        <f t="shared" si="0"/>
        <v>1570886</v>
      </c>
      <c r="K32" s="31">
        <f t="shared" si="0"/>
        <v>1566562</v>
      </c>
      <c r="L32" s="31">
        <f t="shared" si="0"/>
        <v>1566990</v>
      </c>
      <c r="M32" s="31">
        <f t="shared" si="0"/>
        <v>1710229</v>
      </c>
      <c r="N32" s="31">
        <f t="shared" si="0"/>
        <v>4843781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6414667</v>
      </c>
      <c r="X32" s="31">
        <f t="shared" si="0"/>
        <v>2720292</v>
      </c>
      <c r="Y32" s="31">
        <f t="shared" si="0"/>
        <v>3694375</v>
      </c>
      <c r="Z32" s="32">
        <f>+IF(X32&lt;&gt;0,+(Y32/X32)*100,0)</f>
        <v>135.80803090256489</v>
      </c>
      <c r="AA32" s="29">
        <f>SUM(AA6:AA31)</f>
        <v>5440575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9275556</v>
      </c>
      <c r="F34" s="22">
        <v>9275556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4637778</v>
      </c>
      <c r="Y34" s="22">
        <v>-4637778</v>
      </c>
      <c r="Z34" s="23">
        <v>-100</v>
      </c>
      <c r="AA34" s="20">
        <v>9275556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22302</v>
      </c>
      <c r="D37" s="20"/>
      <c r="E37" s="21">
        <v>100000</v>
      </c>
      <c r="F37" s="22">
        <v>100000</v>
      </c>
      <c r="G37" s="22"/>
      <c r="H37" s="22"/>
      <c r="I37" s="22">
        <v>1506</v>
      </c>
      <c r="J37" s="22">
        <v>1506</v>
      </c>
      <c r="K37" s="22"/>
      <c r="L37" s="22">
        <v>2551</v>
      </c>
      <c r="M37" s="22">
        <v>534</v>
      </c>
      <c r="N37" s="22">
        <v>3085</v>
      </c>
      <c r="O37" s="22"/>
      <c r="P37" s="22"/>
      <c r="Q37" s="22"/>
      <c r="R37" s="22"/>
      <c r="S37" s="22"/>
      <c r="T37" s="22"/>
      <c r="U37" s="22"/>
      <c r="V37" s="22"/>
      <c r="W37" s="22">
        <v>4591</v>
      </c>
      <c r="X37" s="22">
        <v>49998</v>
      </c>
      <c r="Y37" s="22">
        <v>-45407</v>
      </c>
      <c r="Z37" s="23">
        <v>-90.817632705308213</v>
      </c>
      <c r="AA37" s="20">
        <v>100000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74479</v>
      </c>
      <c r="D41" s="20"/>
      <c r="E41" s="21">
        <v>2173913</v>
      </c>
      <c r="F41" s="22">
        <v>2173913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1086960</v>
      </c>
      <c r="Y41" s="22">
        <v>-1086960</v>
      </c>
      <c r="Z41" s="23">
        <v>-100</v>
      </c>
      <c r="AA41" s="20">
        <v>2173913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26555</v>
      </c>
      <c r="D44" s="20"/>
      <c r="E44" s="21">
        <v>1826087</v>
      </c>
      <c r="F44" s="22">
        <v>1826087</v>
      </c>
      <c r="G44" s="22"/>
      <c r="H44" s="22">
        <v>3467</v>
      </c>
      <c r="I44" s="22">
        <v>53292</v>
      </c>
      <c r="J44" s="22">
        <v>56759</v>
      </c>
      <c r="K44" s="22"/>
      <c r="L44" s="22">
        <v>31592</v>
      </c>
      <c r="M44" s="22">
        <v>1300</v>
      </c>
      <c r="N44" s="22">
        <v>32892</v>
      </c>
      <c r="O44" s="22"/>
      <c r="P44" s="22"/>
      <c r="Q44" s="22"/>
      <c r="R44" s="22"/>
      <c r="S44" s="22"/>
      <c r="T44" s="22"/>
      <c r="U44" s="22"/>
      <c r="V44" s="22"/>
      <c r="W44" s="22">
        <v>89651</v>
      </c>
      <c r="X44" s="22">
        <v>913044</v>
      </c>
      <c r="Y44" s="22">
        <v>-823393</v>
      </c>
      <c r="Z44" s="23">
        <v>-90.181086563188629</v>
      </c>
      <c r="AA44" s="20">
        <v>1826087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123336</v>
      </c>
      <c r="D47" s="29">
        <f t="shared" ref="D47:Y47" si="1">SUM(D34:D46)</f>
        <v>0</v>
      </c>
      <c r="E47" s="30">
        <f t="shared" si="1"/>
        <v>13375556</v>
      </c>
      <c r="F47" s="31">
        <f t="shared" si="1"/>
        <v>13375556</v>
      </c>
      <c r="G47" s="31">
        <f t="shared" si="1"/>
        <v>0</v>
      </c>
      <c r="H47" s="31">
        <f t="shared" si="1"/>
        <v>3467</v>
      </c>
      <c r="I47" s="31">
        <f t="shared" si="1"/>
        <v>54798</v>
      </c>
      <c r="J47" s="31">
        <f t="shared" si="1"/>
        <v>58265</v>
      </c>
      <c r="K47" s="31">
        <f t="shared" si="1"/>
        <v>0</v>
      </c>
      <c r="L47" s="31">
        <f t="shared" si="1"/>
        <v>34143</v>
      </c>
      <c r="M47" s="31">
        <f t="shared" si="1"/>
        <v>1834</v>
      </c>
      <c r="N47" s="31">
        <f t="shared" si="1"/>
        <v>35977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94242</v>
      </c>
      <c r="X47" s="31">
        <f t="shared" si="1"/>
        <v>6687780</v>
      </c>
      <c r="Y47" s="31">
        <f t="shared" si="1"/>
        <v>-6593538</v>
      </c>
      <c r="Z47" s="32">
        <f>+IF(X47&lt;&gt;0,+(Y47/X47)*100,0)</f>
        <v>-98.590832832419721</v>
      </c>
      <c r="AA47" s="29">
        <f>SUM(AA34:AA46)</f>
        <v>13375556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14477301</v>
      </c>
      <c r="D48" s="39">
        <f t="shared" si="2"/>
        <v>0</v>
      </c>
      <c r="E48" s="40">
        <f t="shared" si="2"/>
        <v>-7934981</v>
      </c>
      <c r="F48" s="41">
        <f t="shared" si="2"/>
        <v>-7934981</v>
      </c>
      <c r="G48" s="41">
        <f t="shared" si="2"/>
        <v>1570886</v>
      </c>
      <c r="H48" s="41">
        <f t="shared" si="2"/>
        <v>-3467</v>
      </c>
      <c r="I48" s="41">
        <f t="shared" si="2"/>
        <v>-54798</v>
      </c>
      <c r="J48" s="41">
        <f t="shared" si="2"/>
        <v>1512621</v>
      </c>
      <c r="K48" s="41">
        <f t="shared" si="2"/>
        <v>1566562</v>
      </c>
      <c r="L48" s="41">
        <f t="shared" si="2"/>
        <v>1532847</v>
      </c>
      <c r="M48" s="41">
        <f t="shared" si="2"/>
        <v>1708395</v>
      </c>
      <c r="N48" s="41">
        <f t="shared" si="2"/>
        <v>4807804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6320425</v>
      </c>
      <c r="X48" s="41">
        <f t="shared" si="2"/>
        <v>-3967488</v>
      </c>
      <c r="Y48" s="41">
        <f t="shared" si="2"/>
        <v>10287913</v>
      </c>
      <c r="Z48" s="42">
        <f>+IF(X48&lt;&gt;0,+(Y48/X48)*100,0)</f>
        <v>-259.30545977706799</v>
      </c>
      <c r="AA48" s="39">
        <f>+AA32-AA47</f>
        <v>-7934981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66717000</v>
      </c>
      <c r="F49" s="22">
        <v>66717000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33358500</v>
      </c>
      <c r="Y49" s="22">
        <v>-33358500</v>
      </c>
      <c r="Z49" s="23">
        <v>-100</v>
      </c>
      <c r="AA49" s="20">
        <v>66717000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14477301</v>
      </c>
      <c r="D51" s="48">
        <f t="shared" si="3"/>
        <v>0</v>
      </c>
      <c r="E51" s="49">
        <f t="shared" si="3"/>
        <v>58782019</v>
      </c>
      <c r="F51" s="50">
        <f t="shared" si="3"/>
        <v>58782019</v>
      </c>
      <c r="G51" s="50">
        <f t="shared" si="3"/>
        <v>1570886</v>
      </c>
      <c r="H51" s="50">
        <f t="shared" si="3"/>
        <v>-3467</v>
      </c>
      <c r="I51" s="50">
        <f t="shared" si="3"/>
        <v>-54798</v>
      </c>
      <c r="J51" s="50">
        <f t="shared" si="3"/>
        <v>1512621</v>
      </c>
      <c r="K51" s="50">
        <f t="shared" si="3"/>
        <v>1566562</v>
      </c>
      <c r="L51" s="50">
        <f t="shared" si="3"/>
        <v>1532847</v>
      </c>
      <c r="M51" s="50">
        <f t="shared" si="3"/>
        <v>1708395</v>
      </c>
      <c r="N51" s="50">
        <f t="shared" si="3"/>
        <v>4807804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6320425</v>
      </c>
      <c r="X51" s="50">
        <f t="shared" si="3"/>
        <v>29391012</v>
      </c>
      <c r="Y51" s="50">
        <f t="shared" si="3"/>
        <v>-23070587</v>
      </c>
      <c r="Z51" s="51">
        <f>+IF(X51&lt;&gt;0,+(Y51/X51)*100,0)</f>
        <v>-78.495381513232687</v>
      </c>
      <c r="AA51" s="48">
        <f>SUM(AA48:AA50)</f>
        <v>58782019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14477301</v>
      </c>
      <c r="D53" s="54">
        <f>+D51-D52</f>
        <v>0</v>
      </c>
      <c r="E53" s="55">
        <f t="shared" si="4"/>
        <v>58782019</v>
      </c>
      <c r="F53" s="56">
        <f t="shared" si="4"/>
        <v>58782019</v>
      </c>
      <c r="G53" s="56">
        <f t="shared" si="4"/>
        <v>1570886</v>
      </c>
      <c r="H53" s="56">
        <f t="shared" si="4"/>
        <v>-3467</v>
      </c>
      <c r="I53" s="56">
        <f t="shared" si="4"/>
        <v>-54798</v>
      </c>
      <c r="J53" s="56">
        <f t="shared" si="4"/>
        <v>1512621</v>
      </c>
      <c r="K53" s="56">
        <f t="shared" si="4"/>
        <v>1566562</v>
      </c>
      <c r="L53" s="56">
        <f t="shared" si="4"/>
        <v>1532847</v>
      </c>
      <c r="M53" s="56">
        <f t="shared" si="4"/>
        <v>1708395</v>
      </c>
      <c r="N53" s="56">
        <f t="shared" si="4"/>
        <v>4807804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6320425</v>
      </c>
      <c r="X53" s="56">
        <f t="shared" si="4"/>
        <v>29391012</v>
      </c>
      <c r="Y53" s="56">
        <f t="shared" si="4"/>
        <v>-23070587</v>
      </c>
      <c r="Z53" s="57">
        <f>+IF(X53&lt;&gt;0,+(Y53/X53)*100,0)</f>
        <v>-78.495381513232687</v>
      </c>
      <c r="AA53" s="54">
        <f>+AA51-AA52</f>
        <v>58782019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14477301</v>
      </c>
      <c r="D56" s="48">
        <f>SUM(D53:D55)</f>
        <v>0</v>
      </c>
      <c r="E56" s="49">
        <f t="shared" si="5"/>
        <v>58782019</v>
      </c>
      <c r="F56" s="50">
        <f t="shared" si="5"/>
        <v>58782019</v>
      </c>
      <c r="G56" s="50">
        <f t="shared" si="5"/>
        <v>1570886</v>
      </c>
      <c r="H56" s="50">
        <f t="shared" si="5"/>
        <v>-3467</v>
      </c>
      <c r="I56" s="50">
        <f t="shared" si="5"/>
        <v>-54798</v>
      </c>
      <c r="J56" s="50">
        <f t="shared" si="5"/>
        <v>1512621</v>
      </c>
      <c r="K56" s="50">
        <f t="shared" si="5"/>
        <v>1566562</v>
      </c>
      <c r="L56" s="50">
        <f t="shared" si="5"/>
        <v>1532847</v>
      </c>
      <c r="M56" s="50">
        <f t="shared" si="5"/>
        <v>1708395</v>
      </c>
      <c r="N56" s="50">
        <f t="shared" si="5"/>
        <v>4807804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6320425</v>
      </c>
      <c r="X56" s="50">
        <f t="shared" si="5"/>
        <v>29391012</v>
      </c>
      <c r="Y56" s="50">
        <f t="shared" si="5"/>
        <v>-23070587</v>
      </c>
      <c r="Z56" s="51">
        <f>+IF(X56&lt;&gt;0,+(Y56/X56)*100,0)</f>
        <v>-78.495381513232687</v>
      </c>
      <c r="AA56" s="48">
        <f>SUM(AA53:AA55)</f>
        <v>58782019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14477301</v>
      </c>
      <c r="D59" s="65">
        <f>SUM(D56:D58)</f>
        <v>0</v>
      </c>
      <c r="E59" s="66">
        <f t="shared" si="6"/>
        <v>58782019</v>
      </c>
      <c r="F59" s="67">
        <f t="shared" si="6"/>
        <v>58782019</v>
      </c>
      <c r="G59" s="67">
        <f t="shared" si="6"/>
        <v>1570886</v>
      </c>
      <c r="H59" s="67">
        <f t="shared" si="6"/>
        <v>-3467</v>
      </c>
      <c r="I59" s="67">
        <f t="shared" si="6"/>
        <v>-54798</v>
      </c>
      <c r="J59" s="67">
        <f t="shared" si="6"/>
        <v>1512621</v>
      </c>
      <c r="K59" s="67">
        <f t="shared" si="6"/>
        <v>1566562</v>
      </c>
      <c r="L59" s="67">
        <f t="shared" si="6"/>
        <v>1532847</v>
      </c>
      <c r="M59" s="67">
        <f t="shared" si="6"/>
        <v>1708395</v>
      </c>
      <c r="N59" s="67">
        <f t="shared" si="6"/>
        <v>4807804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6320425</v>
      </c>
      <c r="X59" s="67">
        <f t="shared" si="6"/>
        <v>29391012</v>
      </c>
      <c r="Y59" s="67">
        <f t="shared" si="6"/>
        <v>-23070587</v>
      </c>
      <c r="Z59" s="68">
        <f>+IF(X59&lt;&gt;0,+(Y59/X59)*100,0)</f>
        <v>-78.495381513232687</v>
      </c>
      <c r="AA59" s="65">
        <f>SUM(AA56:AA58)</f>
        <v>58782019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13077979</v>
      </c>
      <c r="D9" s="20"/>
      <c r="E9" s="21">
        <v>32437462</v>
      </c>
      <c r="F9" s="22">
        <v>32437462</v>
      </c>
      <c r="G9" s="22">
        <v>1152293</v>
      </c>
      <c r="H9" s="22">
        <v>1119588</v>
      </c>
      <c r="I9" s="22">
        <v>1137487</v>
      </c>
      <c r="J9" s="22">
        <v>3409368</v>
      </c>
      <c r="K9" s="22">
        <v>1084722</v>
      </c>
      <c r="L9" s="22">
        <v>1132793</v>
      </c>
      <c r="M9" s="22">
        <v>1131687</v>
      </c>
      <c r="N9" s="22">
        <v>3349202</v>
      </c>
      <c r="O9" s="22"/>
      <c r="P9" s="22"/>
      <c r="Q9" s="22"/>
      <c r="R9" s="22"/>
      <c r="S9" s="22"/>
      <c r="T9" s="22"/>
      <c r="U9" s="22"/>
      <c r="V9" s="22"/>
      <c r="W9" s="22">
        <v>6758570</v>
      </c>
      <c r="X9" s="22">
        <v>16218726</v>
      </c>
      <c r="Y9" s="22">
        <v>-9460156</v>
      </c>
      <c r="Z9" s="23">
        <v>-58.328601149066827</v>
      </c>
      <c r="AA9" s="20">
        <v>32437462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272811</v>
      </c>
      <c r="F10" s="22">
        <v>272811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136404</v>
      </c>
      <c r="Y10" s="22">
        <v>-136404</v>
      </c>
      <c r="Z10" s="23">
        <v>-100</v>
      </c>
      <c r="AA10" s="20">
        <v>272811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13345009</v>
      </c>
      <c r="D13" s="20"/>
      <c r="E13" s="21">
        <v>15562411</v>
      </c>
      <c r="F13" s="22">
        <v>15562411</v>
      </c>
      <c r="G13" s="22">
        <v>1194844</v>
      </c>
      <c r="H13" s="22">
        <v>1206667</v>
      </c>
      <c r="I13" s="22">
        <v>1197334</v>
      </c>
      <c r="J13" s="22">
        <v>3598845</v>
      </c>
      <c r="K13" s="22">
        <v>1208219</v>
      </c>
      <c r="L13" s="22">
        <v>1221971</v>
      </c>
      <c r="M13" s="22">
        <v>1234601</v>
      </c>
      <c r="N13" s="22">
        <v>3664791</v>
      </c>
      <c r="O13" s="22"/>
      <c r="P13" s="22"/>
      <c r="Q13" s="22"/>
      <c r="R13" s="22"/>
      <c r="S13" s="22"/>
      <c r="T13" s="22"/>
      <c r="U13" s="22"/>
      <c r="V13" s="22"/>
      <c r="W13" s="22">
        <v>7263636</v>
      </c>
      <c r="X13" s="22">
        <v>7781208</v>
      </c>
      <c r="Y13" s="22">
        <v>-517572</v>
      </c>
      <c r="Z13" s="23">
        <v>-6.6515636132590208</v>
      </c>
      <c r="AA13" s="20">
        <v>15562411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26422988</v>
      </c>
      <c r="D32" s="29">
        <f t="shared" ref="D32:Y32" si="0">SUM(D6:D31)</f>
        <v>0</v>
      </c>
      <c r="E32" s="30">
        <f t="shared" si="0"/>
        <v>48272684</v>
      </c>
      <c r="F32" s="31">
        <f t="shared" si="0"/>
        <v>48272684</v>
      </c>
      <c r="G32" s="31">
        <f t="shared" si="0"/>
        <v>2347137</v>
      </c>
      <c r="H32" s="31">
        <f t="shared" si="0"/>
        <v>2326255</v>
      </c>
      <c r="I32" s="31">
        <f t="shared" si="0"/>
        <v>2334821</v>
      </c>
      <c r="J32" s="31">
        <f t="shared" si="0"/>
        <v>7008213</v>
      </c>
      <c r="K32" s="31">
        <f t="shared" si="0"/>
        <v>2292941</v>
      </c>
      <c r="L32" s="31">
        <f t="shared" si="0"/>
        <v>2354764</v>
      </c>
      <c r="M32" s="31">
        <f t="shared" si="0"/>
        <v>2366288</v>
      </c>
      <c r="N32" s="31">
        <f t="shared" si="0"/>
        <v>7013993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14022206</v>
      </c>
      <c r="X32" s="31">
        <f t="shared" si="0"/>
        <v>24136338</v>
      </c>
      <c r="Y32" s="31">
        <f t="shared" si="0"/>
        <v>-10114132</v>
      </c>
      <c r="Z32" s="32">
        <f>+IF(X32&lt;&gt;0,+(Y32/X32)*100,0)</f>
        <v>-41.904169555464463</v>
      </c>
      <c r="AA32" s="29">
        <f>SUM(AA6:AA31)</f>
        <v>48272684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4839174</v>
      </c>
      <c r="D34" s="20"/>
      <c r="E34" s="21">
        <v>7381490</v>
      </c>
      <c r="F34" s="22">
        <v>7381490</v>
      </c>
      <c r="G34" s="22">
        <v>522041</v>
      </c>
      <c r="H34" s="22">
        <v>519066</v>
      </c>
      <c r="I34" s="22">
        <v>614280</v>
      </c>
      <c r="J34" s="22">
        <v>1655387</v>
      </c>
      <c r="K34" s="22">
        <v>544653</v>
      </c>
      <c r="L34" s="22">
        <v>532989</v>
      </c>
      <c r="M34" s="22">
        <v>708649</v>
      </c>
      <c r="N34" s="22">
        <v>1786291</v>
      </c>
      <c r="O34" s="22"/>
      <c r="P34" s="22"/>
      <c r="Q34" s="22"/>
      <c r="R34" s="22"/>
      <c r="S34" s="22"/>
      <c r="T34" s="22"/>
      <c r="U34" s="22"/>
      <c r="V34" s="22"/>
      <c r="W34" s="22">
        <v>3441678</v>
      </c>
      <c r="X34" s="22">
        <v>3690744</v>
      </c>
      <c r="Y34" s="22">
        <v>-249066</v>
      </c>
      <c r="Z34" s="23">
        <v>-6.7483954454711572</v>
      </c>
      <c r="AA34" s="20">
        <v>7381490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12840604</v>
      </c>
      <c r="F38" s="22">
        <v>12840604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6420304</v>
      </c>
      <c r="Y38" s="22">
        <v>-6420304</v>
      </c>
      <c r="Z38" s="23">
        <v>-100</v>
      </c>
      <c r="AA38" s="20">
        <v>12840604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415187</v>
      </c>
      <c r="F39" s="22">
        <v>415187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207594</v>
      </c>
      <c r="Y39" s="22">
        <v>-207594</v>
      </c>
      <c r="Z39" s="23">
        <v>-100</v>
      </c>
      <c r="AA39" s="20">
        <v>415187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132470</v>
      </c>
      <c r="D41" s="20"/>
      <c r="E41" s="21">
        <v>70000</v>
      </c>
      <c r="F41" s="22">
        <v>70000</v>
      </c>
      <c r="G41" s="22"/>
      <c r="H41" s="22">
        <v>5444</v>
      </c>
      <c r="I41" s="22">
        <v>5444</v>
      </c>
      <c r="J41" s="22">
        <v>10888</v>
      </c>
      <c r="K41" s="22"/>
      <c r="L41" s="22">
        <v>315</v>
      </c>
      <c r="M41" s="22"/>
      <c r="N41" s="22">
        <v>315</v>
      </c>
      <c r="O41" s="22"/>
      <c r="P41" s="22"/>
      <c r="Q41" s="22"/>
      <c r="R41" s="22"/>
      <c r="S41" s="22"/>
      <c r="T41" s="22"/>
      <c r="U41" s="22"/>
      <c r="V41" s="22"/>
      <c r="W41" s="22">
        <v>11203</v>
      </c>
      <c r="X41" s="22">
        <v>35000</v>
      </c>
      <c r="Y41" s="22">
        <v>-23797</v>
      </c>
      <c r="Z41" s="23">
        <v>-67.991428571428571</v>
      </c>
      <c r="AA41" s="20">
        <v>70000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2443591</v>
      </c>
      <c r="F43" s="22">
        <v>2443591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1221799</v>
      </c>
      <c r="Y43" s="22">
        <v>-1221799</v>
      </c>
      <c r="Z43" s="23">
        <v>-100</v>
      </c>
      <c r="AA43" s="20">
        <v>2443591</v>
      </c>
    </row>
    <row r="44" spans="1:27" x14ac:dyDescent="0.25">
      <c r="A44" s="19" t="s">
        <v>69</v>
      </c>
      <c r="B44" s="15" t="s">
        <v>32</v>
      </c>
      <c r="C44" s="20">
        <v>226769</v>
      </c>
      <c r="D44" s="20"/>
      <c r="E44" s="21">
        <v>263031</v>
      </c>
      <c r="F44" s="22">
        <v>263031</v>
      </c>
      <c r="G44" s="22">
        <v>53590</v>
      </c>
      <c r="H44" s="22">
        <v>73490</v>
      </c>
      <c r="I44" s="22">
        <v>57940</v>
      </c>
      <c r="J44" s="22">
        <v>185020</v>
      </c>
      <c r="K44" s="22">
        <v>105362</v>
      </c>
      <c r="L44" s="22">
        <v>62310</v>
      </c>
      <c r="M44" s="22">
        <v>56298</v>
      </c>
      <c r="N44" s="22">
        <v>223970</v>
      </c>
      <c r="O44" s="22"/>
      <c r="P44" s="22"/>
      <c r="Q44" s="22"/>
      <c r="R44" s="22"/>
      <c r="S44" s="22"/>
      <c r="T44" s="22"/>
      <c r="U44" s="22"/>
      <c r="V44" s="22"/>
      <c r="W44" s="22">
        <v>408990</v>
      </c>
      <c r="X44" s="22">
        <v>131520</v>
      </c>
      <c r="Y44" s="22">
        <v>277470</v>
      </c>
      <c r="Z44" s="23">
        <v>210.97171532846716</v>
      </c>
      <c r="AA44" s="20">
        <v>263031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5198413</v>
      </c>
      <c r="D47" s="29">
        <f t="shared" ref="D47:Y47" si="1">SUM(D34:D46)</f>
        <v>0</v>
      </c>
      <c r="E47" s="30">
        <f t="shared" si="1"/>
        <v>23413903</v>
      </c>
      <c r="F47" s="31">
        <f t="shared" si="1"/>
        <v>23413903</v>
      </c>
      <c r="G47" s="31">
        <f t="shared" si="1"/>
        <v>575631</v>
      </c>
      <c r="H47" s="31">
        <f t="shared" si="1"/>
        <v>598000</v>
      </c>
      <c r="I47" s="31">
        <f t="shared" si="1"/>
        <v>677664</v>
      </c>
      <c r="J47" s="31">
        <f t="shared" si="1"/>
        <v>1851295</v>
      </c>
      <c r="K47" s="31">
        <f t="shared" si="1"/>
        <v>650015</v>
      </c>
      <c r="L47" s="31">
        <f t="shared" si="1"/>
        <v>595614</v>
      </c>
      <c r="M47" s="31">
        <f t="shared" si="1"/>
        <v>764947</v>
      </c>
      <c r="N47" s="31">
        <f t="shared" si="1"/>
        <v>2010576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3861871</v>
      </c>
      <c r="X47" s="31">
        <f t="shared" si="1"/>
        <v>11706961</v>
      </c>
      <c r="Y47" s="31">
        <f t="shared" si="1"/>
        <v>-7845090</v>
      </c>
      <c r="Z47" s="32">
        <f>+IF(X47&lt;&gt;0,+(Y47/X47)*100,0)</f>
        <v>-67.012181897590679</v>
      </c>
      <c r="AA47" s="29">
        <f>SUM(AA34:AA46)</f>
        <v>23413903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21224575</v>
      </c>
      <c r="D48" s="39">
        <f t="shared" si="2"/>
        <v>0</v>
      </c>
      <c r="E48" s="40">
        <f t="shared" si="2"/>
        <v>24858781</v>
      </c>
      <c r="F48" s="41">
        <f t="shared" si="2"/>
        <v>24858781</v>
      </c>
      <c r="G48" s="41">
        <f t="shared" si="2"/>
        <v>1771506</v>
      </c>
      <c r="H48" s="41">
        <f t="shared" si="2"/>
        <v>1728255</v>
      </c>
      <c r="I48" s="41">
        <f t="shared" si="2"/>
        <v>1657157</v>
      </c>
      <c r="J48" s="41">
        <f t="shared" si="2"/>
        <v>5156918</v>
      </c>
      <c r="K48" s="41">
        <f t="shared" si="2"/>
        <v>1642926</v>
      </c>
      <c r="L48" s="41">
        <f t="shared" si="2"/>
        <v>1759150</v>
      </c>
      <c r="M48" s="41">
        <f t="shared" si="2"/>
        <v>1601341</v>
      </c>
      <c r="N48" s="41">
        <f t="shared" si="2"/>
        <v>5003417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10160335</v>
      </c>
      <c r="X48" s="41">
        <f t="shared" si="2"/>
        <v>12429377</v>
      </c>
      <c r="Y48" s="41">
        <f t="shared" si="2"/>
        <v>-2269042</v>
      </c>
      <c r="Z48" s="42">
        <f>+IF(X48&lt;&gt;0,+(Y48/X48)*100,0)</f>
        <v>-18.255476521470062</v>
      </c>
      <c r="AA48" s="39">
        <f>+AA32-AA47</f>
        <v>24858781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21224575</v>
      </c>
      <c r="D51" s="48">
        <f t="shared" si="3"/>
        <v>0</v>
      </c>
      <c r="E51" s="49">
        <f t="shared" si="3"/>
        <v>24858781</v>
      </c>
      <c r="F51" s="50">
        <f t="shared" si="3"/>
        <v>24858781</v>
      </c>
      <c r="G51" s="50">
        <f t="shared" si="3"/>
        <v>1771506</v>
      </c>
      <c r="H51" s="50">
        <f t="shared" si="3"/>
        <v>1728255</v>
      </c>
      <c r="I51" s="50">
        <f t="shared" si="3"/>
        <v>1657157</v>
      </c>
      <c r="J51" s="50">
        <f t="shared" si="3"/>
        <v>5156918</v>
      </c>
      <c r="K51" s="50">
        <f t="shared" si="3"/>
        <v>1642926</v>
      </c>
      <c r="L51" s="50">
        <f t="shared" si="3"/>
        <v>1759150</v>
      </c>
      <c r="M51" s="50">
        <f t="shared" si="3"/>
        <v>1601341</v>
      </c>
      <c r="N51" s="50">
        <f t="shared" si="3"/>
        <v>5003417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10160335</v>
      </c>
      <c r="X51" s="50">
        <f t="shared" si="3"/>
        <v>12429377</v>
      </c>
      <c r="Y51" s="50">
        <f t="shared" si="3"/>
        <v>-2269042</v>
      </c>
      <c r="Z51" s="51">
        <f>+IF(X51&lt;&gt;0,+(Y51/X51)*100,0)</f>
        <v>-18.255476521470062</v>
      </c>
      <c r="AA51" s="48">
        <f>SUM(AA48:AA50)</f>
        <v>24858781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21224575</v>
      </c>
      <c r="D53" s="54">
        <f>+D51-D52</f>
        <v>0</v>
      </c>
      <c r="E53" s="55">
        <f t="shared" si="4"/>
        <v>24858781</v>
      </c>
      <c r="F53" s="56">
        <f t="shared" si="4"/>
        <v>24858781</v>
      </c>
      <c r="G53" s="56">
        <f t="shared" si="4"/>
        <v>1771506</v>
      </c>
      <c r="H53" s="56">
        <f t="shared" si="4"/>
        <v>1728255</v>
      </c>
      <c r="I53" s="56">
        <f t="shared" si="4"/>
        <v>1657157</v>
      </c>
      <c r="J53" s="56">
        <f t="shared" si="4"/>
        <v>5156918</v>
      </c>
      <c r="K53" s="56">
        <f t="shared" si="4"/>
        <v>1642926</v>
      </c>
      <c r="L53" s="56">
        <f t="shared" si="4"/>
        <v>1759150</v>
      </c>
      <c r="M53" s="56">
        <f t="shared" si="4"/>
        <v>1601341</v>
      </c>
      <c r="N53" s="56">
        <f t="shared" si="4"/>
        <v>5003417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10160335</v>
      </c>
      <c r="X53" s="56">
        <f t="shared" si="4"/>
        <v>12429377</v>
      </c>
      <c r="Y53" s="56">
        <f t="shared" si="4"/>
        <v>-2269042</v>
      </c>
      <c r="Z53" s="57">
        <f>+IF(X53&lt;&gt;0,+(Y53/X53)*100,0)</f>
        <v>-18.255476521470062</v>
      </c>
      <c r="AA53" s="54">
        <f>+AA51-AA52</f>
        <v>24858781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21224575</v>
      </c>
      <c r="D56" s="48">
        <f>SUM(D53:D55)</f>
        <v>0</v>
      </c>
      <c r="E56" s="49">
        <f t="shared" si="5"/>
        <v>24858781</v>
      </c>
      <c r="F56" s="50">
        <f t="shared" si="5"/>
        <v>24858781</v>
      </c>
      <c r="G56" s="50">
        <f t="shared" si="5"/>
        <v>1771506</v>
      </c>
      <c r="H56" s="50">
        <f t="shared" si="5"/>
        <v>1728255</v>
      </c>
      <c r="I56" s="50">
        <f t="shared" si="5"/>
        <v>1657157</v>
      </c>
      <c r="J56" s="50">
        <f t="shared" si="5"/>
        <v>5156918</v>
      </c>
      <c r="K56" s="50">
        <f t="shared" si="5"/>
        <v>1642926</v>
      </c>
      <c r="L56" s="50">
        <f t="shared" si="5"/>
        <v>1759150</v>
      </c>
      <c r="M56" s="50">
        <f t="shared" si="5"/>
        <v>1601341</v>
      </c>
      <c r="N56" s="50">
        <f t="shared" si="5"/>
        <v>5003417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10160335</v>
      </c>
      <c r="X56" s="50">
        <f t="shared" si="5"/>
        <v>12429377</v>
      </c>
      <c r="Y56" s="50">
        <f t="shared" si="5"/>
        <v>-2269042</v>
      </c>
      <c r="Z56" s="51">
        <f>+IF(X56&lt;&gt;0,+(Y56/X56)*100,0)</f>
        <v>-18.255476521470062</v>
      </c>
      <c r="AA56" s="48">
        <f>SUM(AA53:AA55)</f>
        <v>24858781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21224575</v>
      </c>
      <c r="D59" s="65">
        <f>SUM(D56:D58)</f>
        <v>0</v>
      </c>
      <c r="E59" s="66">
        <f t="shared" si="6"/>
        <v>24858781</v>
      </c>
      <c r="F59" s="67">
        <f t="shared" si="6"/>
        <v>24858781</v>
      </c>
      <c r="G59" s="67">
        <f t="shared" si="6"/>
        <v>1771506</v>
      </c>
      <c r="H59" s="67">
        <f t="shared" si="6"/>
        <v>1728255</v>
      </c>
      <c r="I59" s="67">
        <f t="shared" si="6"/>
        <v>1657157</v>
      </c>
      <c r="J59" s="67">
        <f t="shared" si="6"/>
        <v>5156918</v>
      </c>
      <c r="K59" s="67">
        <f t="shared" si="6"/>
        <v>1642926</v>
      </c>
      <c r="L59" s="67">
        <f t="shared" si="6"/>
        <v>1759150</v>
      </c>
      <c r="M59" s="67">
        <f t="shared" si="6"/>
        <v>1601341</v>
      </c>
      <c r="N59" s="67">
        <f t="shared" si="6"/>
        <v>5003417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10160335</v>
      </c>
      <c r="X59" s="67">
        <f t="shared" si="6"/>
        <v>12429377</v>
      </c>
      <c r="Y59" s="67">
        <f t="shared" si="6"/>
        <v>-2269042</v>
      </c>
      <c r="Z59" s="68">
        <f>+IF(X59&lt;&gt;0,+(Y59/X59)*100,0)</f>
        <v>-18.255476521470062</v>
      </c>
      <c r="AA59" s="65">
        <f>SUM(AA56:AA58)</f>
        <v>24858781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4044097</v>
      </c>
      <c r="D9" s="20"/>
      <c r="E9" s="21">
        <v>13594425</v>
      </c>
      <c r="F9" s="22">
        <v>13594425</v>
      </c>
      <c r="G9" s="22">
        <v>451809</v>
      </c>
      <c r="H9" s="22">
        <v>451916</v>
      </c>
      <c r="I9" s="22">
        <v>452104</v>
      </c>
      <c r="J9" s="22">
        <v>1355829</v>
      </c>
      <c r="K9" s="22">
        <v>448731</v>
      </c>
      <c r="L9" s="22">
        <v>451499</v>
      </c>
      <c r="M9" s="22">
        <v>450776</v>
      </c>
      <c r="N9" s="22">
        <v>1351006</v>
      </c>
      <c r="O9" s="22"/>
      <c r="P9" s="22"/>
      <c r="Q9" s="22"/>
      <c r="R9" s="22"/>
      <c r="S9" s="22"/>
      <c r="T9" s="22"/>
      <c r="U9" s="22"/>
      <c r="V9" s="22"/>
      <c r="W9" s="22">
        <v>2706835</v>
      </c>
      <c r="X9" s="22">
        <v>6797208</v>
      </c>
      <c r="Y9" s="22">
        <v>-4090373</v>
      </c>
      <c r="Z9" s="23">
        <v>-60.177252189428366</v>
      </c>
      <c r="AA9" s="20">
        <v>13594425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1785000</v>
      </c>
      <c r="F25" s="22">
        <v>1785000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892500</v>
      </c>
      <c r="Y25" s="22">
        <v>-892500</v>
      </c>
      <c r="Z25" s="23">
        <v>-100</v>
      </c>
      <c r="AA25" s="20">
        <v>1785000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4044097</v>
      </c>
      <c r="D32" s="29">
        <f t="shared" ref="D32:Y32" si="0">SUM(D6:D31)</f>
        <v>0</v>
      </c>
      <c r="E32" s="30">
        <f t="shared" si="0"/>
        <v>15379425</v>
      </c>
      <c r="F32" s="31">
        <f t="shared" si="0"/>
        <v>15379425</v>
      </c>
      <c r="G32" s="31">
        <f t="shared" si="0"/>
        <v>451809</v>
      </c>
      <c r="H32" s="31">
        <f t="shared" si="0"/>
        <v>451916</v>
      </c>
      <c r="I32" s="31">
        <f t="shared" si="0"/>
        <v>452104</v>
      </c>
      <c r="J32" s="31">
        <f t="shared" si="0"/>
        <v>1355829</v>
      </c>
      <c r="K32" s="31">
        <f t="shared" si="0"/>
        <v>448731</v>
      </c>
      <c r="L32" s="31">
        <f t="shared" si="0"/>
        <v>451499</v>
      </c>
      <c r="M32" s="31">
        <f t="shared" si="0"/>
        <v>450776</v>
      </c>
      <c r="N32" s="31">
        <f t="shared" si="0"/>
        <v>1351006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2706835</v>
      </c>
      <c r="X32" s="31">
        <f t="shared" si="0"/>
        <v>7689708</v>
      </c>
      <c r="Y32" s="31">
        <f t="shared" si="0"/>
        <v>-4982873</v>
      </c>
      <c r="Z32" s="32">
        <f>+IF(X32&lt;&gt;0,+(Y32/X32)*100,0)</f>
        <v>-64.799248554041327</v>
      </c>
      <c r="AA32" s="29">
        <f>SUM(AA6:AA31)</f>
        <v>15379425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8489620</v>
      </c>
      <c r="D34" s="20"/>
      <c r="E34" s="21">
        <v>9674119</v>
      </c>
      <c r="F34" s="22">
        <v>9674119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4837062</v>
      </c>
      <c r="Y34" s="22">
        <v>-4837062</v>
      </c>
      <c r="Z34" s="23">
        <v>-100</v>
      </c>
      <c r="AA34" s="20">
        <v>9674119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501368</v>
      </c>
      <c r="D37" s="20"/>
      <c r="E37" s="21">
        <v>470794</v>
      </c>
      <c r="F37" s="22">
        <v>470794</v>
      </c>
      <c r="G37" s="22"/>
      <c r="H37" s="22"/>
      <c r="I37" s="22"/>
      <c r="J37" s="22"/>
      <c r="K37" s="22"/>
      <c r="L37" s="22">
        <v>126551</v>
      </c>
      <c r="M37" s="22"/>
      <c r="N37" s="22">
        <v>126551</v>
      </c>
      <c r="O37" s="22"/>
      <c r="P37" s="22"/>
      <c r="Q37" s="22"/>
      <c r="R37" s="22"/>
      <c r="S37" s="22"/>
      <c r="T37" s="22"/>
      <c r="U37" s="22"/>
      <c r="V37" s="22"/>
      <c r="W37" s="22">
        <v>126551</v>
      </c>
      <c r="X37" s="22">
        <v>235398</v>
      </c>
      <c r="Y37" s="22">
        <v>-108847</v>
      </c>
      <c r="Z37" s="23">
        <v>-46.23956023415662</v>
      </c>
      <c r="AA37" s="20">
        <v>470794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2500000</v>
      </c>
      <c r="F38" s="22">
        <v>2500000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1249998</v>
      </c>
      <c r="Y38" s="22">
        <v>-1249998</v>
      </c>
      <c r="Z38" s="23">
        <v>-100</v>
      </c>
      <c r="AA38" s="20">
        <v>2500000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3333333</v>
      </c>
      <c r="F39" s="22">
        <v>3333333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1666668</v>
      </c>
      <c r="Y39" s="22">
        <v>-1666668</v>
      </c>
      <c r="Z39" s="23">
        <v>-100</v>
      </c>
      <c r="AA39" s="20">
        <v>3333333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612646</v>
      </c>
      <c r="D41" s="20"/>
      <c r="E41" s="21">
        <v>808658</v>
      </c>
      <c r="F41" s="22">
        <v>808658</v>
      </c>
      <c r="G41" s="22"/>
      <c r="H41" s="22">
        <v>38199</v>
      </c>
      <c r="I41" s="22"/>
      <c r="J41" s="22">
        <v>38199</v>
      </c>
      <c r="K41" s="22">
        <v>45668</v>
      </c>
      <c r="L41" s="22">
        <v>6847</v>
      </c>
      <c r="M41" s="22">
        <v>52212</v>
      </c>
      <c r="N41" s="22">
        <v>104727</v>
      </c>
      <c r="O41" s="22"/>
      <c r="P41" s="22"/>
      <c r="Q41" s="22"/>
      <c r="R41" s="22"/>
      <c r="S41" s="22"/>
      <c r="T41" s="22"/>
      <c r="U41" s="22"/>
      <c r="V41" s="22"/>
      <c r="W41" s="22">
        <v>142926</v>
      </c>
      <c r="X41" s="22">
        <v>404334</v>
      </c>
      <c r="Y41" s="22">
        <v>-261408</v>
      </c>
      <c r="Z41" s="23">
        <v>-64.651500986807946</v>
      </c>
      <c r="AA41" s="20">
        <v>808658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12260054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188960</v>
      </c>
      <c r="D44" s="20"/>
      <c r="E44" s="21">
        <v>214761</v>
      </c>
      <c r="F44" s="22">
        <v>214761</v>
      </c>
      <c r="G44" s="22">
        <v>2821</v>
      </c>
      <c r="H44" s="22"/>
      <c r="I44" s="22"/>
      <c r="J44" s="22">
        <v>2821</v>
      </c>
      <c r="K44" s="22"/>
      <c r="L44" s="22"/>
      <c r="M44" s="22">
        <v>165278</v>
      </c>
      <c r="N44" s="22">
        <v>165278</v>
      </c>
      <c r="O44" s="22"/>
      <c r="P44" s="22"/>
      <c r="Q44" s="22"/>
      <c r="R44" s="22"/>
      <c r="S44" s="22"/>
      <c r="T44" s="22"/>
      <c r="U44" s="22"/>
      <c r="V44" s="22"/>
      <c r="W44" s="22">
        <v>168099</v>
      </c>
      <c r="X44" s="22">
        <v>107382</v>
      </c>
      <c r="Y44" s="22">
        <v>60717</v>
      </c>
      <c r="Z44" s="23">
        <v>56.542996032854667</v>
      </c>
      <c r="AA44" s="20">
        <v>214761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22052648</v>
      </c>
      <c r="D47" s="29">
        <f t="shared" ref="D47:Y47" si="1">SUM(D34:D46)</f>
        <v>0</v>
      </c>
      <c r="E47" s="30">
        <f t="shared" si="1"/>
        <v>17001665</v>
      </c>
      <c r="F47" s="31">
        <f t="shared" si="1"/>
        <v>17001665</v>
      </c>
      <c r="G47" s="31">
        <f t="shared" si="1"/>
        <v>2821</v>
      </c>
      <c r="H47" s="31">
        <f t="shared" si="1"/>
        <v>38199</v>
      </c>
      <c r="I47" s="31">
        <f t="shared" si="1"/>
        <v>0</v>
      </c>
      <c r="J47" s="31">
        <f t="shared" si="1"/>
        <v>41020</v>
      </c>
      <c r="K47" s="31">
        <f t="shared" si="1"/>
        <v>45668</v>
      </c>
      <c r="L47" s="31">
        <f t="shared" si="1"/>
        <v>133398</v>
      </c>
      <c r="M47" s="31">
        <f t="shared" si="1"/>
        <v>217490</v>
      </c>
      <c r="N47" s="31">
        <f t="shared" si="1"/>
        <v>396556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437576</v>
      </c>
      <c r="X47" s="31">
        <f t="shared" si="1"/>
        <v>8500842</v>
      </c>
      <c r="Y47" s="31">
        <f t="shared" si="1"/>
        <v>-8063266</v>
      </c>
      <c r="Z47" s="32">
        <f>+IF(X47&lt;&gt;0,+(Y47/X47)*100,0)</f>
        <v>-94.852556958475404</v>
      </c>
      <c r="AA47" s="29">
        <f>SUM(AA34:AA46)</f>
        <v>17001665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-18008551</v>
      </c>
      <c r="D48" s="39">
        <f t="shared" si="2"/>
        <v>0</v>
      </c>
      <c r="E48" s="40">
        <f t="shared" si="2"/>
        <v>-1622240</v>
      </c>
      <c r="F48" s="41">
        <f t="shared" si="2"/>
        <v>-1622240</v>
      </c>
      <c r="G48" s="41">
        <f t="shared" si="2"/>
        <v>448988</v>
      </c>
      <c r="H48" s="41">
        <f t="shared" si="2"/>
        <v>413717</v>
      </c>
      <c r="I48" s="41">
        <f t="shared" si="2"/>
        <v>452104</v>
      </c>
      <c r="J48" s="41">
        <f t="shared" si="2"/>
        <v>1314809</v>
      </c>
      <c r="K48" s="41">
        <f t="shared" si="2"/>
        <v>403063</v>
      </c>
      <c r="L48" s="41">
        <f t="shared" si="2"/>
        <v>318101</v>
      </c>
      <c r="M48" s="41">
        <f t="shared" si="2"/>
        <v>233286</v>
      </c>
      <c r="N48" s="41">
        <f t="shared" si="2"/>
        <v>954450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2269259</v>
      </c>
      <c r="X48" s="41">
        <f t="shared" si="2"/>
        <v>-811134</v>
      </c>
      <c r="Y48" s="41">
        <f t="shared" si="2"/>
        <v>3080393</v>
      </c>
      <c r="Z48" s="42">
        <f>+IF(X48&lt;&gt;0,+(Y48/X48)*100,0)</f>
        <v>-379.76376283080231</v>
      </c>
      <c r="AA48" s="39">
        <f>+AA32-AA47</f>
        <v>-1622240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-18008551</v>
      </c>
      <c r="D51" s="48">
        <f t="shared" si="3"/>
        <v>0</v>
      </c>
      <c r="E51" s="49">
        <f t="shared" si="3"/>
        <v>-1622240</v>
      </c>
      <c r="F51" s="50">
        <f t="shared" si="3"/>
        <v>-1622240</v>
      </c>
      <c r="G51" s="50">
        <f t="shared" si="3"/>
        <v>448988</v>
      </c>
      <c r="H51" s="50">
        <f t="shared" si="3"/>
        <v>413717</v>
      </c>
      <c r="I51" s="50">
        <f t="shared" si="3"/>
        <v>452104</v>
      </c>
      <c r="J51" s="50">
        <f t="shared" si="3"/>
        <v>1314809</v>
      </c>
      <c r="K51" s="50">
        <f t="shared" si="3"/>
        <v>403063</v>
      </c>
      <c r="L51" s="50">
        <f t="shared" si="3"/>
        <v>318101</v>
      </c>
      <c r="M51" s="50">
        <f t="shared" si="3"/>
        <v>233286</v>
      </c>
      <c r="N51" s="50">
        <f t="shared" si="3"/>
        <v>954450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2269259</v>
      </c>
      <c r="X51" s="50">
        <f t="shared" si="3"/>
        <v>-811134</v>
      </c>
      <c r="Y51" s="50">
        <f t="shared" si="3"/>
        <v>3080393</v>
      </c>
      <c r="Z51" s="51">
        <f>+IF(X51&lt;&gt;0,+(Y51/X51)*100,0)</f>
        <v>-379.76376283080231</v>
      </c>
      <c r="AA51" s="48">
        <f>SUM(AA48:AA50)</f>
        <v>-1622240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-18008551</v>
      </c>
      <c r="D53" s="54">
        <f>+D51-D52</f>
        <v>0</v>
      </c>
      <c r="E53" s="55">
        <f t="shared" si="4"/>
        <v>-1622240</v>
      </c>
      <c r="F53" s="56">
        <f t="shared" si="4"/>
        <v>-1622240</v>
      </c>
      <c r="G53" s="56">
        <f t="shared" si="4"/>
        <v>448988</v>
      </c>
      <c r="H53" s="56">
        <f t="shared" si="4"/>
        <v>413717</v>
      </c>
      <c r="I53" s="56">
        <f t="shared" si="4"/>
        <v>452104</v>
      </c>
      <c r="J53" s="56">
        <f t="shared" si="4"/>
        <v>1314809</v>
      </c>
      <c r="K53" s="56">
        <f t="shared" si="4"/>
        <v>403063</v>
      </c>
      <c r="L53" s="56">
        <f t="shared" si="4"/>
        <v>318101</v>
      </c>
      <c r="M53" s="56">
        <f t="shared" si="4"/>
        <v>233286</v>
      </c>
      <c r="N53" s="56">
        <f t="shared" si="4"/>
        <v>954450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2269259</v>
      </c>
      <c r="X53" s="56">
        <f t="shared" si="4"/>
        <v>-811134</v>
      </c>
      <c r="Y53" s="56">
        <f t="shared" si="4"/>
        <v>3080393</v>
      </c>
      <c r="Z53" s="57">
        <f>+IF(X53&lt;&gt;0,+(Y53/X53)*100,0)</f>
        <v>-379.76376283080231</v>
      </c>
      <c r="AA53" s="54">
        <f>+AA51-AA52</f>
        <v>-1622240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-18008551</v>
      </c>
      <c r="D56" s="48">
        <f>SUM(D53:D55)</f>
        <v>0</v>
      </c>
      <c r="E56" s="49">
        <f t="shared" si="5"/>
        <v>-1622240</v>
      </c>
      <c r="F56" s="50">
        <f t="shared" si="5"/>
        <v>-1622240</v>
      </c>
      <c r="G56" s="50">
        <f t="shared" si="5"/>
        <v>448988</v>
      </c>
      <c r="H56" s="50">
        <f t="shared" si="5"/>
        <v>413717</v>
      </c>
      <c r="I56" s="50">
        <f t="shared" si="5"/>
        <v>452104</v>
      </c>
      <c r="J56" s="50">
        <f t="shared" si="5"/>
        <v>1314809</v>
      </c>
      <c r="K56" s="50">
        <f t="shared" si="5"/>
        <v>403063</v>
      </c>
      <c r="L56" s="50">
        <f t="shared" si="5"/>
        <v>318101</v>
      </c>
      <c r="M56" s="50">
        <f t="shared" si="5"/>
        <v>233286</v>
      </c>
      <c r="N56" s="50">
        <f t="shared" si="5"/>
        <v>954450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2269259</v>
      </c>
      <c r="X56" s="50">
        <f t="shared" si="5"/>
        <v>-811134</v>
      </c>
      <c r="Y56" s="50">
        <f t="shared" si="5"/>
        <v>3080393</v>
      </c>
      <c r="Z56" s="51">
        <f>+IF(X56&lt;&gt;0,+(Y56/X56)*100,0)</f>
        <v>-379.76376283080231</v>
      </c>
      <c r="AA56" s="48">
        <f>SUM(AA53:AA55)</f>
        <v>-1622240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-18008551</v>
      </c>
      <c r="D59" s="65">
        <f>SUM(D56:D58)</f>
        <v>0</v>
      </c>
      <c r="E59" s="66">
        <f t="shared" si="6"/>
        <v>-1622240</v>
      </c>
      <c r="F59" s="67">
        <f t="shared" si="6"/>
        <v>-1622240</v>
      </c>
      <c r="G59" s="67">
        <f t="shared" si="6"/>
        <v>448988</v>
      </c>
      <c r="H59" s="67">
        <f t="shared" si="6"/>
        <v>413717</v>
      </c>
      <c r="I59" s="67">
        <f t="shared" si="6"/>
        <v>452104</v>
      </c>
      <c r="J59" s="67">
        <f t="shared" si="6"/>
        <v>1314809</v>
      </c>
      <c r="K59" s="67">
        <f t="shared" si="6"/>
        <v>403063</v>
      </c>
      <c r="L59" s="67">
        <f t="shared" si="6"/>
        <v>318101</v>
      </c>
      <c r="M59" s="67">
        <f t="shared" si="6"/>
        <v>233286</v>
      </c>
      <c r="N59" s="67">
        <f t="shared" si="6"/>
        <v>954450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2269259</v>
      </c>
      <c r="X59" s="67">
        <f t="shared" si="6"/>
        <v>-811134</v>
      </c>
      <c r="Y59" s="67">
        <f t="shared" si="6"/>
        <v>3080393</v>
      </c>
      <c r="Z59" s="68">
        <f>+IF(X59&lt;&gt;0,+(Y59/X59)*100,0)</f>
        <v>-379.76376283080231</v>
      </c>
      <c r="AA59" s="65">
        <f>SUM(AA56:AA58)</f>
        <v>-1622240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133311513</v>
      </c>
      <c r="D9" s="20"/>
      <c r="E9" s="21">
        <v>153220960</v>
      </c>
      <c r="F9" s="22">
        <v>153220960</v>
      </c>
      <c r="G9" s="22">
        <v>13187920</v>
      </c>
      <c r="H9" s="22">
        <v>12698494</v>
      </c>
      <c r="I9" s="22">
        <v>12497800</v>
      </c>
      <c r="J9" s="22">
        <v>38384214</v>
      </c>
      <c r="K9" s="22">
        <v>12399294</v>
      </c>
      <c r="L9" s="22">
        <v>12336746</v>
      </c>
      <c r="M9" s="22">
        <v>12318845</v>
      </c>
      <c r="N9" s="22">
        <v>37054885</v>
      </c>
      <c r="O9" s="22"/>
      <c r="P9" s="22"/>
      <c r="Q9" s="22"/>
      <c r="R9" s="22"/>
      <c r="S9" s="22"/>
      <c r="T9" s="22"/>
      <c r="U9" s="22"/>
      <c r="V9" s="22"/>
      <c r="W9" s="22">
        <v>75439099</v>
      </c>
      <c r="X9" s="22">
        <v>76610478</v>
      </c>
      <c r="Y9" s="22">
        <v>-1171379</v>
      </c>
      <c r="Z9" s="23">
        <v>-1.5290062542097702</v>
      </c>
      <c r="AA9" s="20">
        <v>153220960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66667488</v>
      </c>
      <c r="D13" s="20"/>
      <c r="E13" s="21">
        <v>40452515</v>
      </c>
      <c r="F13" s="22">
        <v>40452515</v>
      </c>
      <c r="G13" s="22">
        <v>5824454</v>
      </c>
      <c r="H13" s="22">
        <v>5924271</v>
      </c>
      <c r="I13" s="22">
        <v>5988492</v>
      </c>
      <c r="J13" s="22">
        <v>17737217</v>
      </c>
      <c r="K13" s="22">
        <v>5983254</v>
      </c>
      <c r="L13" s="22">
        <v>6055237</v>
      </c>
      <c r="M13" s="22">
        <v>6018514</v>
      </c>
      <c r="N13" s="22">
        <v>18057005</v>
      </c>
      <c r="O13" s="22"/>
      <c r="P13" s="22"/>
      <c r="Q13" s="22"/>
      <c r="R13" s="22"/>
      <c r="S13" s="22"/>
      <c r="T13" s="22"/>
      <c r="U13" s="22"/>
      <c r="V13" s="22"/>
      <c r="W13" s="22">
        <v>35794222</v>
      </c>
      <c r="X13" s="22">
        <v>20226252</v>
      </c>
      <c r="Y13" s="22">
        <v>15567970</v>
      </c>
      <c r="Z13" s="23">
        <v>76.969129030924762</v>
      </c>
      <c r="AA13" s="20">
        <v>40452515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199979001</v>
      </c>
      <c r="D32" s="29">
        <f t="shared" ref="D32:Y32" si="0">SUM(D6:D31)</f>
        <v>0</v>
      </c>
      <c r="E32" s="30">
        <f t="shared" si="0"/>
        <v>193673475</v>
      </c>
      <c r="F32" s="31">
        <f t="shared" si="0"/>
        <v>193673475</v>
      </c>
      <c r="G32" s="31">
        <f t="shared" si="0"/>
        <v>19012374</v>
      </c>
      <c r="H32" s="31">
        <f t="shared" si="0"/>
        <v>18622765</v>
      </c>
      <c r="I32" s="31">
        <f t="shared" si="0"/>
        <v>18486292</v>
      </c>
      <c r="J32" s="31">
        <f t="shared" si="0"/>
        <v>56121431</v>
      </c>
      <c r="K32" s="31">
        <f t="shared" si="0"/>
        <v>18382548</v>
      </c>
      <c r="L32" s="31">
        <f t="shared" si="0"/>
        <v>18391983</v>
      </c>
      <c r="M32" s="31">
        <f t="shared" si="0"/>
        <v>18337359</v>
      </c>
      <c r="N32" s="31">
        <f t="shared" si="0"/>
        <v>55111890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111233321</v>
      </c>
      <c r="X32" s="31">
        <f t="shared" si="0"/>
        <v>96836730</v>
      </c>
      <c r="Y32" s="31">
        <f t="shared" si="0"/>
        <v>14396591</v>
      </c>
      <c r="Z32" s="32">
        <f>+IF(X32&lt;&gt;0,+(Y32/X32)*100,0)</f>
        <v>14.86687024644471</v>
      </c>
      <c r="AA32" s="29">
        <f>SUM(AA6:AA31)</f>
        <v>193673475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77483216</v>
      </c>
      <c r="D34" s="20"/>
      <c r="E34" s="21">
        <v>92391109</v>
      </c>
      <c r="F34" s="22">
        <v>92391109</v>
      </c>
      <c r="G34" s="22">
        <v>8491086</v>
      </c>
      <c r="H34" s="22">
        <v>7837292</v>
      </c>
      <c r="I34" s="22">
        <v>8269217</v>
      </c>
      <c r="J34" s="22">
        <v>24597595</v>
      </c>
      <c r="K34" s="22">
        <v>6802072</v>
      </c>
      <c r="L34" s="22">
        <v>6926670</v>
      </c>
      <c r="M34" s="22">
        <v>6971272</v>
      </c>
      <c r="N34" s="22">
        <v>20700014</v>
      </c>
      <c r="O34" s="22"/>
      <c r="P34" s="22"/>
      <c r="Q34" s="22"/>
      <c r="R34" s="22"/>
      <c r="S34" s="22"/>
      <c r="T34" s="22"/>
      <c r="U34" s="22"/>
      <c r="V34" s="22"/>
      <c r="W34" s="22">
        <v>45297609</v>
      </c>
      <c r="X34" s="22">
        <v>46195638</v>
      </c>
      <c r="Y34" s="22">
        <v>-898029</v>
      </c>
      <c r="Z34" s="23">
        <v>-1.9439692552790373</v>
      </c>
      <c r="AA34" s="20">
        <v>92391109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1659842</v>
      </c>
      <c r="D37" s="20"/>
      <c r="E37" s="21">
        <v>6360000</v>
      </c>
      <c r="F37" s="22">
        <v>6360000</v>
      </c>
      <c r="G37" s="22"/>
      <c r="H37" s="22">
        <v>-182700</v>
      </c>
      <c r="I37" s="22"/>
      <c r="J37" s="22">
        <v>-182700</v>
      </c>
      <c r="K37" s="22"/>
      <c r="L37" s="22">
        <v>21740</v>
      </c>
      <c r="M37" s="22"/>
      <c r="N37" s="22">
        <v>21740</v>
      </c>
      <c r="O37" s="22"/>
      <c r="P37" s="22"/>
      <c r="Q37" s="22"/>
      <c r="R37" s="22"/>
      <c r="S37" s="22"/>
      <c r="T37" s="22"/>
      <c r="U37" s="22"/>
      <c r="V37" s="22"/>
      <c r="W37" s="22">
        <v>-160960</v>
      </c>
      <c r="X37" s="22">
        <v>3180006</v>
      </c>
      <c r="Y37" s="22">
        <v>-3340966</v>
      </c>
      <c r="Z37" s="23">
        <v>-105.06162566988868</v>
      </c>
      <c r="AA37" s="20">
        <v>6360000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50751525</v>
      </c>
      <c r="F38" s="22">
        <v>50751525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25375764</v>
      </c>
      <c r="Y38" s="22">
        <v>-25375764</v>
      </c>
      <c r="Z38" s="23">
        <v>-100</v>
      </c>
      <c r="AA38" s="20">
        <v>50751525</v>
      </c>
    </row>
    <row r="39" spans="1:27" x14ac:dyDescent="0.25">
      <c r="A39" s="19" t="s">
        <v>65</v>
      </c>
      <c r="B39" s="15" t="s">
        <v>32</v>
      </c>
      <c r="C39" s="20">
        <v>35436777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14194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106262448</v>
      </c>
      <c r="D43" s="20"/>
      <c r="E43" s="21"/>
      <c r="F43" s="22"/>
      <c r="G43" s="22"/>
      <c r="H43" s="22">
        <v>9348</v>
      </c>
      <c r="I43" s="22">
        <v>235631</v>
      </c>
      <c r="J43" s="22">
        <v>244979</v>
      </c>
      <c r="K43" s="22">
        <v>283078</v>
      </c>
      <c r="L43" s="22">
        <v>457975</v>
      </c>
      <c r="M43" s="22">
        <v>242532</v>
      </c>
      <c r="N43" s="22">
        <v>983585</v>
      </c>
      <c r="O43" s="22"/>
      <c r="P43" s="22"/>
      <c r="Q43" s="22"/>
      <c r="R43" s="22"/>
      <c r="S43" s="22"/>
      <c r="T43" s="22"/>
      <c r="U43" s="22"/>
      <c r="V43" s="22"/>
      <c r="W43" s="22">
        <v>1228564</v>
      </c>
      <c r="X43" s="22"/>
      <c r="Y43" s="22">
        <v>1228564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20817148</v>
      </c>
      <c r="D44" s="20"/>
      <c r="E44" s="21">
        <v>33284010</v>
      </c>
      <c r="F44" s="22">
        <v>33284010</v>
      </c>
      <c r="G44" s="22">
        <v>471355</v>
      </c>
      <c r="H44" s="22">
        <v>853772</v>
      </c>
      <c r="I44" s="22">
        <v>146756</v>
      </c>
      <c r="J44" s="22">
        <v>1471883</v>
      </c>
      <c r="K44" s="22">
        <v>56965</v>
      </c>
      <c r="L44" s="22">
        <v>1324617</v>
      </c>
      <c r="M44" s="22">
        <v>1882361</v>
      </c>
      <c r="N44" s="22">
        <v>3263943</v>
      </c>
      <c r="O44" s="22"/>
      <c r="P44" s="22"/>
      <c r="Q44" s="22"/>
      <c r="R44" s="22"/>
      <c r="S44" s="22"/>
      <c r="T44" s="22"/>
      <c r="U44" s="22"/>
      <c r="V44" s="22"/>
      <c r="W44" s="22">
        <v>4735826</v>
      </c>
      <c r="X44" s="22">
        <v>16642026</v>
      </c>
      <c r="Y44" s="22">
        <v>-11906200</v>
      </c>
      <c r="Z44" s="23">
        <v>-71.542971991511124</v>
      </c>
      <c r="AA44" s="20">
        <v>33284010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241673625</v>
      </c>
      <c r="D47" s="29">
        <f t="shared" ref="D47:Y47" si="1">SUM(D34:D46)</f>
        <v>0</v>
      </c>
      <c r="E47" s="30">
        <f t="shared" si="1"/>
        <v>182786644</v>
      </c>
      <c r="F47" s="31">
        <f t="shared" si="1"/>
        <v>182786644</v>
      </c>
      <c r="G47" s="31">
        <f t="shared" si="1"/>
        <v>8962441</v>
      </c>
      <c r="H47" s="31">
        <f t="shared" si="1"/>
        <v>8517712</v>
      </c>
      <c r="I47" s="31">
        <f t="shared" si="1"/>
        <v>8651604</v>
      </c>
      <c r="J47" s="31">
        <f t="shared" si="1"/>
        <v>26131757</v>
      </c>
      <c r="K47" s="31">
        <f t="shared" si="1"/>
        <v>7142115</v>
      </c>
      <c r="L47" s="31">
        <f t="shared" si="1"/>
        <v>8731002</v>
      </c>
      <c r="M47" s="31">
        <f t="shared" si="1"/>
        <v>9096165</v>
      </c>
      <c r="N47" s="31">
        <f t="shared" si="1"/>
        <v>24969282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51101039</v>
      </c>
      <c r="X47" s="31">
        <f t="shared" si="1"/>
        <v>91393434</v>
      </c>
      <c r="Y47" s="31">
        <f t="shared" si="1"/>
        <v>-40292395</v>
      </c>
      <c r="Z47" s="32">
        <f>+IF(X47&lt;&gt;0,+(Y47/X47)*100,0)</f>
        <v>-44.086750258229713</v>
      </c>
      <c r="AA47" s="29">
        <f>SUM(AA34:AA46)</f>
        <v>182786644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-41694624</v>
      </c>
      <c r="D48" s="39">
        <f t="shared" si="2"/>
        <v>0</v>
      </c>
      <c r="E48" s="40">
        <f t="shared" si="2"/>
        <v>10886831</v>
      </c>
      <c r="F48" s="41">
        <f t="shared" si="2"/>
        <v>10886831</v>
      </c>
      <c r="G48" s="41">
        <f t="shared" si="2"/>
        <v>10049933</v>
      </c>
      <c r="H48" s="41">
        <f t="shared" si="2"/>
        <v>10105053</v>
      </c>
      <c r="I48" s="41">
        <f t="shared" si="2"/>
        <v>9834688</v>
      </c>
      <c r="J48" s="41">
        <f t="shared" si="2"/>
        <v>29989674</v>
      </c>
      <c r="K48" s="41">
        <f t="shared" si="2"/>
        <v>11240433</v>
      </c>
      <c r="L48" s="41">
        <f t="shared" si="2"/>
        <v>9660981</v>
      </c>
      <c r="M48" s="41">
        <f t="shared" si="2"/>
        <v>9241194</v>
      </c>
      <c r="N48" s="41">
        <f t="shared" si="2"/>
        <v>30142608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60132282</v>
      </c>
      <c r="X48" s="41">
        <f t="shared" si="2"/>
        <v>5443296</v>
      </c>
      <c r="Y48" s="41">
        <f t="shared" si="2"/>
        <v>54688986</v>
      </c>
      <c r="Z48" s="42">
        <f>+IF(X48&lt;&gt;0,+(Y48/X48)*100,0)</f>
        <v>1004.7035105200968</v>
      </c>
      <c r="AA48" s="39">
        <f>+AA32-AA47</f>
        <v>10886831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-41694624</v>
      </c>
      <c r="D51" s="48">
        <f t="shared" si="3"/>
        <v>0</v>
      </c>
      <c r="E51" s="49">
        <f t="shared" si="3"/>
        <v>10886831</v>
      </c>
      <c r="F51" s="50">
        <f t="shared" si="3"/>
        <v>10886831</v>
      </c>
      <c r="G51" s="50">
        <f t="shared" si="3"/>
        <v>10049933</v>
      </c>
      <c r="H51" s="50">
        <f t="shared" si="3"/>
        <v>10105053</v>
      </c>
      <c r="I51" s="50">
        <f t="shared" si="3"/>
        <v>9834688</v>
      </c>
      <c r="J51" s="50">
        <f t="shared" si="3"/>
        <v>29989674</v>
      </c>
      <c r="K51" s="50">
        <f t="shared" si="3"/>
        <v>11240433</v>
      </c>
      <c r="L51" s="50">
        <f t="shared" si="3"/>
        <v>9660981</v>
      </c>
      <c r="M51" s="50">
        <f t="shared" si="3"/>
        <v>9241194</v>
      </c>
      <c r="N51" s="50">
        <f t="shared" si="3"/>
        <v>30142608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60132282</v>
      </c>
      <c r="X51" s="50">
        <f t="shared" si="3"/>
        <v>5443296</v>
      </c>
      <c r="Y51" s="50">
        <f t="shared" si="3"/>
        <v>54688986</v>
      </c>
      <c r="Z51" s="51">
        <f>+IF(X51&lt;&gt;0,+(Y51/X51)*100,0)</f>
        <v>1004.7035105200968</v>
      </c>
      <c r="AA51" s="48">
        <f>SUM(AA48:AA50)</f>
        <v>10886831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-41694624</v>
      </c>
      <c r="D53" s="54">
        <f>+D51-D52</f>
        <v>0</v>
      </c>
      <c r="E53" s="55">
        <f t="shared" si="4"/>
        <v>10886831</v>
      </c>
      <c r="F53" s="56">
        <f t="shared" si="4"/>
        <v>10886831</v>
      </c>
      <c r="G53" s="56">
        <f t="shared" si="4"/>
        <v>10049933</v>
      </c>
      <c r="H53" s="56">
        <f t="shared" si="4"/>
        <v>10105053</v>
      </c>
      <c r="I53" s="56">
        <f t="shared" si="4"/>
        <v>9834688</v>
      </c>
      <c r="J53" s="56">
        <f t="shared" si="4"/>
        <v>29989674</v>
      </c>
      <c r="K53" s="56">
        <f t="shared" si="4"/>
        <v>11240433</v>
      </c>
      <c r="L53" s="56">
        <f t="shared" si="4"/>
        <v>9660981</v>
      </c>
      <c r="M53" s="56">
        <f t="shared" si="4"/>
        <v>9241194</v>
      </c>
      <c r="N53" s="56">
        <f t="shared" si="4"/>
        <v>30142608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60132282</v>
      </c>
      <c r="X53" s="56">
        <f t="shared" si="4"/>
        <v>5443296</v>
      </c>
      <c r="Y53" s="56">
        <f t="shared" si="4"/>
        <v>54688986</v>
      </c>
      <c r="Z53" s="57">
        <f>+IF(X53&lt;&gt;0,+(Y53/X53)*100,0)</f>
        <v>1004.7035105200968</v>
      </c>
      <c r="AA53" s="54">
        <f>+AA51-AA52</f>
        <v>10886831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-41694624</v>
      </c>
      <c r="D56" s="48">
        <f>SUM(D53:D55)</f>
        <v>0</v>
      </c>
      <c r="E56" s="49">
        <f t="shared" si="5"/>
        <v>10886831</v>
      </c>
      <c r="F56" s="50">
        <f t="shared" si="5"/>
        <v>10886831</v>
      </c>
      <c r="G56" s="50">
        <f t="shared" si="5"/>
        <v>10049933</v>
      </c>
      <c r="H56" s="50">
        <f t="shared" si="5"/>
        <v>10105053</v>
      </c>
      <c r="I56" s="50">
        <f t="shared" si="5"/>
        <v>9834688</v>
      </c>
      <c r="J56" s="50">
        <f t="shared" si="5"/>
        <v>29989674</v>
      </c>
      <c r="K56" s="50">
        <f t="shared" si="5"/>
        <v>11240433</v>
      </c>
      <c r="L56" s="50">
        <f t="shared" si="5"/>
        <v>9660981</v>
      </c>
      <c r="M56" s="50">
        <f t="shared" si="5"/>
        <v>9241194</v>
      </c>
      <c r="N56" s="50">
        <f t="shared" si="5"/>
        <v>30142608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60132282</v>
      </c>
      <c r="X56" s="50">
        <f t="shared" si="5"/>
        <v>5443296</v>
      </c>
      <c r="Y56" s="50">
        <f t="shared" si="5"/>
        <v>54688986</v>
      </c>
      <c r="Z56" s="51">
        <f>+IF(X56&lt;&gt;0,+(Y56/X56)*100,0)</f>
        <v>1004.7035105200968</v>
      </c>
      <c r="AA56" s="48">
        <f>SUM(AA53:AA55)</f>
        <v>10886831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-41694624</v>
      </c>
      <c r="D59" s="65">
        <f>SUM(D56:D58)</f>
        <v>0</v>
      </c>
      <c r="E59" s="66">
        <f t="shared" si="6"/>
        <v>10886831</v>
      </c>
      <c r="F59" s="67">
        <f t="shared" si="6"/>
        <v>10886831</v>
      </c>
      <c r="G59" s="67">
        <f t="shared" si="6"/>
        <v>10049933</v>
      </c>
      <c r="H59" s="67">
        <f t="shared" si="6"/>
        <v>10105053</v>
      </c>
      <c r="I59" s="67">
        <f t="shared" si="6"/>
        <v>9834688</v>
      </c>
      <c r="J59" s="67">
        <f t="shared" si="6"/>
        <v>29989674</v>
      </c>
      <c r="K59" s="67">
        <f t="shared" si="6"/>
        <v>11240433</v>
      </c>
      <c r="L59" s="67">
        <f t="shared" si="6"/>
        <v>9660981</v>
      </c>
      <c r="M59" s="67">
        <f t="shared" si="6"/>
        <v>9241194</v>
      </c>
      <c r="N59" s="67">
        <f t="shared" si="6"/>
        <v>30142608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60132282</v>
      </c>
      <c r="X59" s="67">
        <f t="shared" si="6"/>
        <v>5443296</v>
      </c>
      <c r="Y59" s="67">
        <f t="shared" si="6"/>
        <v>54688986</v>
      </c>
      <c r="Z59" s="68">
        <f>+IF(X59&lt;&gt;0,+(Y59/X59)*100,0)</f>
        <v>1004.7035105200968</v>
      </c>
      <c r="AA59" s="65">
        <f>SUM(AA56:AA58)</f>
        <v>10886831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23100000</v>
      </c>
      <c r="F9" s="22">
        <v>23100000</v>
      </c>
      <c r="G9" s="22">
        <v>2502935</v>
      </c>
      <c r="H9" s="22">
        <v>2504092</v>
      </c>
      <c r="I9" s="22">
        <v>2503364</v>
      </c>
      <c r="J9" s="22">
        <v>7510391</v>
      </c>
      <c r="K9" s="22">
        <v>-1071584</v>
      </c>
      <c r="L9" s="22"/>
      <c r="M9" s="22">
        <v>1653663</v>
      </c>
      <c r="N9" s="22">
        <v>582079</v>
      </c>
      <c r="O9" s="22"/>
      <c r="P9" s="22"/>
      <c r="Q9" s="22"/>
      <c r="R9" s="22"/>
      <c r="S9" s="22"/>
      <c r="T9" s="22"/>
      <c r="U9" s="22"/>
      <c r="V9" s="22"/>
      <c r="W9" s="22">
        <v>8092470</v>
      </c>
      <c r="X9" s="22">
        <v>11550000</v>
      </c>
      <c r="Y9" s="22">
        <v>-3457530</v>
      </c>
      <c r="Z9" s="23">
        <v>-29.935324675324676</v>
      </c>
      <c r="AA9" s="20">
        <v>23100000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6558048</v>
      </c>
      <c r="F13" s="22">
        <v>6558048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3279024</v>
      </c>
      <c r="Y13" s="22">
        <v>-3279024</v>
      </c>
      <c r="Z13" s="23">
        <v>-100</v>
      </c>
      <c r="AA13" s="20">
        <v>6558048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19598160</v>
      </c>
      <c r="F25" s="22">
        <v>19598160</v>
      </c>
      <c r="G25" s="22">
        <v>13609800</v>
      </c>
      <c r="H25" s="22"/>
      <c r="I25" s="22"/>
      <c r="J25" s="22">
        <v>13609800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13609800</v>
      </c>
      <c r="X25" s="22">
        <v>15678528</v>
      </c>
      <c r="Y25" s="22">
        <v>-2068728</v>
      </c>
      <c r="Z25" s="23">
        <v>-13.194657049437295</v>
      </c>
      <c r="AA25" s="20">
        <v>19598160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49256208</v>
      </c>
      <c r="F32" s="31">
        <f t="shared" si="0"/>
        <v>49256208</v>
      </c>
      <c r="G32" s="31">
        <f t="shared" si="0"/>
        <v>16112735</v>
      </c>
      <c r="H32" s="31">
        <f t="shared" si="0"/>
        <v>2504092</v>
      </c>
      <c r="I32" s="31">
        <f t="shared" si="0"/>
        <v>2503364</v>
      </c>
      <c r="J32" s="31">
        <f t="shared" si="0"/>
        <v>21120191</v>
      </c>
      <c r="K32" s="31">
        <f t="shared" si="0"/>
        <v>-1071584</v>
      </c>
      <c r="L32" s="31">
        <f t="shared" si="0"/>
        <v>0</v>
      </c>
      <c r="M32" s="31">
        <f t="shared" si="0"/>
        <v>1653663</v>
      </c>
      <c r="N32" s="31">
        <f t="shared" si="0"/>
        <v>582079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21702270</v>
      </c>
      <c r="X32" s="31">
        <f t="shared" si="0"/>
        <v>30507552</v>
      </c>
      <c r="Y32" s="31">
        <f t="shared" si="0"/>
        <v>-8805282</v>
      </c>
      <c r="Z32" s="32">
        <f>+IF(X32&lt;&gt;0,+(Y32/X32)*100,0)</f>
        <v>-28.86263047261216</v>
      </c>
      <c r="AA32" s="29">
        <f>SUM(AA6:AA31)</f>
        <v>49256208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19777536</v>
      </c>
      <c r="F34" s="22">
        <v>19777536</v>
      </c>
      <c r="G34" s="22">
        <v>1724557</v>
      </c>
      <c r="H34" s="22">
        <v>1744714</v>
      </c>
      <c r="I34" s="22">
        <v>1788962</v>
      </c>
      <c r="J34" s="22">
        <v>5258233</v>
      </c>
      <c r="K34" s="22">
        <v>1917224</v>
      </c>
      <c r="L34" s="22"/>
      <c r="M34" s="22">
        <v>1818233</v>
      </c>
      <c r="N34" s="22">
        <v>3735457</v>
      </c>
      <c r="O34" s="22"/>
      <c r="P34" s="22"/>
      <c r="Q34" s="22"/>
      <c r="R34" s="22"/>
      <c r="S34" s="22"/>
      <c r="T34" s="22"/>
      <c r="U34" s="22"/>
      <c r="V34" s="22"/>
      <c r="W34" s="22">
        <v>8993690</v>
      </c>
      <c r="X34" s="22">
        <v>9888768</v>
      </c>
      <c r="Y34" s="22">
        <v>-895078</v>
      </c>
      <c r="Z34" s="23">
        <v>-9.0514612133685404</v>
      </c>
      <c r="AA34" s="20">
        <v>19777536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373131</v>
      </c>
      <c r="F37" s="22">
        <v>373131</v>
      </c>
      <c r="G37" s="22"/>
      <c r="H37" s="22"/>
      <c r="I37" s="22">
        <v>11799</v>
      </c>
      <c r="J37" s="22">
        <v>11799</v>
      </c>
      <c r="K37" s="22">
        <v>17753</v>
      </c>
      <c r="L37" s="22"/>
      <c r="M37" s="22">
        <v>29993</v>
      </c>
      <c r="N37" s="22">
        <v>47746</v>
      </c>
      <c r="O37" s="22"/>
      <c r="P37" s="22"/>
      <c r="Q37" s="22"/>
      <c r="R37" s="22"/>
      <c r="S37" s="22"/>
      <c r="T37" s="22"/>
      <c r="U37" s="22"/>
      <c r="V37" s="22"/>
      <c r="W37" s="22">
        <v>59545</v>
      </c>
      <c r="X37" s="22">
        <v>199028</v>
      </c>
      <c r="Y37" s="22">
        <v>-139483</v>
      </c>
      <c r="Z37" s="23">
        <v>-70.082099001145565</v>
      </c>
      <c r="AA37" s="20">
        <v>373131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5931612</v>
      </c>
      <c r="F38" s="22">
        <v>5931612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2965806</v>
      </c>
      <c r="Y38" s="22">
        <v>-2965806</v>
      </c>
      <c r="Z38" s="23">
        <v>-100</v>
      </c>
      <c r="AA38" s="20">
        <v>5931612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1915300</v>
      </c>
      <c r="F39" s="22">
        <v>1915300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957650</v>
      </c>
      <c r="Y39" s="22">
        <v>-957650</v>
      </c>
      <c r="Z39" s="23">
        <v>-100</v>
      </c>
      <c r="AA39" s="20">
        <v>1915300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999996</v>
      </c>
      <c r="F40" s="22">
        <v>999996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499998</v>
      </c>
      <c r="Y40" s="22">
        <v>-499998</v>
      </c>
      <c r="Z40" s="23">
        <v>-100</v>
      </c>
      <c r="AA40" s="20">
        <v>999996</v>
      </c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664728</v>
      </c>
      <c r="F44" s="22">
        <v>664728</v>
      </c>
      <c r="G44" s="22">
        <v>24917</v>
      </c>
      <c r="H44" s="22">
        <v>35252</v>
      </c>
      <c r="I44" s="22">
        <v>57369</v>
      </c>
      <c r="J44" s="22">
        <v>117538</v>
      </c>
      <c r="K44" s="22">
        <v>32760</v>
      </c>
      <c r="L44" s="22"/>
      <c r="M44" s="22">
        <v>50097</v>
      </c>
      <c r="N44" s="22">
        <v>82857</v>
      </c>
      <c r="O44" s="22"/>
      <c r="P44" s="22"/>
      <c r="Q44" s="22"/>
      <c r="R44" s="22"/>
      <c r="S44" s="22"/>
      <c r="T44" s="22"/>
      <c r="U44" s="22"/>
      <c r="V44" s="22"/>
      <c r="W44" s="22">
        <v>200395</v>
      </c>
      <c r="X44" s="22">
        <v>332364</v>
      </c>
      <c r="Y44" s="22">
        <v>-131969</v>
      </c>
      <c r="Z44" s="23">
        <v>-39.706165529359374</v>
      </c>
      <c r="AA44" s="20">
        <v>664728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29662303</v>
      </c>
      <c r="F47" s="31">
        <f t="shared" si="1"/>
        <v>29662303</v>
      </c>
      <c r="G47" s="31">
        <f t="shared" si="1"/>
        <v>1749474</v>
      </c>
      <c r="H47" s="31">
        <f t="shared" si="1"/>
        <v>1779966</v>
      </c>
      <c r="I47" s="31">
        <f t="shared" si="1"/>
        <v>1858130</v>
      </c>
      <c r="J47" s="31">
        <f t="shared" si="1"/>
        <v>5387570</v>
      </c>
      <c r="K47" s="31">
        <f t="shared" si="1"/>
        <v>1967737</v>
      </c>
      <c r="L47" s="31">
        <f t="shared" si="1"/>
        <v>0</v>
      </c>
      <c r="M47" s="31">
        <f t="shared" si="1"/>
        <v>1898323</v>
      </c>
      <c r="N47" s="31">
        <f t="shared" si="1"/>
        <v>3866060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9253630</v>
      </c>
      <c r="X47" s="31">
        <f t="shared" si="1"/>
        <v>14843614</v>
      </c>
      <c r="Y47" s="31">
        <f t="shared" si="1"/>
        <v>-5589984</v>
      </c>
      <c r="Z47" s="32">
        <f>+IF(X47&lt;&gt;0,+(Y47/X47)*100,0)</f>
        <v>-37.659184616360946</v>
      </c>
      <c r="AA47" s="29">
        <f>SUM(AA34:AA46)</f>
        <v>29662303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19593905</v>
      </c>
      <c r="F48" s="41">
        <f t="shared" si="2"/>
        <v>19593905</v>
      </c>
      <c r="G48" s="41">
        <f t="shared" si="2"/>
        <v>14363261</v>
      </c>
      <c r="H48" s="41">
        <f t="shared" si="2"/>
        <v>724126</v>
      </c>
      <c r="I48" s="41">
        <f t="shared" si="2"/>
        <v>645234</v>
      </c>
      <c r="J48" s="41">
        <f t="shared" si="2"/>
        <v>15732621</v>
      </c>
      <c r="K48" s="41">
        <f t="shared" si="2"/>
        <v>-3039321</v>
      </c>
      <c r="L48" s="41">
        <f t="shared" si="2"/>
        <v>0</v>
      </c>
      <c r="M48" s="41">
        <f t="shared" si="2"/>
        <v>-244660</v>
      </c>
      <c r="N48" s="41">
        <f t="shared" si="2"/>
        <v>-3283981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12448640</v>
      </c>
      <c r="X48" s="41">
        <f t="shared" si="2"/>
        <v>15663938</v>
      </c>
      <c r="Y48" s="41">
        <f t="shared" si="2"/>
        <v>-3215298</v>
      </c>
      <c r="Z48" s="42">
        <f>+IF(X48&lt;&gt;0,+(Y48/X48)*100,0)</f>
        <v>-20.526753872493622</v>
      </c>
      <c r="AA48" s="39">
        <f>+AA32-AA47</f>
        <v>19593905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19593905</v>
      </c>
      <c r="F51" s="50">
        <f t="shared" si="3"/>
        <v>19593905</v>
      </c>
      <c r="G51" s="50">
        <f t="shared" si="3"/>
        <v>14363261</v>
      </c>
      <c r="H51" s="50">
        <f t="shared" si="3"/>
        <v>724126</v>
      </c>
      <c r="I51" s="50">
        <f t="shared" si="3"/>
        <v>645234</v>
      </c>
      <c r="J51" s="50">
        <f t="shared" si="3"/>
        <v>15732621</v>
      </c>
      <c r="K51" s="50">
        <f t="shared" si="3"/>
        <v>-3039321</v>
      </c>
      <c r="L51" s="50">
        <f t="shared" si="3"/>
        <v>0</v>
      </c>
      <c r="M51" s="50">
        <f t="shared" si="3"/>
        <v>-244660</v>
      </c>
      <c r="N51" s="50">
        <f t="shared" si="3"/>
        <v>-3283981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12448640</v>
      </c>
      <c r="X51" s="50">
        <f t="shared" si="3"/>
        <v>15663938</v>
      </c>
      <c r="Y51" s="50">
        <f t="shared" si="3"/>
        <v>-3215298</v>
      </c>
      <c r="Z51" s="51">
        <f>+IF(X51&lt;&gt;0,+(Y51/X51)*100,0)</f>
        <v>-20.526753872493622</v>
      </c>
      <c r="AA51" s="48">
        <f>SUM(AA48:AA50)</f>
        <v>19593905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19593905</v>
      </c>
      <c r="F53" s="56">
        <f t="shared" si="4"/>
        <v>19593905</v>
      </c>
      <c r="G53" s="56">
        <f t="shared" si="4"/>
        <v>14363261</v>
      </c>
      <c r="H53" s="56">
        <f t="shared" si="4"/>
        <v>724126</v>
      </c>
      <c r="I53" s="56">
        <f t="shared" si="4"/>
        <v>645234</v>
      </c>
      <c r="J53" s="56">
        <f t="shared" si="4"/>
        <v>15732621</v>
      </c>
      <c r="K53" s="56">
        <f t="shared" si="4"/>
        <v>-3039321</v>
      </c>
      <c r="L53" s="56">
        <f t="shared" si="4"/>
        <v>0</v>
      </c>
      <c r="M53" s="56">
        <f t="shared" si="4"/>
        <v>-244660</v>
      </c>
      <c r="N53" s="56">
        <f t="shared" si="4"/>
        <v>-3283981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12448640</v>
      </c>
      <c r="X53" s="56">
        <f t="shared" si="4"/>
        <v>15663938</v>
      </c>
      <c r="Y53" s="56">
        <f t="shared" si="4"/>
        <v>-3215298</v>
      </c>
      <c r="Z53" s="57">
        <f>+IF(X53&lt;&gt;0,+(Y53/X53)*100,0)</f>
        <v>-20.526753872493622</v>
      </c>
      <c r="AA53" s="54">
        <f>+AA51-AA52</f>
        <v>19593905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19593905</v>
      </c>
      <c r="F56" s="50">
        <f t="shared" si="5"/>
        <v>19593905</v>
      </c>
      <c r="G56" s="50">
        <f t="shared" si="5"/>
        <v>14363261</v>
      </c>
      <c r="H56" s="50">
        <f t="shared" si="5"/>
        <v>724126</v>
      </c>
      <c r="I56" s="50">
        <f t="shared" si="5"/>
        <v>645234</v>
      </c>
      <c r="J56" s="50">
        <f t="shared" si="5"/>
        <v>15732621</v>
      </c>
      <c r="K56" s="50">
        <f t="shared" si="5"/>
        <v>-3039321</v>
      </c>
      <c r="L56" s="50">
        <f t="shared" si="5"/>
        <v>0</v>
      </c>
      <c r="M56" s="50">
        <f t="shared" si="5"/>
        <v>-244660</v>
      </c>
      <c r="N56" s="50">
        <f t="shared" si="5"/>
        <v>-3283981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12448640</v>
      </c>
      <c r="X56" s="50">
        <f t="shared" si="5"/>
        <v>15663938</v>
      </c>
      <c r="Y56" s="50">
        <f t="shared" si="5"/>
        <v>-3215298</v>
      </c>
      <c r="Z56" s="51">
        <f>+IF(X56&lt;&gt;0,+(Y56/X56)*100,0)</f>
        <v>-20.526753872493622</v>
      </c>
      <c r="AA56" s="48">
        <f>SUM(AA53:AA55)</f>
        <v>19593905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19593905</v>
      </c>
      <c r="F59" s="67">
        <f t="shared" si="6"/>
        <v>19593905</v>
      </c>
      <c r="G59" s="67">
        <f t="shared" si="6"/>
        <v>14363261</v>
      </c>
      <c r="H59" s="67">
        <f t="shared" si="6"/>
        <v>724126</v>
      </c>
      <c r="I59" s="67">
        <f t="shared" si="6"/>
        <v>645234</v>
      </c>
      <c r="J59" s="67">
        <f t="shared" si="6"/>
        <v>15732621</v>
      </c>
      <c r="K59" s="67">
        <f t="shared" si="6"/>
        <v>-3039321</v>
      </c>
      <c r="L59" s="67">
        <f t="shared" si="6"/>
        <v>0</v>
      </c>
      <c r="M59" s="67">
        <f t="shared" si="6"/>
        <v>-244660</v>
      </c>
      <c r="N59" s="67">
        <f t="shared" si="6"/>
        <v>-3283981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12448640</v>
      </c>
      <c r="X59" s="67">
        <f t="shared" si="6"/>
        <v>15663938</v>
      </c>
      <c r="Y59" s="67">
        <f t="shared" si="6"/>
        <v>-3215298</v>
      </c>
      <c r="Z59" s="68">
        <f>+IF(X59&lt;&gt;0,+(Y59/X59)*100,0)</f>
        <v>-20.526753872493622</v>
      </c>
      <c r="AA59" s="65">
        <f>SUM(AA56:AA58)</f>
        <v>19593905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46379604</v>
      </c>
      <c r="D9" s="20"/>
      <c r="E9" s="21">
        <v>58105476</v>
      </c>
      <c r="F9" s="22">
        <v>58105476</v>
      </c>
      <c r="G9" s="22">
        <v>4809836</v>
      </c>
      <c r="H9" s="22">
        <v>4867616</v>
      </c>
      <c r="I9" s="22">
        <v>4855523</v>
      </c>
      <c r="J9" s="22">
        <v>14532975</v>
      </c>
      <c r="K9" s="22">
        <v>4863506</v>
      </c>
      <c r="L9" s="22">
        <v>4867145</v>
      </c>
      <c r="M9" s="22">
        <v>4873058</v>
      </c>
      <c r="N9" s="22">
        <v>14603709</v>
      </c>
      <c r="O9" s="22"/>
      <c r="P9" s="22"/>
      <c r="Q9" s="22"/>
      <c r="R9" s="22"/>
      <c r="S9" s="22"/>
      <c r="T9" s="22"/>
      <c r="U9" s="22"/>
      <c r="V9" s="22"/>
      <c r="W9" s="22">
        <v>29136684</v>
      </c>
      <c r="X9" s="22">
        <v>29052738</v>
      </c>
      <c r="Y9" s="22">
        <v>83946</v>
      </c>
      <c r="Z9" s="23">
        <v>0.28894350680476311</v>
      </c>
      <c r="AA9" s="20">
        <v>58105476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1010625</v>
      </c>
      <c r="H13" s="22">
        <v>1038483</v>
      </c>
      <c r="I13" s="22">
        <v>1046371</v>
      </c>
      <c r="J13" s="22">
        <v>3095479</v>
      </c>
      <c r="K13" s="22">
        <v>1075403</v>
      </c>
      <c r="L13" s="22">
        <v>1080760</v>
      </c>
      <c r="M13" s="22">
        <v>1111600</v>
      </c>
      <c r="N13" s="22">
        <v>3267763</v>
      </c>
      <c r="O13" s="22"/>
      <c r="P13" s="22"/>
      <c r="Q13" s="22"/>
      <c r="R13" s="22"/>
      <c r="S13" s="22"/>
      <c r="T13" s="22"/>
      <c r="U13" s="22"/>
      <c r="V13" s="22"/>
      <c r="W13" s="22">
        <v>6363242</v>
      </c>
      <c r="X13" s="22"/>
      <c r="Y13" s="22">
        <v>6363242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32203271</v>
      </c>
      <c r="D25" s="20"/>
      <c r="E25" s="21">
        <v>37800000</v>
      </c>
      <c r="F25" s="22">
        <v>37800000</v>
      </c>
      <c r="G25" s="22"/>
      <c r="H25" s="22">
        <v>15750024</v>
      </c>
      <c r="I25" s="22"/>
      <c r="J25" s="22">
        <v>15750024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15750024</v>
      </c>
      <c r="X25" s="22">
        <v>25200000</v>
      </c>
      <c r="Y25" s="22">
        <v>-9449976</v>
      </c>
      <c r="Z25" s="23">
        <v>-37.499904761904759</v>
      </c>
      <c r="AA25" s="20">
        <v>37800000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78582875</v>
      </c>
      <c r="D32" s="29">
        <f t="shared" ref="D32:Y32" si="0">SUM(D6:D31)</f>
        <v>0</v>
      </c>
      <c r="E32" s="30">
        <f t="shared" si="0"/>
        <v>95905476</v>
      </c>
      <c r="F32" s="31">
        <f t="shared" si="0"/>
        <v>95905476</v>
      </c>
      <c r="G32" s="31">
        <f t="shared" si="0"/>
        <v>5820461</v>
      </c>
      <c r="H32" s="31">
        <f t="shared" si="0"/>
        <v>21656123</v>
      </c>
      <c r="I32" s="31">
        <f t="shared" si="0"/>
        <v>5901894</v>
      </c>
      <c r="J32" s="31">
        <f t="shared" si="0"/>
        <v>33378478</v>
      </c>
      <c r="K32" s="31">
        <f t="shared" si="0"/>
        <v>5938909</v>
      </c>
      <c r="L32" s="31">
        <f t="shared" si="0"/>
        <v>5947905</v>
      </c>
      <c r="M32" s="31">
        <f t="shared" si="0"/>
        <v>5984658</v>
      </c>
      <c r="N32" s="31">
        <f t="shared" si="0"/>
        <v>17871472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51249950</v>
      </c>
      <c r="X32" s="31">
        <f t="shared" si="0"/>
        <v>54252738</v>
      </c>
      <c r="Y32" s="31">
        <f t="shared" si="0"/>
        <v>-3002788</v>
      </c>
      <c r="Z32" s="32">
        <f>+IF(X32&lt;&gt;0,+(Y32/X32)*100,0)</f>
        <v>-5.5348137452528201</v>
      </c>
      <c r="AA32" s="29">
        <f>SUM(AA6:AA31)</f>
        <v>95905476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25988769</v>
      </c>
      <c r="D34" s="20"/>
      <c r="E34" s="21">
        <v>24942924</v>
      </c>
      <c r="F34" s="22">
        <v>24942924</v>
      </c>
      <c r="G34" s="22">
        <v>1935049</v>
      </c>
      <c r="H34" s="22">
        <v>2064646</v>
      </c>
      <c r="I34" s="22">
        <v>2130864</v>
      </c>
      <c r="J34" s="22">
        <v>6130559</v>
      </c>
      <c r="K34" s="22">
        <v>2081772</v>
      </c>
      <c r="L34" s="22">
        <v>2082645</v>
      </c>
      <c r="M34" s="22">
        <v>2403527</v>
      </c>
      <c r="N34" s="22">
        <v>6567944</v>
      </c>
      <c r="O34" s="22"/>
      <c r="P34" s="22"/>
      <c r="Q34" s="22"/>
      <c r="R34" s="22"/>
      <c r="S34" s="22"/>
      <c r="T34" s="22"/>
      <c r="U34" s="22"/>
      <c r="V34" s="22"/>
      <c r="W34" s="22">
        <v>12698503</v>
      </c>
      <c r="X34" s="22">
        <v>12471462</v>
      </c>
      <c r="Y34" s="22">
        <v>227041</v>
      </c>
      <c r="Z34" s="23">
        <v>1.8204842383354896</v>
      </c>
      <c r="AA34" s="20">
        <v>24942924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106357</v>
      </c>
      <c r="D37" s="20"/>
      <c r="E37" s="21">
        <v>445020</v>
      </c>
      <c r="F37" s="22">
        <v>445020</v>
      </c>
      <c r="G37" s="22"/>
      <c r="H37" s="22">
        <v>1227</v>
      </c>
      <c r="I37" s="22"/>
      <c r="J37" s="22">
        <v>1227</v>
      </c>
      <c r="K37" s="22">
        <v>63717</v>
      </c>
      <c r="L37" s="22">
        <v>32609</v>
      </c>
      <c r="M37" s="22"/>
      <c r="N37" s="22">
        <v>96326</v>
      </c>
      <c r="O37" s="22"/>
      <c r="P37" s="22"/>
      <c r="Q37" s="22"/>
      <c r="R37" s="22"/>
      <c r="S37" s="22"/>
      <c r="T37" s="22"/>
      <c r="U37" s="22"/>
      <c r="V37" s="22"/>
      <c r="W37" s="22">
        <v>97553</v>
      </c>
      <c r="X37" s="22">
        <v>222510</v>
      </c>
      <c r="Y37" s="22">
        <v>-124957</v>
      </c>
      <c r="Z37" s="23">
        <v>-56.157925486494989</v>
      </c>
      <c r="AA37" s="20">
        <v>445020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17431644</v>
      </c>
      <c r="F38" s="22">
        <v>17431644</v>
      </c>
      <c r="G38" s="22"/>
      <c r="H38" s="22"/>
      <c r="I38" s="22">
        <v>4357911</v>
      </c>
      <c r="J38" s="22">
        <v>4357911</v>
      </c>
      <c r="K38" s="22"/>
      <c r="L38" s="22"/>
      <c r="M38" s="22">
        <v>4357911</v>
      </c>
      <c r="N38" s="22">
        <v>4357911</v>
      </c>
      <c r="O38" s="22"/>
      <c r="P38" s="22"/>
      <c r="Q38" s="22"/>
      <c r="R38" s="22"/>
      <c r="S38" s="22"/>
      <c r="T38" s="22"/>
      <c r="U38" s="22"/>
      <c r="V38" s="22"/>
      <c r="W38" s="22">
        <v>8715822</v>
      </c>
      <c r="X38" s="22">
        <v>8715822</v>
      </c>
      <c r="Y38" s="22"/>
      <c r="Z38" s="23"/>
      <c r="AA38" s="20">
        <v>17431644</v>
      </c>
    </row>
    <row r="39" spans="1:27" x14ac:dyDescent="0.25">
      <c r="A39" s="19" t="s">
        <v>65</v>
      </c>
      <c r="B39" s="15" t="s">
        <v>32</v>
      </c>
      <c r="C39" s="20">
        <v>5837896</v>
      </c>
      <c r="D39" s="20"/>
      <c r="E39" s="21">
        <v>1197204</v>
      </c>
      <c r="F39" s="22">
        <v>1197204</v>
      </c>
      <c r="G39" s="22">
        <v>148192</v>
      </c>
      <c r="H39" s="22">
        <v>148192</v>
      </c>
      <c r="I39" s="22">
        <v>143411</v>
      </c>
      <c r="J39" s="22">
        <v>439795</v>
      </c>
      <c r="K39" s="22">
        <v>148192</v>
      </c>
      <c r="L39" s="22">
        <v>143411</v>
      </c>
      <c r="M39" s="22">
        <v>148192</v>
      </c>
      <c r="N39" s="22">
        <v>439795</v>
      </c>
      <c r="O39" s="22"/>
      <c r="P39" s="22"/>
      <c r="Q39" s="22"/>
      <c r="R39" s="22"/>
      <c r="S39" s="22"/>
      <c r="T39" s="22"/>
      <c r="U39" s="22"/>
      <c r="V39" s="22"/>
      <c r="W39" s="22">
        <v>879590</v>
      </c>
      <c r="X39" s="22">
        <v>598602</v>
      </c>
      <c r="Y39" s="22">
        <v>280988</v>
      </c>
      <c r="Z39" s="23">
        <v>46.940705176394331</v>
      </c>
      <c r="AA39" s="20">
        <v>1197204</v>
      </c>
    </row>
    <row r="40" spans="1:27" x14ac:dyDescent="0.25">
      <c r="A40" s="19" t="s">
        <v>40</v>
      </c>
      <c r="B40" s="15" t="s">
        <v>32</v>
      </c>
      <c r="C40" s="20">
        <v>3243508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698613</v>
      </c>
      <c r="D41" s="20"/>
      <c r="E41" s="21">
        <v>3140004</v>
      </c>
      <c r="F41" s="22">
        <v>3140004</v>
      </c>
      <c r="G41" s="22">
        <v>126187</v>
      </c>
      <c r="H41" s="22">
        <v>319743</v>
      </c>
      <c r="I41" s="22">
        <v>8957</v>
      </c>
      <c r="J41" s="22">
        <v>454887</v>
      </c>
      <c r="K41" s="22">
        <v>35113</v>
      </c>
      <c r="L41" s="22">
        <v>123555</v>
      </c>
      <c r="M41" s="22">
        <v>25877</v>
      </c>
      <c r="N41" s="22">
        <v>184545</v>
      </c>
      <c r="O41" s="22"/>
      <c r="P41" s="22"/>
      <c r="Q41" s="22"/>
      <c r="R41" s="22"/>
      <c r="S41" s="22"/>
      <c r="T41" s="22"/>
      <c r="U41" s="22"/>
      <c r="V41" s="22"/>
      <c r="W41" s="22">
        <v>639432</v>
      </c>
      <c r="X41" s="22">
        <v>1570002</v>
      </c>
      <c r="Y41" s="22">
        <v>-930570</v>
      </c>
      <c r="Z41" s="23">
        <v>-59.271899016689154</v>
      </c>
      <c r="AA41" s="20">
        <v>3140004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27302570</v>
      </c>
      <c r="D43" s="20"/>
      <c r="E43" s="21">
        <v>15000000</v>
      </c>
      <c r="F43" s="22">
        <v>15000000</v>
      </c>
      <c r="G43" s="22">
        <v>522740</v>
      </c>
      <c r="H43" s="22">
        <v>515214</v>
      </c>
      <c r="I43" s="22">
        <v>400180</v>
      </c>
      <c r="J43" s="22">
        <v>1438134</v>
      </c>
      <c r="K43" s="22">
        <v>221204</v>
      </c>
      <c r="L43" s="22">
        <v>402047</v>
      </c>
      <c r="M43" s="22">
        <v>123408</v>
      </c>
      <c r="N43" s="22">
        <v>746659</v>
      </c>
      <c r="O43" s="22"/>
      <c r="P43" s="22"/>
      <c r="Q43" s="22"/>
      <c r="R43" s="22"/>
      <c r="S43" s="22"/>
      <c r="T43" s="22"/>
      <c r="U43" s="22"/>
      <c r="V43" s="22"/>
      <c r="W43" s="22">
        <v>2184793</v>
      </c>
      <c r="X43" s="22">
        <v>7500000</v>
      </c>
      <c r="Y43" s="22">
        <v>-5315207</v>
      </c>
      <c r="Z43" s="23">
        <v>-70.869426666666669</v>
      </c>
      <c r="AA43" s="20">
        <v>15000000</v>
      </c>
    </row>
    <row r="44" spans="1:27" x14ac:dyDescent="0.25">
      <c r="A44" s="19" t="s">
        <v>69</v>
      </c>
      <c r="B44" s="15" t="s">
        <v>32</v>
      </c>
      <c r="C44" s="20">
        <v>10036807</v>
      </c>
      <c r="D44" s="20"/>
      <c r="E44" s="21">
        <v>5426028</v>
      </c>
      <c r="F44" s="22">
        <v>5426028</v>
      </c>
      <c r="G44" s="22">
        <v>611146</v>
      </c>
      <c r="H44" s="22">
        <v>539001</v>
      </c>
      <c r="I44" s="22">
        <v>499508</v>
      </c>
      <c r="J44" s="22">
        <v>1649655</v>
      </c>
      <c r="K44" s="22">
        <v>196717</v>
      </c>
      <c r="L44" s="22">
        <v>338938</v>
      </c>
      <c r="M44" s="22">
        <v>283070</v>
      </c>
      <c r="N44" s="22">
        <v>818725</v>
      </c>
      <c r="O44" s="22"/>
      <c r="P44" s="22"/>
      <c r="Q44" s="22"/>
      <c r="R44" s="22"/>
      <c r="S44" s="22"/>
      <c r="T44" s="22"/>
      <c r="U44" s="22"/>
      <c r="V44" s="22"/>
      <c r="W44" s="22">
        <v>2468380</v>
      </c>
      <c r="X44" s="22">
        <v>2713014</v>
      </c>
      <c r="Y44" s="22">
        <v>-244634</v>
      </c>
      <c r="Z44" s="23">
        <v>-9.0170563071182084</v>
      </c>
      <c r="AA44" s="20">
        <v>5426028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73214520</v>
      </c>
      <c r="D47" s="29">
        <f t="shared" ref="D47:Y47" si="1">SUM(D34:D46)</f>
        <v>0</v>
      </c>
      <c r="E47" s="30">
        <f t="shared" si="1"/>
        <v>67582824</v>
      </c>
      <c r="F47" s="31">
        <f t="shared" si="1"/>
        <v>67582824</v>
      </c>
      <c r="G47" s="31">
        <f t="shared" si="1"/>
        <v>3343314</v>
      </c>
      <c r="H47" s="31">
        <f t="shared" si="1"/>
        <v>3588023</v>
      </c>
      <c r="I47" s="31">
        <f t="shared" si="1"/>
        <v>7540831</v>
      </c>
      <c r="J47" s="31">
        <f t="shared" si="1"/>
        <v>14472168</v>
      </c>
      <c r="K47" s="31">
        <f t="shared" si="1"/>
        <v>2746715</v>
      </c>
      <c r="L47" s="31">
        <f t="shared" si="1"/>
        <v>3123205</v>
      </c>
      <c r="M47" s="31">
        <f t="shared" si="1"/>
        <v>7341985</v>
      </c>
      <c r="N47" s="31">
        <f t="shared" si="1"/>
        <v>13211905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27684073</v>
      </c>
      <c r="X47" s="31">
        <f t="shared" si="1"/>
        <v>33791412</v>
      </c>
      <c r="Y47" s="31">
        <f t="shared" si="1"/>
        <v>-6107339</v>
      </c>
      <c r="Z47" s="32">
        <f>+IF(X47&lt;&gt;0,+(Y47/X47)*100,0)</f>
        <v>-18.073642498277373</v>
      </c>
      <c r="AA47" s="29">
        <f>SUM(AA34:AA46)</f>
        <v>67582824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5368355</v>
      </c>
      <c r="D48" s="39">
        <f t="shared" si="2"/>
        <v>0</v>
      </c>
      <c r="E48" s="40">
        <f t="shared" si="2"/>
        <v>28322652</v>
      </c>
      <c r="F48" s="41">
        <f t="shared" si="2"/>
        <v>28322652</v>
      </c>
      <c r="G48" s="41">
        <f t="shared" si="2"/>
        <v>2477147</v>
      </c>
      <c r="H48" s="41">
        <f t="shared" si="2"/>
        <v>18068100</v>
      </c>
      <c r="I48" s="41">
        <f t="shared" si="2"/>
        <v>-1638937</v>
      </c>
      <c r="J48" s="41">
        <f t="shared" si="2"/>
        <v>18906310</v>
      </c>
      <c r="K48" s="41">
        <f t="shared" si="2"/>
        <v>3192194</v>
      </c>
      <c r="L48" s="41">
        <f t="shared" si="2"/>
        <v>2824700</v>
      </c>
      <c r="M48" s="41">
        <f t="shared" si="2"/>
        <v>-1357327</v>
      </c>
      <c r="N48" s="41">
        <f t="shared" si="2"/>
        <v>4659567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23565877</v>
      </c>
      <c r="X48" s="41">
        <f t="shared" si="2"/>
        <v>20461326</v>
      </c>
      <c r="Y48" s="41">
        <f t="shared" si="2"/>
        <v>3104551</v>
      </c>
      <c r="Z48" s="42">
        <f>+IF(X48&lt;&gt;0,+(Y48/X48)*100,0)</f>
        <v>15.172775215056934</v>
      </c>
      <c r="AA48" s="39">
        <f>+AA32-AA47</f>
        <v>28322652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5368355</v>
      </c>
      <c r="D51" s="48">
        <f t="shared" si="3"/>
        <v>0</v>
      </c>
      <c r="E51" s="49">
        <f t="shared" si="3"/>
        <v>28322652</v>
      </c>
      <c r="F51" s="50">
        <f t="shared" si="3"/>
        <v>28322652</v>
      </c>
      <c r="G51" s="50">
        <f t="shared" si="3"/>
        <v>2477147</v>
      </c>
      <c r="H51" s="50">
        <f t="shared" si="3"/>
        <v>18068100</v>
      </c>
      <c r="I51" s="50">
        <f t="shared" si="3"/>
        <v>-1638937</v>
      </c>
      <c r="J51" s="50">
        <f t="shared" si="3"/>
        <v>18906310</v>
      </c>
      <c r="K51" s="50">
        <f t="shared" si="3"/>
        <v>3192194</v>
      </c>
      <c r="L51" s="50">
        <f t="shared" si="3"/>
        <v>2824700</v>
      </c>
      <c r="M51" s="50">
        <f t="shared" si="3"/>
        <v>-1357327</v>
      </c>
      <c r="N51" s="50">
        <f t="shared" si="3"/>
        <v>4659567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23565877</v>
      </c>
      <c r="X51" s="50">
        <f t="shared" si="3"/>
        <v>20461326</v>
      </c>
      <c r="Y51" s="50">
        <f t="shared" si="3"/>
        <v>3104551</v>
      </c>
      <c r="Z51" s="51">
        <f>+IF(X51&lt;&gt;0,+(Y51/X51)*100,0)</f>
        <v>15.172775215056934</v>
      </c>
      <c r="AA51" s="48">
        <f>SUM(AA48:AA50)</f>
        <v>28322652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5368355</v>
      </c>
      <c r="D53" s="54">
        <f>+D51-D52</f>
        <v>0</v>
      </c>
      <c r="E53" s="55">
        <f t="shared" si="4"/>
        <v>28322652</v>
      </c>
      <c r="F53" s="56">
        <f t="shared" si="4"/>
        <v>28322652</v>
      </c>
      <c r="G53" s="56">
        <f t="shared" si="4"/>
        <v>2477147</v>
      </c>
      <c r="H53" s="56">
        <f t="shared" si="4"/>
        <v>18068100</v>
      </c>
      <c r="I53" s="56">
        <f t="shared" si="4"/>
        <v>-1638937</v>
      </c>
      <c r="J53" s="56">
        <f t="shared" si="4"/>
        <v>18906310</v>
      </c>
      <c r="K53" s="56">
        <f t="shared" si="4"/>
        <v>3192194</v>
      </c>
      <c r="L53" s="56">
        <f t="shared" si="4"/>
        <v>2824700</v>
      </c>
      <c r="M53" s="56">
        <f t="shared" si="4"/>
        <v>-1357327</v>
      </c>
      <c r="N53" s="56">
        <f t="shared" si="4"/>
        <v>4659567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23565877</v>
      </c>
      <c r="X53" s="56">
        <f t="shared" si="4"/>
        <v>20461326</v>
      </c>
      <c r="Y53" s="56">
        <f t="shared" si="4"/>
        <v>3104551</v>
      </c>
      <c r="Z53" s="57">
        <f>+IF(X53&lt;&gt;0,+(Y53/X53)*100,0)</f>
        <v>15.172775215056934</v>
      </c>
      <c r="AA53" s="54">
        <f>+AA51-AA52</f>
        <v>28322652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5368355</v>
      </c>
      <c r="D56" s="48">
        <f>SUM(D53:D55)</f>
        <v>0</v>
      </c>
      <c r="E56" s="49">
        <f t="shared" si="5"/>
        <v>28322652</v>
      </c>
      <c r="F56" s="50">
        <f t="shared" si="5"/>
        <v>28322652</v>
      </c>
      <c r="G56" s="50">
        <f t="shared" si="5"/>
        <v>2477147</v>
      </c>
      <c r="H56" s="50">
        <f t="shared" si="5"/>
        <v>18068100</v>
      </c>
      <c r="I56" s="50">
        <f t="shared" si="5"/>
        <v>-1638937</v>
      </c>
      <c r="J56" s="50">
        <f t="shared" si="5"/>
        <v>18906310</v>
      </c>
      <c r="K56" s="50">
        <f t="shared" si="5"/>
        <v>3192194</v>
      </c>
      <c r="L56" s="50">
        <f t="shared" si="5"/>
        <v>2824700</v>
      </c>
      <c r="M56" s="50">
        <f t="shared" si="5"/>
        <v>-1357327</v>
      </c>
      <c r="N56" s="50">
        <f t="shared" si="5"/>
        <v>4659567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23565877</v>
      </c>
      <c r="X56" s="50">
        <f t="shared" si="5"/>
        <v>20461326</v>
      </c>
      <c r="Y56" s="50">
        <f t="shared" si="5"/>
        <v>3104551</v>
      </c>
      <c r="Z56" s="51">
        <f>+IF(X56&lt;&gt;0,+(Y56/X56)*100,0)</f>
        <v>15.172775215056934</v>
      </c>
      <c r="AA56" s="48">
        <f>SUM(AA53:AA55)</f>
        <v>28322652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5368355</v>
      </c>
      <c r="D59" s="65">
        <f>SUM(D56:D58)</f>
        <v>0</v>
      </c>
      <c r="E59" s="66">
        <f t="shared" si="6"/>
        <v>28322652</v>
      </c>
      <c r="F59" s="67">
        <f t="shared" si="6"/>
        <v>28322652</v>
      </c>
      <c r="G59" s="67">
        <f t="shared" si="6"/>
        <v>2477147</v>
      </c>
      <c r="H59" s="67">
        <f t="shared" si="6"/>
        <v>18068100</v>
      </c>
      <c r="I59" s="67">
        <f t="shared" si="6"/>
        <v>-1638937</v>
      </c>
      <c r="J59" s="67">
        <f t="shared" si="6"/>
        <v>18906310</v>
      </c>
      <c r="K59" s="67">
        <f t="shared" si="6"/>
        <v>3192194</v>
      </c>
      <c r="L59" s="67">
        <f t="shared" si="6"/>
        <v>2824700</v>
      </c>
      <c r="M59" s="67">
        <f t="shared" si="6"/>
        <v>-1357327</v>
      </c>
      <c r="N59" s="67">
        <f t="shared" si="6"/>
        <v>4659567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23565877</v>
      </c>
      <c r="X59" s="67">
        <f t="shared" si="6"/>
        <v>20461326</v>
      </c>
      <c r="Y59" s="67">
        <f t="shared" si="6"/>
        <v>3104551</v>
      </c>
      <c r="Z59" s="68">
        <f>+IF(X59&lt;&gt;0,+(Y59/X59)*100,0)</f>
        <v>15.172775215056934</v>
      </c>
      <c r="AA59" s="65">
        <f>SUM(AA56:AA58)</f>
        <v>28322652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60662041</v>
      </c>
      <c r="D9" s="20"/>
      <c r="E9" s="21">
        <v>77602127</v>
      </c>
      <c r="F9" s="22">
        <v>77602127</v>
      </c>
      <c r="G9" s="22">
        <v>5848744</v>
      </c>
      <c r="H9" s="22">
        <v>5746023</v>
      </c>
      <c r="I9" s="22">
        <v>5662325</v>
      </c>
      <c r="J9" s="22">
        <v>17257092</v>
      </c>
      <c r="K9" s="22">
        <v>5490675</v>
      </c>
      <c r="L9" s="22">
        <v>5438785</v>
      </c>
      <c r="M9" s="22"/>
      <c r="N9" s="22">
        <v>10929460</v>
      </c>
      <c r="O9" s="22"/>
      <c r="P9" s="22"/>
      <c r="Q9" s="22"/>
      <c r="R9" s="22"/>
      <c r="S9" s="22"/>
      <c r="T9" s="22"/>
      <c r="U9" s="22"/>
      <c r="V9" s="22"/>
      <c r="W9" s="22">
        <v>28186552</v>
      </c>
      <c r="X9" s="22">
        <v>38801052</v>
      </c>
      <c r="Y9" s="22">
        <v>-10614500</v>
      </c>
      <c r="Z9" s="23">
        <v>-27.356217042775029</v>
      </c>
      <c r="AA9" s="20">
        <v>77602127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31790093</v>
      </c>
      <c r="D13" s="20"/>
      <c r="E13" s="21">
        <v>25528068</v>
      </c>
      <c r="F13" s="22">
        <v>25528068</v>
      </c>
      <c r="G13" s="22">
        <v>2860077</v>
      </c>
      <c r="H13" s="22">
        <v>2892253</v>
      </c>
      <c r="I13" s="22">
        <v>2678206</v>
      </c>
      <c r="J13" s="22">
        <v>8430536</v>
      </c>
      <c r="K13" s="22">
        <v>2663110</v>
      </c>
      <c r="L13" s="22">
        <v>2644182</v>
      </c>
      <c r="M13" s="22"/>
      <c r="N13" s="22">
        <v>5307292</v>
      </c>
      <c r="O13" s="22"/>
      <c r="P13" s="22"/>
      <c r="Q13" s="22"/>
      <c r="R13" s="22"/>
      <c r="S13" s="22"/>
      <c r="T13" s="22"/>
      <c r="U13" s="22"/>
      <c r="V13" s="22"/>
      <c r="W13" s="22">
        <v>13737828</v>
      </c>
      <c r="X13" s="22">
        <v>12764034</v>
      </c>
      <c r="Y13" s="22">
        <v>973794</v>
      </c>
      <c r="Z13" s="23">
        <v>7.6292024919394601</v>
      </c>
      <c r="AA13" s="20">
        <v>25528068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57617750</v>
      </c>
      <c r="D25" s="20"/>
      <c r="E25" s="21">
        <v>7068600</v>
      </c>
      <c r="F25" s="22">
        <v>7068600</v>
      </c>
      <c r="G25" s="22">
        <v>7068600</v>
      </c>
      <c r="H25" s="22"/>
      <c r="I25" s="22"/>
      <c r="J25" s="22">
        <v>7068600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7068600</v>
      </c>
      <c r="X25" s="22">
        <v>3534300</v>
      </c>
      <c r="Y25" s="22">
        <v>3534300</v>
      </c>
      <c r="Z25" s="23">
        <v>100</v>
      </c>
      <c r="AA25" s="20">
        <v>7068600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859899</v>
      </c>
      <c r="F28" s="22">
        <v>859899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429948</v>
      </c>
      <c r="Y28" s="22">
        <v>-429948</v>
      </c>
      <c r="Z28" s="23">
        <v>-100</v>
      </c>
      <c r="AA28" s="20">
        <v>859899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150069884</v>
      </c>
      <c r="D32" s="29">
        <f t="shared" ref="D32:Y32" si="0">SUM(D6:D31)</f>
        <v>0</v>
      </c>
      <c r="E32" s="30">
        <f t="shared" si="0"/>
        <v>111058694</v>
      </c>
      <c r="F32" s="31">
        <f t="shared" si="0"/>
        <v>111058694</v>
      </c>
      <c r="G32" s="31">
        <f t="shared" si="0"/>
        <v>15777421</v>
      </c>
      <c r="H32" s="31">
        <f t="shared" si="0"/>
        <v>8638276</v>
      </c>
      <c r="I32" s="31">
        <f t="shared" si="0"/>
        <v>8340531</v>
      </c>
      <c r="J32" s="31">
        <f t="shared" si="0"/>
        <v>32756228</v>
      </c>
      <c r="K32" s="31">
        <f t="shared" si="0"/>
        <v>8153785</v>
      </c>
      <c r="L32" s="31">
        <f t="shared" si="0"/>
        <v>8082967</v>
      </c>
      <c r="M32" s="31">
        <f t="shared" si="0"/>
        <v>0</v>
      </c>
      <c r="N32" s="31">
        <f t="shared" si="0"/>
        <v>16236752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48992980</v>
      </c>
      <c r="X32" s="31">
        <f t="shared" si="0"/>
        <v>55529334</v>
      </c>
      <c r="Y32" s="31">
        <f t="shared" si="0"/>
        <v>-6536354</v>
      </c>
      <c r="Z32" s="32">
        <f>+IF(X32&lt;&gt;0,+(Y32/X32)*100,0)</f>
        <v>-11.770992967428711</v>
      </c>
      <c r="AA32" s="29">
        <f>SUM(AA6:AA31)</f>
        <v>111058694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20942552</v>
      </c>
      <c r="D34" s="20"/>
      <c r="E34" s="21">
        <v>20425050</v>
      </c>
      <c r="F34" s="22">
        <v>20425050</v>
      </c>
      <c r="G34" s="22">
        <v>1757792</v>
      </c>
      <c r="H34" s="22">
        <v>1835651</v>
      </c>
      <c r="I34" s="22">
        <v>1834850</v>
      </c>
      <c r="J34" s="22">
        <v>5428293</v>
      </c>
      <c r="K34" s="22">
        <v>1723165</v>
      </c>
      <c r="L34" s="22">
        <v>1685786</v>
      </c>
      <c r="M34" s="22"/>
      <c r="N34" s="22">
        <v>3408951</v>
      </c>
      <c r="O34" s="22"/>
      <c r="P34" s="22"/>
      <c r="Q34" s="22"/>
      <c r="R34" s="22"/>
      <c r="S34" s="22"/>
      <c r="T34" s="22"/>
      <c r="U34" s="22"/>
      <c r="V34" s="22"/>
      <c r="W34" s="22">
        <v>8837244</v>
      </c>
      <c r="X34" s="22">
        <v>10212564</v>
      </c>
      <c r="Y34" s="22">
        <v>-1375320</v>
      </c>
      <c r="Z34" s="23">
        <v>-13.46694130876438</v>
      </c>
      <c r="AA34" s="20">
        <v>20425050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121538</v>
      </c>
      <c r="D37" s="20"/>
      <c r="E37" s="21">
        <v>240637</v>
      </c>
      <c r="F37" s="22">
        <v>240637</v>
      </c>
      <c r="G37" s="22"/>
      <c r="H37" s="22">
        <v>29500</v>
      </c>
      <c r="I37" s="22"/>
      <c r="J37" s="22">
        <v>29500</v>
      </c>
      <c r="K37" s="22">
        <v>2687</v>
      </c>
      <c r="L37" s="22">
        <v>25283</v>
      </c>
      <c r="M37" s="22"/>
      <c r="N37" s="22">
        <v>27970</v>
      </c>
      <c r="O37" s="22"/>
      <c r="P37" s="22"/>
      <c r="Q37" s="22"/>
      <c r="R37" s="22"/>
      <c r="S37" s="22"/>
      <c r="T37" s="22"/>
      <c r="U37" s="22"/>
      <c r="V37" s="22"/>
      <c r="W37" s="22">
        <v>57470</v>
      </c>
      <c r="X37" s="22">
        <v>120324</v>
      </c>
      <c r="Y37" s="22">
        <v>-62854</v>
      </c>
      <c r="Z37" s="23">
        <v>-52.237292643196696</v>
      </c>
      <c r="AA37" s="20">
        <v>240637</v>
      </c>
    </row>
    <row r="38" spans="1:27" x14ac:dyDescent="0.25">
      <c r="A38" s="19" t="s">
        <v>64</v>
      </c>
      <c r="B38" s="15" t="s">
        <v>32</v>
      </c>
      <c r="C38" s="20">
        <v>65755621</v>
      </c>
      <c r="D38" s="20"/>
      <c r="E38" s="21">
        <v>17802661</v>
      </c>
      <c r="F38" s="22">
        <v>17802661</v>
      </c>
      <c r="G38" s="22"/>
      <c r="H38" s="22"/>
      <c r="I38" s="22">
        <v>16438905</v>
      </c>
      <c r="J38" s="22">
        <v>16438905</v>
      </c>
      <c r="K38" s="22">
        <v>5479635</v>
      </c>
      <c r="L38" s="22">
        <v>1483555</v>
      </c>
      <c r="M38" s="22"/>
      <c r="N38" s="22">
        <v>6963190</v>
      </c>
      <c r="O38" s="22"/>
      <c r="P38" s="22"/>
      <c r="Q38" s="22"/>
      <c r="R38" s="22"/>
      <c r="S38" s="22"/>
      <c r="T38" s="22"/>
      <c r="U38" s="22"/>
      <c r="V38" s="22"/>
      <c r="W38" s="22">
        <v>23402095</v>
      </c>
      <c r="X38" s="22">
        <v>8901336</v>
      </c>
      <c r="Y38" s="22">
        <v>14500759</v>
      </c>
      <c r="Z38" s="23">
        <v>162.90542228717126</v>
      </c>
      <c r="AA38" s="20">
        <v>17802661</v>
      </c>
    </row>
    <row r="39" spans="1:27" x14ac:dyDescent="0.25">
      <c r="A39" s="19" t="s">
        <v>65</v>
      </c>
      <c r="B39" s="15" t="s">
        <v>32</v>
      </c>
      <c r="C39" s="20">
        <v>172924</v>
      </c>
      <c r="D39" s="20"/>
      <c r="E39" s="21">
        <v>87387</v>
      </c>
      <c r="F39" s="22">
        <v>87387</v>
      </c>
      <c r="G39" s="22"/>
      <c r="H39" s="22">
        <v>17448</v>
      </c>
      <c r="I39" s="22">
        <v>8724</v>
      </c>
      <c r="J39" s="22">
        <v>26172</v>
      </c>
      <c r="K39" s="22">
        <v>8724</v>
      </c>
      <c r="L39" s="22">
        <v>8724</v>
      </c>
      <c r="M39" s="22"/>
      <c r="N39" s="22">
        <v>17448</v>
      </c>
      <c r="O39" s="22"/>
      <c r="P39" s="22"/>
      <c r="Q39" s="22"/>
      <c r="R39" s="22"/>
      <c r="S39" s="22"/>
      <c r="T39" s="22"/>
      <c r="U39" s="22"/>
      <c r="V39" s="22"/>
      <c r="W39" s="22">
        <v>43620</v>
      </c>
      <c r="X39" s="22">
        <v>43704</v>
      </c>
      <c r="Y39" s="22">
        <v>-84</v>
      </c>
      <c r="Z39" s="23">
        <v>-0.19220208676551345</v>
      </c>
      <c r="AA39" s="20">
        <v>87387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2982462</v>
      </c>
      <c r="D41" s="20"/>
      <c r="E41" s="21">
        <v>5138011</v>
      </c>
      <c r="F41" s="22">
        <v>5138011</v>
      </c>
      <c r="G41" s="22"/>
      <c r="H41" s="22">
        <v>576605</v>
      </c>
      <c r="I41" s="22">
        <v>576605</v>
      </c>
      <c r="J41" s="22">
        <v>1153210</v>
      </c>
      <c r="K41" s="22">
        <v>576605</v>
      </c>
      <c r="L41" s="22">
        <v>576605</v>
      </c>
      <c r="M41" s="22"/>
      <c r="N41" s="22">
        <v>1153210</v>
      </c>
      <c r="O41" s="22"/>
      <c r="P41" s="22"/>
      <c r="Q41" s="22"/>
      <c r="R41" s="22"/>
      <c r="S41" s="22"/>
      <c r="T41" s="22"/>
      <c r="U41" s="22"/>
      <c r="V41" s="22"/>
      <c r="W41" s="22">
        <v>2306420</v>
      </c>
      <c r="X41" s="22">
        <v>2569014</v>
      </c>
      <c r="Y41" s="22">
        <v>-262594</v>
      </c>
      <c r="Z41" s="23">
        <v>-10.221586959043432</v>
      </c>
      <c r="AA41" s="20">
        <v>5138011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93492</v>
      </c>
      <c r="D43" s="20"/>
      <c r="E43" s="21">
        <v>143481</v>
      </c>
      <c r="F43" s="22">
        <v>143481</v>
      </c>
      <c r="G43" s="22">
        <v>13918</v>
      </c>
      <c r="H43" s="22">
        <v>8617</v>
      </c>
      <c r="I43" s="22">
        <v>34447509</v>
      </c>
      <c r="J43" s="22">
        <v>34470044</v>
      </c>
      <c r="K43" s="22">
        <v>-34417436</v>
      </c>
      <c r="L43" s="22">
        <v>12868</v>
      </c>
      <c r="M43" s="22"/>
      <c r="N43" s="22">
        <v>-34404568</v>
      </c>
      <c r="O43" s="22"/>
      <c r="P43" s="22"/>
      <c r="Q43" s="22"/>
      <c r="R43" s="22"/>
      <c r="S43" s="22"/>
      <c r="T43" s="22"/>
      <c r="U43" s="22"/>
      <c r="V43" s="22"/>
      <c r="W43" s="22">
        <v>65476</v>
      </c>
      <c r="X43" s="22">
        <v>71742</v>
      </c>
      <c r="Y43" s="22">
        <v>-6266</v>
      </c>
      <c r="Z43" s="23">
        <v>-8.7340748794290661</v>
      </c>
      <c r="AA43" s="20">
        <v>143481</v>
      </c>
    </row>
    <row r="44" spans="1:27" x14ac:dyDescent="0.25">
      <c r="A44" s="19" t="s">
        <v>69</v>
      </c>
      <c r="B44" s="15" t="s">
        <v>32</v>
      </c>
      <c r="C44" s="20">
        <v>173508</v>
      </c>
      <c r="D44" s="20"/>
      <c r="E44" s="21">
        <v>256774</v>
      </c>
      <c r="F44" s="22">
        <v>256774</v>
      </c>
      <c r="G44" s="22">
        <v>14781</v>
      </c>
      <c r="H44" s="22">
        <v>15593</v>
      </c>
      <c r="I44" s="22">
        <v>15220</v>
      </c>
      <c r="J44" s="22">
        <v>45594</v>
      </c>
      <c r="K44" s="22">
        <v>14345</v>
      </c>
      <c r="L44" s="22">
        <v>13971</v>
      </c>
      <c r="M44" s="22"/>
      <c r="N44" s="22">
        <v>28316</v>
      </c>
      <c r="O44" s="22"/>
      <c r="P44" s="22"/>
      <c r="Q44" s="22"/>
      <c r="R44" s="22"/>
      <c r="S44" s="22"/>
      <c r="T44" s="22"/>
      <c r="U44" s="22"/>
      <c r="V44" s="22"/>
      <c r="W44" s="22">
        <v>73910</v>
      </c>
      <c r="X44" s="22">
        <v>128388</v>
      </c>
      <c r="Y44" s="22">
        <v>-54478</v>
      </c>
      <c r="Z44" s="23">
        <v>-42.432314546530833</v>
      </c>
      <c r="AA44" s="20">
        <v>256774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90242097</v>
      </c>
      <c r="D47" s="29">
        <f t="shared" ref="D47:Y47" si="1">SUM(D34:D46)</f>
        <v>0</v>
      </c>
      <c r="E47" s="30">
        <f t="shared" si="1"/>
        <v>44094001</v>
      </c>
      <c r="F47" s="31">
        <f t="shared" si="1"/>
        <v>44094001</v>
      </c>
      <c r="G47" s="31">
        <f t="shared" si="1"/>
        <v>1786491</v>
      </c>
      <c r="H47" s="31">
        <f t="shared" si="1"/>
        <v>2483414</v>
      </c>
      <c r="I47" s="31">
        <f t="shared" si="1"/>
        <v>53321813</v>
      </c>
      <c r="J47" s="31">
        <f t="shared" si="1"/>
        <v>57591718</v>
      </c>
      <c r="K47" s="31">
        <f t="shared" si="1"/>
        <v>-26612275</v>
      </c>
      <c r="L47" s="31">
        <f t="shared" si="1"/>
        <v>3806792</v>
      </c>
      <c r="M47" s="31">
        <f t="shared" si="1"/>
        <v>0</v>
      </c>
      <c r="N47" s="31">
        <f t="shared" si="1"/>
        <v>-22805483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34786235</v>
      </c>
      <c r="X47" s="31">
        <f t="shared" si="1"/>
        <v>22047072</v>
      </c>
      <c r="Y47" s="31">
        <f t="shared" si="1"/>
        <v>12739163</v>
      </c>
      <c r="Z47" s="32">
        <f>+IF(X47&lt;&gt;0,+(Y47/X47)*100,0)</f>
        <v>57.781654634229881</v>
      </c>
      <c r="AA47" s="29">
        <f>SUM(AA34:AA46)</f>
        <v>44094001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59827787</v>
      </c>
      <c r="D48" s="39">
        <f t="shared" si="2"/>
        <v>0</v>
      </c>
      <c r="E48" s="40">
        <f t="shared" si="2"/>
        <v>66964693</v>
      </c>
      <c r="F48" s="41">
        <f t="shared" si="2"/>
        <v>66964693</v>
      </c>
      <c r="G48" s="41">
        <f t="shared" si="2"/>
        <v>13990930</v>
      </c>
      <c r="H48" s="41">
        <f t="shared" si="2"/>
        <v>6154862</v>
      </c>
      <c r="I48" s="41">
        <f t="shared" si="2"/>
        <v>-44981282</v>
      </c>
      <c r="J48" s="41">
        <f t="shared" si="2"/>
        <v>-24835490</v>
      </c>
      <c r="K48" s="41">
        <f t="shared" si="2"/>
        <v>34766060</v>
      </c>
      <c r="L48" s="41">
        <f t="shared" si="2"/>
        <v>4276175</v>
      </c>
      <c r="M48" s="41">
        <f t="shared" si="2"/>
        <v>0</v>
      </c>
      <c r="N48" s="41">
        <f t="shared" si="2"/>
        <v>39042235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14206745</v>
      </c>
      <c r="X48" s="41">
        <f t="shared" si="2"/>
        <v>33482262</v>
      </c>
      <c r="Y48" s="41">
        <f t="shared" si="2"/>
        <v>-19275517</v>
      </c>
      <c r="Z48" s="42">
        <f>+IF(X48&lt;&gt;0,+(Y48/X48)*100,0)</f>
        <v>-57.569339251929875</v>
      </c>
      <c r="AA48" s="39">
        <f>+AA32-AA47</f>
        <v>66964693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59827787</v>
      </c>
      <c r="D51" s="48">
        <f t="shared" si="3"/>
        <v>0</v>
      </c>
      <c r="E51" s="49">
        <f t="shared" si="3"/>
        <v>66964693</v>
      </c>
      <c r="F51" s="50">
        <f t="shared" si="3"/>
        <v>66964693</v>
      </c>
      <c r="G51" s="50">
        <f t="shared" si="3"/>
        <v>13990930</v>
      </c>
      <c r="H51" s="50">
        <f t="shared" si="3"/>
        <v>6154862</v>
      </c>
      <c r="I51" s="50">
        <f t="shared" si="3"/>
        <v>-44981282</v>
      </c>
      <c r="J51" s="50">
        <f t="shared" si="3"/>
        <v>-24835490</v>
      </c>
      <c r="K51" s="50">
        <f t="shared" si="3"/>
        <v>34766060</v>
      </c>
      <c r="L51" s="50">
        <f t="shared" si="3"/>
        <v>4276175</v>
      </c>
      <c r="M51" s="50">
        <f t="shared" si="3"/>
        <v>0</v>
      </c>
      <c r="N51" s="50">
        <f t="shared" si="3"/>
        <v>39042235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14206745</v>
      </c>
      <c r="X51" s="50">
        <f t="shared" si="3"/>
        <v>33482262</v>
      </c>
      <c r="Y51" s="50">
        <f t="shared" si="3"/>
        <v>-19275517</v>
      </c>
      <c r="Z51" s="51">
        <f>+IF(X51&lt;&gt;0,+(Y51/X51)*100,0)</f>
        <v>-57.569339251929875</v>
      </c>
      <c r="AA51" s="48">
        <f>SUM(AA48:AA50)</f>
        <v>66964693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59827787</v>
      </c>
      <c r="D53" s="54">
        <f>+D51-D52</f>
        <v>0</v>
      </c>
      <c r="E53" s="55">
        <f t="shared" si="4"/>
        <v>66964693</v>
      </c>
      <c r="F53" s="56">
        <f t="shared" si="4"/>
        <v>66964693</v>
      </c>
      <c r="G53" s="56">
        <f t="shared" si="4"/>
        <v>13990930</v>
      </c>
      <c r="H53" s="56">
        <f t="shared" si="4"/>
        <v>6154862</v>
      </c>
      <c r="I53" s="56">
        <f t="shared" si="4"/>
        <v>-44981282</v>
      </c>
      <c r="J53" s="56">
        <f t="shared" si="4"/>
        <v>-24835490</v>
      </c>
      <c r="K53" s="56">
        <f t="shared" si="4"/>
        <v>34766060</v>
      </c>
      <c r="L53" s="56">
        <f t="shared" si="4"/>
        <v>4276175</v>
      </c>
      <c r="M53" s="56">
        <f t="shared" si="4"/>
        <v>0</v>
      </c>
      <c r="N53" s="56">
        <f t="shared" si="4"/>
        <v>39042235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14206745</v>
      </c>
      <c r="X53" s="56">
        <f t="shared" si="4"/>
        <v>33482262</v>
      </c>
      <c r="Y53" s="56">
        <f t="shared" si="4"/>
        <v>-19275517</v>
      </c>
      <c r="Z53" s="57">
        <f>+IF(X53&lt;&gt;0,+(Y53/X53)*100,0)</f>
        <v>-57.569339251929875</v>
      </c>
      <c r="AA53" s="54">
        <f>+AA51-AA52</f>
        <v>66964693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59827787</v>
      </c>
      <c r="D56" s="48">
        <f>SUM(D53:D55)</f>
        <v>0</v>
      </c>
      <c r="E56" s="49">
        <f t="shared" si="5"/>
        <v>66964693</v>
      </c>
      <c r="F56" s="50">
        <f t="shared" si="5"/>
        <v>66964693</v>
      </c>
      <c r="G56" s="50">
        <f t="shared" si="5"/>
        <v>13990930</v>
      </c>
      <c r="H56" s="50">
        <f t="shared" si="5"/>
        <v>6154862</v>
      </c>
      <c r="I56" s="50">
        <f t="shared" si="5"/>
        <v>-44981282</v>
      </c>
      <c r="J56" s="50">
        <f t="shared" si="5"/>
        <v>-24835490</v>
      </c>
      <c r="K56" s="50">
        <f t="shared" si="5"/>
        <v>34766060</v>
      </c>
      <c r="L56" s="50">
        <f t="shared" si="5"/>
        <v>4276175</v>
      </c>
      <c r="M56" s="50">
        <f t="shared" si="5"/>
        <v>0</v>
      </c>
      <c r="N56" s="50">
        <f t="shared" si="5"/>
        <v>39042235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14206745</v>
      </c>
      <c r="X56" s="50">
        <f t="shared" si="5"/>
        <v>33482262</v>
      </c>
      <c r="Y56" s="50">
        <f t="shared" si="5"/>
        <v>-19275517</v>
      </c>
      <c r="Z56" s="51">
        <f>+IF(X56&lt;&gt;0,+(Y56/X56)*100,0)</f>
        <v>-57.569339251929875</v>
      </c>
      <c r="AA56" s="48">
        <f>SUM(AA53:AA55)</f>
        <v>66964693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59827787</v>
      </c>
      <c r="D59" s="65">
        <f>SUM(D56:D58)</f>
        <v>0</v>
      </c>
      <c r="E59" s="66">
        <f t="shared" si="6"/>
        <v>66964693</v>
      </c>
      <c r="F59" s="67">
        <f t="shared" si="6"/>
        <v>66964693</v>
      </c>
      <c r="G59" s="67">
        <f t="shared" si="6"/>
        <v>13990930</v>
      </c>
      <c r="H59" s="67">
        <f t="shared" si="6"/>
        <v>6154862</v>
      </c>
      <c r="I59" s="67">
        <f t="shared" si="6"/>
        <v>-44981282</v>
      </c>
      <c r="J59" s="67">
        <f t="shared" si="6"/>
        <v>-24835490</v>
      </c>
      <c r="K59" s="67">
        <f t="shared" si="6"/>
        <v>34766060</v>
      </c>
      <c r="L59" s="67">
        <f t="shared" si="6"/>
        <v>4276175</v>
      </c>
      <c r="M59" s="67">
        <f t="shared" si="6"/>
        <v>0</v>
      </c>
      <c r="N59" s="67">
        <f t="shared" si="6"/>
        <v>39042235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14206745</v>
      </c>
      <c r="X59" s="67">
        <f t="shared" si="6"/>
        <v>33482262</v>
      </c>
      <c r="Y59" s="67">
        <f t="shared" si="6"/>
        <v>-19275517</v>
      </c>
      <c r="Z59" s="68">
        <f>+IF(X59&lt;&gt;0,+(Y59/X59)*100,0)</f>
        <v>-57.569339251929875</v>
      </c>
      <c r="AA59" s="65">
        <f>SUM(AA56:AA58)</f>
        <v>66964693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31755545</v>
      </c>
      <c r="D9" s="20"/>
      <c r="E9" s="21">
        <v>28751461</v>
      </c>
      <c r="F9" s="22">
        <v>28751461</v>
      </c>
      <c r="G9" s="22">
        <v>3349215</v>
      </c>
      <c r="H9" s="22">
        <v>3213616</v>
      </c>
      <c r="I9" s="22">
        <v>2812876</v>
      </c>
      <c r="J9" s="22">
        <v>9375707</v>
      </c>
      <c r="K9" s="22">
        <v>2679903</v>
      </c>
      <c r="L9" s="22">
        <v>2682292</v>
      </c>
      <c r="M9" s="22">
        <v>2572939</v>
      </c>
      <c r="N9" s="22">
        <v>7935134</v>
      </c>
      <c r="O9" s="22"/>
      <c r="P9" s="22"/>
      <c r="Q9" s="22"/>
      <c r="R9" s="22"/>
      <c r="S9" s="22"/>
      <c r="T9" s="22"/>
      <c r="U9" s="22"/>
      <c r="V9" s="22"/>
      <c r="W9" s="22">
        <v>17310841</v>
      </c>
      <c r="X9" s="22">
        <v>14375730</v>
      </c>
      <c r="Y9" s="22">
        <v>2935111</v>
      </c>
      <c r="Z9" s="23">
        <v>20.417126643307853</v>
      </c>
      <c r="AA9" s="20">
        <v>28751461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105000</v>
      </c>
      <c r="F10" s="22">
        <v>105000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52500</v>
      </c>
      <c r="Y10" s="22">
        <v>-52500</v>
      </c>
      <c r="Z10" s="23">
        <v>-100</v>
      </c>
      <c r="AA10" s="20">
        <v>105000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-40</v>
      </c>
      <c r="F19" s="22">
        <v>-40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-18</v>
      </c>
      <c r="Y19" s="22">
        <v>18</v>
      </c>
      <c r="Z19" s="23">
        <v>-100</v>
      </c>
      <c r="AA19" s="20">
        <v>-40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808000</v>
      </c>
      <c r="D25" s="20"/>
      <c r="E25" s="21">
        <v>10457686</v>
      </c>
      <c r="F25" s="22">
        <v>10457686</v>
      </c>
      <c r="G25" s="22"/>
      <c r="H25" s="22"/>
      <c r="I25" s="22">
        <v>3856994</v>
      </c>
      <c r="J25" s="22">
        <v>3856994</v>
      </c>
      <c r="K25" s="22">
        <v>298994</v>
      </c>
      <c r="L25" s="22"/>
      <c r="M25" s="22">
        <v>541006</v>
      </c>
      <c r="N25" s="22">
        <v>840000</v>
      </c>
      <c r="O25" s="22"/>
      <c r="P25" s="22"/>
      <c r="Q25" s="22"/>
      <c r="R25" s="22"/>
      <c r="S25" s="22"/>
      <c r="T25" s="22"/>
      <c r="U25" s="22"/>
      <c r="V25" s="22"/>
      <c r="W25" s="22">
        <v>4696994</v>
      </c>
      <c r="X25" s="22">
        <v>6971790</v>
      </c>
      <c r="Y25" s="22">
        <v>-2274796</v>
      </c>
      <c r="Z25" s="23">
        <v>-32.628578887201137</v>
      </c>
      <c r="AA25" s="20">
        <v>10457686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32563545</v>
      </c>
      <c r="D32" s="29">
        <f t="shared" ref="D32:Y32" si="0">SUM(D6:D31)</f>
        <v>0</v>
      </c>
      <c r="E32" s="30">
        <f t="shared" si="0"/>
        <v>39314107</v>
      </c>
      <c r="F32" s="31">
        <f t="shared" si="0"/>
        <v>39314107</v>
      </c>
      <c r="G32" s="31">
        <f t="shared" si="0"/>
        <v>3349215</v>
      </c>
      <c r="H32" s="31">
        <f t="shared" si="0"/>
        <v>3213616</v>
      </c>
      <c r="I32" s="31">
        <f t="shared" si="0"/>
        <v>6669870</v>
      </c>
      <c r="J32" s="31">
        <f t="shared" si="0"/>
        <v>13232701</v>
      </c>
      <c r="K32" s="31">
        <f t="shared" si="0"/>
        <v>2978897</v>
      </c>
      <c r="L32" s="31">
        <f t="shared" si="0"/>
        <v>2682292</v>
      </c>
      <c r="M32" s="31">
        <f t="shared" si="0"/>
        <v>3113945</v>
      </c>
      <c r="N32" s="31">
        <f t="shared" si="0"/>
        <v>8775134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22007835</v>
      </c>
      <c r="X32" s="31">
        <f t="shared" si="0"/>
        <v>21400002</v>
      </c>
      <c r="Y32" s="31">
        <f t="shared" si="0"/>
        <v>607833</v>
      </c>
      <c r="Z32" s="32">
        <f>+IF(X32&lt;&gt;0,+(Y32/X32)*100,0)</f>
        <v>2.8403408560429106</v>
      </c>
      <c r="AA32" s="29">
        <f>SUM(AA6:AA31)</f>
        <v>39314107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13849387</v>
      </c>
      <c r="D34" s="20"/>
      <c r="E34" s="21">
        <v>11729986</v>
      </c>
      <c r="F34" s="22">
        <v>11729986</v>
      </c>
      <c r="G34" s="22">
        <v>887212</v>
      </c>
      <c r="H34" s="22">
        <v>864807</v>
      </c>
      <c r="I34" s="22">
        <v>1124052</v>
      </c>
      <c r="J34" s="22">
        <v>2876071</v>
      </c>
      <c r="K34" s="22">
        <v>938292</v>
      </c>
      <c r="L34" s="22">
        <v>940881</v>
      </c>
      <c r="M34" s="22">
        <v>975689</v>
      </c>
      <c r="N34" s="22">
        <v>2854862</v>
      </c>
      <c r="O34" s="22"/>
      <c r="P34" s="22"/>
      <c r="Q34" s="22"/>
      <c r="R34" s="22"/>
      <c r="S34" s="22"/>
      <c r="T34" s="22"/>
      <c r="U34" s="22"/>
      <c r="V34" s="22"/>
      <c r="W34" s="22">
        <v>5730933</v>
      </c>
      <c r="X34" s="22">
        <v>5864994</v>
      </c>
      <c r="Y34" s="22">
        <v>-134061</v>
      </c>
      <c r="Z34" s="23">
        <v>-2.2857823895472014</v>
      </c>
      <c r="AA34" s="20">
        <v>11729986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31568</v>
      </c>
      <c r="D37" s="20"/>
      <c r="E37" s="21">
        <v>400000</v>
      </c>
      <c r="F37" s="22">
        <v>400000</v>
      </c>
      <c r="G37" s="22">
        <v>13396</v>
      </c>
      <c r="H37" s="22">
        <v>9880</v>
      </c>
      <c r="I37" s="22"/>
      <c r="J37" s="22">
        <v>23276</v>
      </c>
      <c r="K37" s="22">
        <v>729</v>
      </c>
      <c r="L37" s="22"/>
      <c r="M37" s="22">
        <v>3126</v>
      </c>
      <c r="N37" s="22">
        <v>3855</v>
      </c>
      <c r="O37" s="22"/>
      <c r="P37" s="22"/>
      <c r="Q37" s="22"/>
      <c r="R37" s="22"/>
      <c r="S37" s="22"/>
      <c r="T37" s="22"/>
      <c r="U37" s="22"/>
      <c r="V37" s="22"/>
      <c r="W37" s="22">
        <v>27131</v>
      </c>
      <c r="X37" s="22">
        <v>199998</v>
      </c>
      <c r="Y37" s="22">
        <v>-172867</v>
      </c>
      <c r="Z37" s="23">
        <v>-86.434364343643438</v>
      </c>
      <c r="AA37" s="20">
        <v>400000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14371915</v>
      </c>
      <c r="F38" s="22">
        <v>14371915</v>
      </c>
      <c r="G38" s="22"/>
      <c r="H38" s="22"/>
      <c r="I38" s="22">
        <v>5647493</v>
      </c>
      <c r="J38" s="22">
        <v>5647493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5647493</v>
      </c>
      <c r="X38" s="22">
        <v>7185960</v>
      </c>
      <c r="Y38" s="22">
        <v>-1538467</v>
      </c>
      <c r="Z38" s="23">
        <v>-21.409345445841613</v>
      </c>
      <c r="AA38" s="20">
        <v>14371915</v>
      </c>
    </row>
    <row r="39" spans="1:27" x14ac:dyDescent="0.25">
      <c r="A39" s="19" t="s">
        <v>65</v>
      </c>
      <c r="B39" s="15" t="s">
        <v>32</v>
      </c>
      <c r="C39" s="20">
        <v>24728594</v>
      </c>
      <c r="D39" s="20"/>
      <c r="E39" s="21">
        <v>486469</v>
      </c>
      <c r="F39" s="22">
        <v>486469</v>
      </c>
      <c r="G39" s="22"/>
      <c r="H39" s="22"/>
      <c r="I39" s="22">
        <v>6182148</v>
      </c>
      <c r="J39" s="22">
        <v>6182148</v>
      </c>
      <c r="K39" s="22">
        <v>2060716</v>
      </c>
      <c r="L39" s="22"/>
      <c r="M39" s="22">
        <v>4121432</v>
      </c>
      <c r="N39" s="22">
        <v>6182148</v>
      </c>
      <c r="O39" s="22"/>
      <c r="P39" s="22"/>
      <c r="Q39" s="22"/>
      <c r="R39" s="22"/>
      <c r="S39" s="22"/>
      <c r="T39" s="22"/>
      <c r="U39" s="22"/>
      <c r="V39" s="22"/>
      <c r="W39" s="22">
        <v>12364296</v>
      </c>
      <c r="X39" s="22">
        <v>243234</v>
      </c>
      <c r="Y39" s="22">
        <v>12121062</v>
      </c>
      <c r="Z39" s="23">
        <v>4983.2926317866741</v>
      </c>
      <c r="AA39" s="20">
        <v>486469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22500</v>
      </c>
      <c r="D41" s="20"/>
      <c r="E41" s="21">
        <v>1000000</v>
      </c>
      <c r="F41" s="22">
        <v>1000000</v>
      </c>
      <c r="G41" s="22"/>
      <c r="H41" s="22"/>
      <c r="I41" s="22"/>
      <c r="J41" s="22"/>
      <c r="K41" s="22"/>
      <c r="L41" s="22">
        <v>313</v>
      </c>
      <c r="M41" s="22"/>
      <c r="N41" s="22">
        <v>313</v>
      </c>
      <c r="O41" s="22"/>
      <c r="P41" s="22"/>
      <c r="Q41" s="22"/>
      <c r="R41" s="22"/>
      <c r="S41" s="22"/>
      <c r="T41" s="22"/>
      <c r="U41" s="22"/>
      <c r="V41" s="22"/>
      <c r="W41" s="22">
        <v>313</v>
      </c>
      <c r="X41" s="22">
        <v>499998</v>
      </c>
      <c r="Y41" s="22">
        <v>-499685</v>
      </c>
      <c r="Z41" s="23">
        <v>-99.937399749598995</v>
      </c>
      <c r="AA41" s="20">
        <v>1000000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85765945</v>
      </c>
      <c r="D43" s="20"/>
      <c r="E43" s="21">
        <v>7931332</v>
      </c>
      <c r="F43" s="22">
        <v>7931332</v>
      </c>
      <c r="G43" s="22">
        <v>4876833</v>
      </c>
      <c r="H43" s="22">
        <v>34589</v>
      </c>
      <c r="I43" s="22">
        <v>6887554</v>
      </c>
      <c r="J43" s="22">
        <v>11798976</v>
      </c>
      <c r="K43" s="22">
        <v>3578255</v>
      </c>
      <c r="L43" s="22">
        <v>-10931</v>
      </c>
      <c r="M43" s="22">
        <v>2896315</v>
      </c>
      <c r="N43" s="22">
        <v>6463639</v>
      </c>
      <c r="O43" s="22"/>
      <c r="P43" s="22"/>
      <c r="Q43" s="22"/>
      <c r="R43" s="22"/>
      <c r="S43" s="22"/>
      <c r="T43" s="22"/>
      <c r="U43" s="22"/>
      <c r="V43" s="22"/>
      <c r="W43" s="22">
        <v>18262615</v>
      </c>
      <c r="X43" s="22">
        <v>3965664</v>
      </c>
      <c r="Y43" s="22">
        <v>14296951</v>
      </c>
      <c r="Z43" s="23">
        <v>360.51846550791998</v>
      </c>
      <c r="AA43" s="20">
        <v>7931332</v>
      </c>
    </row>
    <row r="44" spans="1:27" x14ac:dyDescent="0.25">
      <c r="A44" s="19" t="s">
        <v>69</v>
      </c>
      <c r="B44" s="15" t="s">
        <v>32</v>
      </c>
      <c r="C44" s="20">
        <v>-78864</v>
      </c>
      <c r="D44" s="20"/>
      <c r="E44" s="21">
        <v>1536961</v>
      </c>
      <c r="F44" s="22">
        <v>1536961</v>
      </c>
      <c r="G44" s="22">
        <v>71749</v>
      </c>
      <c r="H44" s="22">
        <v>26734</v>
      </c>
      <c r="I44" s="22">
        <v>70758</v>
      </c>
      <c r="J44" s="22">
        <v>169241</v>
      </c>
      <c r="K44" s="22">
        <v>174947</v>
      </c>
      <c r="L44" s="22">
        <v>66970</v>
      </c>
      <c r="M44" s="22">
        <v>27929</v>
      </c>
      <c r="N44" s="22">
        <v>269846</v>
      </c>
      <c r="O44" s="22"/>
      <c r="P44" s="22"/>
      <c r="Q44" s="22"/>
      <c r="R44" s="22"/>
      <c r="S44" s="22"/>
      <c r="T44" s="22"/>
      <c r="U44" s="22"/>
      <c r="V44" s="22"/>
      <c r="W44" s="22">
        <v>439087</v>
      </c>
      <c r="X44" s="22">
        <v>768474</v>
      </c>
      <c r="Y44" s="22">
        <v>-329387</v>
      </c>
      <c r="Z44" s="23">
        <v>-42.862478105960648</v>
      </c>
      <c r="AA44" s="20">
        <v>1536961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124319130</v>
      </c>
      <c r="D47" s="29">
        <f t="shared" ref="D47:Y47" si="1">SUM(D34:D46)</f>
        <v>0</v>
      </c>
      <c r="E47" s="30">
        <f t="shared" si="1"/>
        <v>37456663</v>
      </c>
      <c r="F47" s="31">
        <f t="shared" si="1"/>
        <v>37456663</v>
      </c>
      <c r="G47" s="31">
        <f t="shared" si="1"/>
        <v>5849190</v>
      </c>
      <c r="H47" s="31">
        <f t="shared" si="1"/>
        <v>936010</v>
      </c>
      <c r="I47" s="31">
        <f t="shared" si="1"/>
        <v>19912005</v>
      </c>
      <c r="J47" s="31">
        <f t="shared" si="1"/>
        <v>26697205</v>
      </c>
      <c r="K47" s="31">
        <f t="shared" si="1"/>
        <v>6752939</v>
      </c>
      <c r="L47" s="31">
        <f t="shared" si="1"/>
        <v>997233</v>
      </c>
      <c r="M47" s="31">
        <f t="shared" si="1"/>
        <v>8024491</v>
      </c>
      <c r="N47" s="31">
        <f t="shared" si="1"/>
        <v>15774663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42471868</v>
      </c>
      <c r="X47" s="31">
        <f t="shared" si="1"/>
        <v>18728322</v>
      </c>
      <c r="Y47" s="31">
        <f t="shared" si="1"/>
        <v>23743546</v>
      </c>
      <c r="Z47" s="32">
        <f>+IF(X47&lt;&gt;0,+(Y47/X47)*100,0)</f>
        <v>126.77882193610297</v>
      </c>
      <c r="AA47" s="29">
        <f>SUM(AA34:AA46)</f>
        <v>37456663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-91755585</v>
      </c>
      <c r="D48" s="39">
        <f t="shared" si="2"/>
        <v>0</v>
      </c>
      <c r="E48" s="40">
        <f t="shared" si="2"/>
        <v>1857444</v>
      </c>
      <c r="F48" s="41">
        <f t="shared" si="2"/>
        <v>1857444</v>
      </c>
      <c r="G48" s="41">
        <f t="shared" si="2"/>
        <v>-2499975</v>
      </c>
      <c r="H48" s="41">
        <f t="shared" si="2"/>
        <v>2277606</v>
      </c>
      <c r="I48" s="41">
        <f t="shared" si="2"/>
        <v>-13242135</v>
      </c>
      <c r="J48" s="41">
        <f t="shared" si="2"/>
        <v>-13464504</v>
      </c>
      <c r="K48" s="41">
        <f t="shared" si="2"/>
        <v>-3774042</v>
      </c>
      <c r="L48" s="41">
        <f t="shared" si="2"/>
        <v>1685059</v>
      </c>
      <c r="M48" s="41">
        <f t="shared" si="2"/>
        <v>-4910546</v>
      </c>
      <c r="N48" s="41">
        <f t="shared" si="2"/>
        <v>-6999529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-20464033</v>
      </c>
      <c r="X48" s="41">
        <f t="shared" si="2"/>
        <v>2671680</v>
      </c>
      <c r="Y48" s="41">
        <f t="shared" si="2"/>
        <v>-23135713</v>
      </c>
      <c r="Z48" s="42">
        <f>+IF(X48&lt;&gt;0,+(Y48/X48)*100,0)</f>
        <v>-865.96123038687267</v>
      </c>
      <c r="AA48" s="39">
        <f>+AA32-AA47</f>
        <v>1857444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-91755585</v>
      </c>
      <c r="D51" s="48">
        <f t="shared" si="3"/>
        <v>0</v>
      </c>
      <c r="E51" s="49">
        <f t="shared" si="3"/>
        <v>1857444</v>
      </c>
      <c r="F51" s="50">
        <f t="shared" si="3"/>
        <v>1857444</v>
      </c>
      <c r="G51" s="50">
        <f t="shared" si="3"/>
        <v>-2499975</v>
      </c>
      <c r="H51" s="50">
        <f t="shared" si="3"/>
        <v>2277606</v>
      </c>
      <c r="I51" s="50">
        <f t="shared" si="3"/>
        <v>-13242135</v>
      </c>
      <c r="J51" s="50">
        <f t="shared" si="3"/>
        <v>-13464504</v>
      </c>
      <c r="K51" s="50">
        <f t="shared" si="3"/>
        <v>-3774042</v>
      </c>
      <c r="L51" s="50">
        <f t="shared" si="3"/>
        <v>1685059</v>
      </c>
      <c r="M51" s="50">
        <f t="shared" si="3"/>
        <v>-4910546</v>
      </c>
      <c r="N51" s="50">
        <f t="shared" si="3"/>
        <v>-6999529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-20464033</v>
      </c>
      <c r="X51" s="50">
        <f t="shared" si="3"/>
        <v>2671680</v>
      </c>
      <c r="Y51" s="50">
        <f t="shared" si="3"/>
        <v>-23135713</v>
      </c>
      <c r="Z51" s="51">
        <f>+IF(X51&lt;&gt;0,+(Y51/X51)*100,0)</f>
        <v>-865.96123038687267</v>
      </c>
      <c r="AA51" s="48">
        <f>SUM(AA48:AA50)</f>
        <v>1857444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-91755585</v>
      </c>
      <c r="D53" s="54">
        <f>+D51-D52</f>
        <v>0</v>
      </c>
      <c r="E53" s="55">
        <f t="shared" si="4"/>
        <v>1857444</v>
      </c>
      <c r="F53" s="56">
        <f t="shared" si="4"/>
        <v>1857444</v>
      </c>
      <c r="G53" s="56">
        <f t="shared" si="4"/>
        <v>-2499975</v>
      </c>
      <c r="H53" s="56">
        <f t="shared" si="4"/>
        <v>2277606</v>
      </c>
      <c r="I53" s="56">
        <f t="shared" si="4"/>
        <v>-13242135</v>
      </c>
      <c r="J53" s="56">
        <f t="shared" si="4"/>
        <v>-13464504</v>
      </c>
      <c r="K53" s="56">
        <f t="shared" si="4"/>
        <v>-3774042</v>
      </c>
      <c r="L53" s="56">
        <f t="shared" si="4"/>
        <v>1685059</v>
      </c>
      <c r="M53" s="56">
        <f t="shared" si="4"/>
        <v>-4910546</v>
      </c>
      <c r="N53" s="56">
        <f t="shared" si="4"/>
        <v>-6999529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-20464033</v>
      </c>
      <c r="X53" s="56">
        <f t="shared" si="4"/>
        <v>2671680</v>
      </c>
      <c r="Y53" s="56">
        <f t="shared" si="4"/>
        <v>-23135713</v>
      </c>
      <c r="Z53" s="57">
        <f>+IF(X53&lt;&gt;0,+(Y53/X53)*100,0)</f>
        <v>-865.96123038687267</v>
      </c>
      <c r="AA53" s="54">
        <f>+AA51-AA52</f>
        <v>1857444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-91755585</v>
      </c>
      <c r="D56" s="48">
        <f>SUM(D53:D55)</f>
        <v>0</v>
      </c>
      <c r="E56" s="49">
        <f t="shared" si="5"/>
        <v>1857444</v>
      </c>
      <c r="F56" s="50">
        <f t="shared" si="5"/>
        <v>1857444</v>
      </c>
      <c r="G56" s="50">
        <f t="shared" si="5"/>
        <v>-2499975</v>
      </c>
      <c r="H56" s="50">
        <f t="shared" si="5"/>
        <v>2277606</v>
      </c>
      <c r="I56" s="50">
        <f t="shared" si="5"/>
        <v>-13242135</v>
      </c>
      <c r="J56" s="50">
        <f t="shared" si="5"/>
        <v>-13464504</v>
      </c>
      <c r="K56" s="50">
        <f t="shared" si="5"/>
        <v>-3774042</v>
      </c>
      <c r="L56" s="50">
        <f t="shared" si="5"/>
        <v>1685059</v>
      </c>
      <c r="M56" s="50">
        <f t="shared" si="5"/>
        <v>-4910546</v>
      </c>
      <c r="N56" s="50">
        <f t="shared" si="5"/>
        <v>-6999529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-20464033</v>
      </c>
      <c r="X56" s="50">
        <f t="shared" si="5"/>
        <v>2671680</v>
      </c>
      <c r="Y56" s="50">
        <f t="shared" si="5"/>
        <v>-23135713</v>
      </c>
      <c r="Z56" s="51">
        <f>+IF(X56&lt;&gt;0,+(Y56/X56)*100,0)</f>
        <v>-865.96123038687267</v>
      </c>
      <c r="AA56" s="48">
        <f>SUM(AA53:AA55)</f>
        <v>1857444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-91755585</v>
      </c>
      <c r="D59" s="65">
        <f>SUM(D56:D58)</f>
        <v>0</v>
      </c>
      <c r="E59" s="66">
        <f t="shared" si="6"/>
        <v>1857444</v>
      </c>
      <c r="F59" s="67">
        <f t="shared" si="6"/>
        <v>1857444</v>
      </c>
      <c r="G59" s="67">
        <f t="shared" si="6"/>
        <v>-2499975</v>
      </c>
      <c r="H59" s="67">
        <f t="shared" si="6"/>
        <v>2277606</v>
      </c>
      <c r="I59" s="67">
        <f t="shared" si="6"/>
        <v>-13242135</v>
      </c>
      <c r="J59" s="67">
        <f t="shared" si="6"/>
        <v>-13464504</v>
      </c>
      <c r="K59" s="67">
        <f t="shared" si="6"/>
        <v>-3774042</v>
      </c>
      <c r="L59" s="67">
        <f t="shared" si="6"/>
        <v>1685059</v>
      </c>
      <c r="M59" s="67">
        <f t="shared" si="6"/>
        <v>-4910546</v>
      </c>
      <c r="N59" s="67">
        <f t="shared" si="6"/>
        <v>-6999529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-20464033</v>
      </c>
      <c r="X59" s="67">
        <f t="shared" si="6"/>
        <v>2671680</v>
      </c>
      <c r="Y59" s="67">
        <f t="shared" si="6"/>
        <v>-23135713</v>
      </c>
      <c r="Z59" s="68">
        <f>+IF(X59&lt;&gt;0,+(Y59/X59)*100,0)</f>
        <v>-865.96123038687267</v>
      </c>
      <c r="AA59" s="65">
        <f>SUM(AA56:AA58)</f>
        <v>1857444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43873281</v>
      </c>
      <c r="D9" s="20"/>
      <c r="E9" s="21">
        <v>51256672</v>
      </c>
      <c r="F9" s="22">
        <v>51256672</v>
      </c>
      <c r="G9" s="22">
        <v>4339852</v>
      </c>
      <c r="H9" s="22">
        <v>4296475</v>
      </c>
      <c r="I9" s="22">
        <v>4393363</v>
      </c>
      <c r="J9" s="22">
        <v>13029690</v>
      </c>
      <c r="K9" s="22">
        <v>4394568</v>
      </c>
      <c r="L9" s="22">
        <v>4393029</v>
      </c>
      <c r="M9" s="22">
        <v>3869887</v>
      </c>
      <c r="N9" s="22">
        <v>12657484</v>
      </c>
      <c r="O9" s="22"/>
      <c r="P9" s="22"/>
      <c r="Q9" s="22"/>
      <c r="R9" s="22"/>
      <c r="S9" s="22"/>
      <c r="T9" s="22"/>
      <c r="U9" s="22"/>
      <c r="V9" s="22"/>
      <c r="W9" s="22">
        <v>25687174</v>
      </c>
      <c r="X9" s="22">
        <v>25628340</v>
      </c>
      <c r="Y9" s="22">
        <v>58834</v>
      </c>
      <c r="Z9" s="23">
        <v>0.22956617556970138</v>
      </c>
      <c r="AA9" s="20">
        <v>51256672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3785891</v>
      </c>
      <c r="D13" s="20"/>
      <c r="E13" s="21">
        <v>2993848</v>
      </c>
      <c r="F13" s="22">
        <v>17097500</v>
      </c>
      <c r="G13" s="22">
        <v>1404992</v>
      </c>
      <c r="H13" s="22">
        <v>1423483</v>
      </c>
      <c r="I13" s="22">
        <v>1445900</v>
      </c>
      <c r="J13" s="22">
        <v>4274375</v>
      </c>
      <c r="K13" s="22">
        <v>1470175</v>
      </c>
      <c r="L13" s="22">
        <v>1494749</v>
      </c>
      <c r="M13" s="22">
        <v>1519153</v>
      </c>
      <c r="N13" s="22">
        <v>4484077</v>
      </c>
      <c r="O13" s="22"/>
      <c r="P13" s="22"/>
      <c r="Q13" s="22"/>
      <c r="R13" s="22"/>
      <c r="S13" s="22"/>
      <c r="T13" s="22"/>
      <c r="U13" s="22"/>
      <c r="V13" s="22"/>
      <c r="W13" s="22">
        <v>8758452</v>
      </c>
      <c r="X13" s="22">
        <v>5022834</v>
      </c>
      <c r="Y13" s="22">
        <v>3735618</v>
      </c>
      <c r="Z13" s="23">
        <v>74.372714686569381</v>
      </c>
      <c r="AA13" s="20">
        <v>17097500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5848000</v>
      </c>
      <c r="D25" s="20"/>
      <c r="E25" s="21">
        <v>10043742</v>
      </c>
      <c r="F25" s="22">
        <v>10043742</v>
      </c>
      <c r="G25" s="22"/>
      <c r="H25" s="22"/>
      <c r="I25" s="22"/>
      <c r="J25" s="22"/>
      <c r="K25" s="22">
        <v>31077</v>
      </c>
      <c r="L25" s="22">
        <v>31108</v>
      </c>
      <c r="M25" s="22">
        <v>31108</v>
      </c>
      <c r="N25" s="22">
        <v>93293</v>
      </c>
      <c r="O25" s="22"/>
      <c r="P25" s="22"/>
      <c r="Q25" s="22"/>
      <c r="R25" s="22"/>
      <c r="S25" s="22"/>
      <c r="T25" s="22"/>
      <c r="U25" s="22"/>
      <c r="V25" s="22"/>
      <c r="W25" s="22">
        <v>93293</v>
      </c>
      <c r="X25" s="22">
        <v>5021868</v>
      </c>
      <c r="Y25" s="22">
        <v>-4928575</v>
      </c>
      <c r="Z25" s="23">
        <v>-98.142264989840427</v>
      </c>
      <c r="AA25" s="20">
        <v>10043742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53507172</v>
      </c>
      <c r="D32" s="29">
        <f t="shared" ref="D32:Y32" si="0">SUM(D6:D31)</f>
        <v>0</v>
      </c>
      <c r="E32" s="30">
        <f t="shared" si="0"/>
        <v>64294262</v>
      </c>
      <c r="F32" s="31">
        <f t="shared" si="0"/>
        <v>78397914</v>
      </c>
      <c r="G32" s="31">
        <f t="shared" si="0"/>
        <v>5744844</v>
      </c>
      <c r="H32" s="31">
        <f t="shared" si="0"/>
        <v>5719958</v>
      </c>
      <c r="I32" s="31">
        <f t="shared" si="0"/>
        <v>5839263</v>
      </c>
      <c r="J32" s="31">
        <f t="shared" si="0"/>
        <v>17304065</v>
      </c>
      <c r="K32" s="31">
        <f t="shared" si="0"/>
        <v>5895820</v>
      </c>
      <c r="L32" s="31">
        <f t="shared" si="0"/>
        <v>5918886</v>
      </c>
      <c r="M32" s="31">
        <f t="shared" si="0"/>
        <v>5420148</v>
      </c>
      <c r="N32" s="31">
        <f t="shared" si="0"/>
        <v>17234854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34538919</v>
      </c>
      <c r="X32" s="31">
        <f t="shared" si="0"/>
        <v>35673042</v>
      </c>
      <c r="Y32" s="31">
        <f t="shared" si="0"/>
        <v>-1134123</v>
      </c>
      <c r="Z32" s="32">
        <f>+IF(X32&lt;&gt;0,+(Y32/X32)*100,0)</f>
        <v>-3.1792158347471462</v>
      </c>
      <c r="AA32" s="29">
        <f>SUM(AA6:AA31)</f>
        <v>78397914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89903688</v>
      </c>
      <c r="D34" s="20"/>
      <c r="E34" s="21">
        <v>73782842</v>
      </c>
      <c r="F34" s="22">
        <v>72656995</v>
      </c>
      <c r="G34" s="22">
        <v>6750712</v>
      </c>
      <c r="H34" s="22">
        <v>6604469</v>
      </c>
      <c r="I34" s="22">
        <v>7246212</v>
      </c>
      <c r="J34" s="22">
        <v>20601393</v>
      </c>
      <c r="K34" s="22">
        <v>6590411</v>
      </c>
      <c r="L34" s="22">
        <v>7384456</v>
      </c>
      <c r="M34" s="22">
        <v>7278663</v>
      </c>
      <c r="N34" s="22">
        <v>21253530</v>
      </c>
      <c r="O34" s="22"/>
      <c r="P34" s="22"/>
      <c r="Q34" s="22"/>
      <c r="R34" s="22"/>
      <c r="S34" s="22"/>
      <c r="T34" s="22"/>
      <c r="U34" s="22"/>
      <c r="V34" s="22"/>
      <c r="W34" s="22">
        <v>41854923</v>
      </c>
      <c r="X34" s="22">
        <v>36212556</v>
      </c>
      <c r="Y34" s="22">
        <v>5642367</v>
      </c>
      <c r="Z34" s="23">
        <v>15.581244803597958</v>
      </c>
      <c r="AA34" s="20">
        <v>72656995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1076584</v>
      </c>
      <c r="D37" s="20"/>
      <c r="E37" s="21">
        <v>600000</v>
      </c>
      <c r="F37" s="22">
        <v>1200000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450000</v>
      </c>
      <c r="Y37" s="22">
        <v>-450000</v>
      </c>
      <c r="Z37" s="23">
        <v>-100</v>
      </c>
      <c r="AA37" s="20">
        <v>1200000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>
        <v>8170000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2042500</v>
      </c>
      <c r="Y38" s="22">
        <v>-2042500</v>
      </c>
      <c r="Z38" s="23">
        <v>-100</v>
      </c>
      <c r="AA38" s="20">
        <v>8170000</v>
      </c>
    </row>
    <row r="39" spans="1:27" x14ac:dyDescent="0.25">
      <c r="A39" s="19" t="s">
        <v>65</v>
      </c>
      <c r="B39" s="15" t="s">
        <v>32</v>
      </c>
      <c r="C39" s="20">
        <v>21103703</v>
      </c>
      <c r="D39" s="20"/>
      <c r="E39" s="21"/>
      <c r="F39" s="22">
        <v>7650000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1912500</v>
      </c>
      <c r="Y39" s="22">
        <v>-1912500</v>
      </c>
      <c r="Z39" s="23">
        <v>-100</v>
      </c>
      <c r="AA39" s="20">
        <v>7650000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9140208</v>
      </c>
      <c r="D41" s="20"/>
      <c r="E41" s="21">
        <v>12988000</v>
      </c>
      <c r="F41" s="22">
        <v>15988000</v>
      </c>
      <c r="G41" s="22"/>
      <c r="H41" s="22"/>
      <c r="I41" s="22">
        <v>617042</v>
      </c>
      <c r="J41" s="22">
        <v>617042</v>
      </c>
      <c r="K41" s="22">
        <v>617042</v>
      </c>
      <c r="L41" s="22">
        <v>1234083</v>
      </c>
      <c r="M41" s="22">
        <v>617042</v>
      </c>
      <c r="N41" s="22">
        <v>2468167</v>
      </c>
      <c r="O41" s="22"/>
      <c r="P41" s="22"/>
      <c r="Q41" s="22"/>
      <c r="R41" s="22"/>
      <c r="S41" s="22"/>
      <c r="T41" s="22"/>
      <c r="U41" s="22"/>
      <c r="V41" s="22"/>
      <c r="W41" s="22">
        <v>3085209</v>
      </c>
      <c r="X41" s="22">
        <v>7243998</v>
      </c>
      <c r="Y41" s="22">
        <v>-4158789</v>
      </c>
      <c r="Z41" s="23">
        <v>-57.410134569335881</v>
      </c>
      <c r="AA41" s="20">
        <v>15988000</v>
      </c>
    </row>
    <row r="42" spans="1:27" x14ac:dyDescent="0.25">
      <c r="A42" s="19" t="s">
        <v>67</v>
      </c>
      <c r="B42" s="15" t="s">
        <v>32</v>
      </c>
      <c r="C42" s="20">
        <v>8811747</v>
      </c>
      <c r="D42" s="20"/>
      <c r="E42" s="21"/>
      <c r="F42" s="22">
        <v>6000000</v>
      </c>
      <c r="G42" s="22">
        <v>31108</v>
      </c>
      <c r="H42" s="22">
        <v>31108</v>
      </c>
      <c r="I42" s="22">
        <v>-31</v>
      </c>
      <c r="J42" s="22">
        <v>62185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62185</v>
      </c>
      <c r="X42" s="22">
        <v>1500000</v>
      </c>
      <c r="Y42" s="22">
        <v>-1437815</v>
      </c>
      <c r="Z42" s="23">
        <v>-95.854333333333329</v>
      </c>
      <c r="AA42" s="20">
        <v>6000000</v>
      </c>
    </row>
    <row r="43" spans="1:27" x14ac:dyDescent="0.25">
      <c r="A43" s="19" t="s">
        <v>68</v>
      </c>
      <c r="B43" s="15" t="s">
        <v>32</v>
      </c>
      <c r="C43" s="20">
        <v>81934231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556852</v>
      </c>
      <c r="D44" s="20"/>
      <c r="E44" s="21">
        <v>755649</v>
      </c>
      <c r="F44" s="22">
        <v>1102278</v>
      </c>
      <c r="G44" s="22">
        <v>41127</v>
      </c>
      <c r="H44" s="22">
        <v>40003</v>
      </c>
      <c r="I44" s="22">
        <v>49135</v>
      </c>
      <c r="J44" s="22">
        <v>130265</v>
      </c>
      <c r="K44" s="22">
        <v>44946</v>
      </c>
      <c r="L44" s="22">
        <v>47724</v>
      </c>
      <c r="M44" s="22">
        <v>46561</v>
      </c>
      <c r="N44" s="22">
        <v>139231</v>
      </c>
      <c r="O44" s="22"/>
      <c r="P44" s="22"/>
      <c r="Q44" s="22"/>
      <c r="R44" s="22"/>
      <c r="S44" s="22"/>
      <c r="T44" s="22"/>
      <c r="U44" s="22"/>
      <c r="V44" s="22"/>
      <c r="W44" s="22">
        <v>269496</v>
      </c>
      <c r="X44" s="22">
        <v>464482</v>
      </c>
      <c r="Y44" s="22">
        <v>-194986</v>
      </c>
      <c r="Z44" s="23">
        <v>-41.979237085613654</v>
      </c>
      <c r="AA44" s="20">
        <v>1102278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212527013</v>
      </c>
      <c r="D47" s="29">
        <f t="shared" ref="D47:Y47" si="1">SUM(D34:D46)</f>
        <v>0</v>
      </c>
      <c r="E47" s="30">
        <f t="shared" si="1"/>
        <v>88126491</v>
      </c>
      <c r="F47" s="31">
        <f t="shared" si="1"/>
        <v>112767273</v>
      </c>
      <c r="G47" s="31">
        <f t="shared" si="1"/>
        <v>6822947</v>
      </c>
      <c r="H47" s="31">
        <f t="shared" si="1"/>
        <v>6675580</v>
      </c>
      <c r="I47" s="31">
        <f t="shared" si="1"/>
        <v>7912358</v>
      </c>
      <c r="J47" s="31">
        <f t="shared" si="1"/>
        <v>21410885</v>
      </c>
      <c r="K47" s="31">
        <f t="shared" si="1"/>
        <v>7252399</v>
      </c>
      <c r="L47" s="31">
        <f t="shared" si="1"/>
        <v>8666263</v>
      </c>
      <c r="M47" s="31">
        <f t="shared" si="1"/>
        <v>7942266</v>
      </c>
      <c r="N47" s="31">
        <f t="shared" si="1"/>
        <v>23860928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45271813</v>
      </c>
      <c r="X47" s="31">
        <f t="shared" si="1"/>
        <v>49826036</v>
      </c>
      <c r="Y47" s="31">
        <f t="shared" si="1"/>
        <v>-4554223</v>
      </c>
      <c r="Z47" s="32">
        <f>+IF(X47&lt;&gt;0,+(Y47/X47)*100,0)</f>
        <v>-9.1402474802530964</v>
      </c>
      <c r="AA47" s="29">
        <f>SUM(AA34:AA46)</f>
        <v>112767273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-159019841</v>
      </c>
      <c r="D48" s="39">
        <f t="shared" si="2"/>
        <v>0</v>
      </c>
      <c r="E48" s="40">
        <f t="shared" si="2"/>
        <v>-23832229</v>
      </c>
      <c r="F48" s="41">
        <f t="shared" si="2"/>
        <v>-34369359</v>
      </c>
      <c r="G48" s="41">
        <f t="shared" si="2"/>
        <v>-1078103</v>
      </c>
      <c r="H48" s="41">
        <f t="shared" si="2"/>
        <v>-955622</v>
      </c>
      <c r="I48" s="41">
        <f t="shared" si="2"/>
        <v>-2073095</v>
      </c>
      <c r="J48" s="41">
        <f t="shared" si="2"/>
        <v>-4106820</v>
      </c>
      <c r="K48" s="41">
        <f t="shared" si="2"/>
        <v>-1356579</v>
      </c>
      <c r="L48" s="41">
        <f t="shared" si="2"/>
        <v>-2747377</v>
      </c>
      <c r="M48" s="41">
        <f t="shared" si="2"/>
        <v>-2522118</v>
      </c>
      <c r="N48" s="41">
        <f t="shared" si="2"/>
        <v>-6626074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-10732894</v>
      </c>
      <c r="X48" s="41">
        <f t="shared" si="2"/>
        <v>-14152994</v>
      </c>
      <c r="Y48" s="41">
        <f t="shared" si="2"/>
        <v>3420100</v>
      </c>
      <c r="Z48" s="42">
        <f>+IF(X48&lt;&gt;0,+(Y48/X48)*100,0)</f>
        <v>-24.16520490293432</v>
      </c>
      <c r="AA48" s="39">
        <f>+AA32-AA47</f>
        <v>-34369359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15801179</v>
      </c>
      <c r="F49" s="22">
        <v>15801179</v>
      </c>
      <c r="G49" s="22"/>
      <c r="H49" s="22"/>
      <c r="I49" s="22"/>
      <c r="J49" s="22"/>
      <c r="K49" s="22"/>
      <c r="L49" s="22">
        <v>9467375</v>
      </c>
      <c r="M49" s="22"/>
      <c r="N49" s="22">
        <v>9467375</v>
      </c>
      <c r="O49" s="22"/>
      <c r="P49" s="22"/>
      <c r="Q49" s="22"/>
      <c r="R49" s="22"/>
      <c r="S49" s="22"/>
      <c r="T49" s="22"/>
      <c r="U49" s="22"/>
      <c r="V49" s="22"/>
      <c r="W49" s="22">
        <v>9467375</v>
      </c>
      <c r="X49" s="22">
        <v>7900590</v>
      </c>
      <c r="Y49" s="22">
        <v>1566785</v>
      </c>
      <c r="Z49" s="23">
        <v>19.83124045166247</v>
      </c>
      <c r="AA49" s="20">
        <v>15801179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-159019841</v>
      </c>
      <c r="D51" s="48">
        <f t="shared" si="3"/>
        <v>0</v>
      </c>
      <c r="E51" s="49">
        <f t="shared" si="3"/>
        <v>-8031050</v>
      </c>
      <c r="F51" s="50">
        <f t="shared" si="3"/>
        <v>-18568180</v>
      </c>
      <c r="G51" s="50">
        <f t="shared" si="3"/>
        <v>-1078103</v>
      </c>
      <c r="H51" s="50">
        <f t="shared" si="3"/>
        <v>-955622</v>
      </c>
      <c r="I51" s="50">
        <f t="shared" si="3"/>
        <v>-2073095</v>
      </c>
      <c r="J51" s="50">
        <f t="shared" si="3"/>
        <v>-4106820</v>
      </c>
      <c r="K51" s="50">
        <f t="shared" si="3"/>
        <v>-1356579</v>
      </c>
      <c r="L51" s="50">
        <f t="shared" si="3"/>
        <v>6719998</v>
      </c>
      <c r="M51" s="50">
        <f t="shared" si="3"/>
        <v>-2522118</v>
      </c>
      <c r="N51" s="50">
        <f t="shared" si="3"/>
        <v>2841301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-1265519</v>
      </c>
      <c r="X51" s="50">
        <f t="shared" si="3"/>
        <v>-6252404</v>
      </c>
      <c r="Y51" s="50">
        <f t="shared" si="3"/>
        <v>4986885</v>
      </c>
      <c r="Z51" s="51">
        <f>+IF(X51&lt;&gt;0,+(Y51/X51)*100,0)</f>
        <v>-79.759481313107727</v>
      </c>
      <c r="AA51" s="48">
        <f>SUM(AA48:AA50)</f>
        <v>-18568180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-159019841</v>
      </c>
      <c r="D53" s="54">
        <f>+D51-D52</f>
        <v>0</v>
      </c>
      <c r="E53" s="55">
        <f t="shared" si="4"/>
        <v>-8031050</v>
      </c>
      <c r="F53" s="56">
        <f t="shared" si="4"/>
        <v>-18568180</v>
      </c>
      <c r="G53" s="56">
        <f t="shared" si="4"/>
        <v>-1078103</v>
      </c>
      <c r="H53" s="56">
        <f t="shared" si="4"/>
        <v>-955622</v>
      </c>
      <c r="I53" s="56">
        <f t="shared" si="4"/>
        <v>-2073095</v>
      </c>
      <c r="J53" s="56">
        <f t="shared" si="4"/>
        <v>-4106820</v>
      </c>
      <c r="K53" s="56">
        <f t="shared" si="4"/>
        <v>-1356579</v>
      </c>
      <c r="L53" s="56">
        <f t="shared" si="4"/>
        <v>6719998</v>
      </c>
      <c r="M53" s="56">
        <f t="shared" si="4"/>
        <v>-2522118</v>
      </c>
      <c r="N53" s="56">
        <f t="shared" si="4"/>
        <v>2841301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-1265519</v>
      </c>
      <c r="X53" s="56">
        <f t="shared" si="4"/>
        <v>-6252404</v>
      </c>
      <c r="Y53" s="56">
        <f t="shared" si="4"/>
        <v>4986885</v>
      </c>
      <c r="Z53" s="57">
        <f>+IF(X53&lt;&gt;0,+(Y53/X53)*100,0)</f>
        <v>-79.759481313107727</v>
      </c>
      <c r="AA53" s="54">
        <f>+AA51-AA52</f>
        <v>-18568180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-159019841</v>
      </c>
      <c r="D56" s="48">
        <f>SUM(D53:D55)</f>
        <v>0</v>
      </c>
      <c r="E56" s="49">
        <f t="shared" si="5"/>
        <v>-8031050</v>
      </c>
      <c r="F56" s="50">
        <f t="shared" si="5"/>
        <v>-18568180</v>
      </c>
      <c r="G56" s="50">
        <f t="shared" si="5"/>
        <v>-1078103</v>
      </c>
      <c r="H56" s="50">
        <f t="shared" si="5"/>
        <v>-955622</v>
      </c>
      <c r="I56" s="50">
        <f t="shared" si="5"/>
        <v>-2073095</v>
      </c>
      <c r="J56" s="50">
        <f t="shared" si="5"/>
        <v>-4106820</v>
      </c>
      <c r="K56" s="50">
        <f t="shared" si="5"/>
        <v>-1356579</v>
      </c>
      <c r="L56" s="50">
        <f t="shared" si="5"/>
        <v>6719998</v>
      </c>
      <c r="M56" s="50">
        <f t="shared" si="5"/>
        <v>-2522118</v>
      </c>
      <c r="N56" s="50">
        <f t="shared" si="5"/>
        <v>2841301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-1265519</v>
      </c>
      <c r="X56" s="50">
        <f t="shared" si="5"/>
        <v>-6252404</v>
      </c>
      <c r="Y56" s="50">
        <f t="shared" si="5"/>
        <v>4986885</v>
      </c>
      <c r="Z56" s="51">
        <f>+IF(X56&lt;&gt;0,+(Y56/X56)*100,0)</f>
        <v>-79.759481313107727</v>
      </c>
      <c r="AA56" s="48">
        <f>SUM(AA53:AA55)</f>
        <v>-18568180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-159019841</v>
      </c>
      <c r="D59" s="65">
        <f>SUM(D56:D58)</f>
        <v>0</v>
      </c>
      <c r="E59" s="66">
        <f t="shared" si="6"/>
        <v>-8031050</v>
      </c>
      <c r="F59" s="67">
        <f t="shared" si="6"/>
        <v>-18568180</v>
      </c>
      <c r="G59" s="67">
        <f t="shared" si="6"/>
        <v>-1078103</v>
      </c>
      <c r="H59" s="67">
        <f t="shared" si="6"/>
        <v>-955622</v>
      </c>
      <c r="I59" s="67">
        <f t="shared" si="6"/>
        <v>-2073095</v>
      </c>
      <c r="J59" s="67">
        <f t="shared" si="6"/>
        <v>-4106820</v>
      </c>
      <c r="K59" s="67">
        <f t="shared" si="6"/>
        <v>-1356579</v>
      </c>
      <c r="L59" s="67">
        <f t="shared" si="6"/>
        <v>6719998</v>
      </c>
      <c r="M59" s="67">
        <f t="shared" si="6"/>
        <v>-2522118</v>
      </c>
      <c r="N59" s="67">
        <f t="shared" si="6"/>
        <v>2841301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-1265519</v>
      </c>
      <c r="X59" s="67">
        <f t="shared" si="6"/>
        <v>-6252404</v>
      </c>
      <c r="Y59" s="67">
        <f t="shared" si="6"/>
        <v>4986885</v>
      </c>
      <c r="Z59" s="68">
        <f>+IF(X59&lt;&gt;0,+(Y59/X59)*100,0)</f>
        <v>-79.759481313107727</v>
      </c>
      <c r="AA59" s="65">
        <f>SUM(AA56:AA58)</f>
        <v>-18568180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1292939</v>
      </c>
      <c r="D8" s="20"/>
      <c r="E8" s="21">
        <v>19711405</v>
      </c>
      <c r="F8" s="22">
        <v>19711405</v>
      </c>
      <c r="G8" s="22">
        <v>1526361</v>
      </c>
      <c r="H8" s="22">
        <v>1558022</v>
      </c>
      <c r="I8" s="22">
        <v>1572329</v>
      </c>
      <c r="J8" s="22">
        <v>4656712</v>
      </c>
      <c r="K8" s="22">
        <v>1566483</v>
      </c>
      <c r="L8" s="22">
        <v>1574933</v>
      </c>
      <c r="M8" s="22">
        <v>1537381</v>
      </c>
      <c r="N8" s="22">
        <v>4678797</v>
      </c>
      <c r="O8" s="22"/>
      <c r="P8" s="22"/>
      <c r="Q8" s="22"/>
      <c r="R8" s="22"/>
      <c r="S8" s="22"/>
      <c r="T8" s="22"/>
      <c r="U8" s="22"/>
      <c r="V8" s="22"/>
      <c r="W8" s="22">
        <v>9335509</v>
      </c>
      <c r="X8" s="22">
        <v>9855702</v>
      </c>
      <c r="Y8" s="22">
        <v>-520193</v>
      </c>
      <c r="Z8" s="23">
        <v>-5.2780918091882238</v>
      </c>
      <c r="AA8" s="20">
        <v>19711405</v>
      </c>
    </row>
    <row r="9" spans="1:27" x14ac:dyDescent="0.25">
      <c r="A9" s="19" t="s">
        <v>37</v>
      </c>
      <c r="B9" s="15" t="s">
        <v>32</v>
      </c>
      <c r="C9" s="20">
        <v>13552962</v>
      </c>
      <c r="D9" s="20"/>
      <c r="E9" s="21">
        <v>17405200</v>
      </c>
      <c r="F9" s="22">
        <v>17405200</v>
      </c>
      <c r="G9" s="22">
        <v>1344769</v>
      </c>
      <c r="H9" s="22">
        <v>1354956</v>
      </c>
      <c r="I9" s="22">
        <v>1346864</v>
      </c>
      <c r="J9" s="22">
        <v>4046589</v>
      </c>
      <c r="K9" s="22">
        <v>1360503</v>
      </c>
      <c r="L9" s="22">
        <v>1354847</v>
      </c>
      <c r="M9" s="22">
        <v>1336232</v>
      </c>
      <c r="N9" s="22">
        <v>4051582</v>
      </c>
      <c r="O9" s="22"/>
      <c r="P9" s="22"/>
      <c r="Q9" s="22"/>
      <c r="R9" s="22"/>
      <c r="S9" s="22"/>
      <c r="T9" s="22"/>
      <c r="U9" s="22"/>
      <c r="V9" s="22"/>
      <c r="W9" s="22">
        <v>8098171</v>
      </c>
      <c r="X9" s="22">
        <v>8702598</v>
      </c>
      <c r="Y9" s="22">
        <v>-604427</v>
      </c>
      <c r="Z9" s="23">
        <v>-6.94536275259411</v>
      </c>
      <c r="AA9" s="20">
        <v>17405200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11498508</v>
      </c>
      <c r="D13" s="20"/>
      <c r="E13" s="21">
        <v>33578244</v>
      </c>
      <c r="F13" s="22">
        <v>33578244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16425644</v>
      </c>
      <c r="Y13" s="22">
        <v>-16425644</v>
      </c>
      <c r="Z13" s="23">
        <v>-100</v>
      </c>
      <c r="AA13" s="20">
        <v>33578244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-106528</v>
      </c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5892324</v>
      </c>
      <c r="F25" s="22">
        <v>5892324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2946162</v>
      </c>
      <c r="Y25" s="22">
        <v>-2946162</v>
      </c>
      <c r="Z25" s="23">
        <v>-100</v>
      </c>
      <c r="AA25" s="20">
        <v>5892324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26237881</v>
      </c>
      <c r="D32" s="29">
        <f t="shared" ref="D32:Y32" si="0">SUM(D6:D31)</f>
        <v>0</v>
      </c>
      <c r="E32" s="30">
        <f t="shared" si="0"/>
        <v>76587173</v>
      </c>
      <c r="F32" s="31">
        <f t="shared" si="0"/>
        <v>76587173</v>
      </c>
      <c r="G32" s="31">
        <f t="shared" si="0"/>
        <v>2871130</v>
      </c>
      <c r="H32" s="31">
        <f t="shared" si="0"/>
        <v>2912978</v>
      </c>
      <c r="I32" s="31">
        <f t="shared" si="0"/>
        <v>2919193</v>
      </c>
      <c r="J32" s="31">
        <f t="shared" si="0"/>
        <v>8703301</v>
      </c>
      <c r="K32" s="31">
        <f t="shared" si="0"/>
        <v>2926986</v>
      </c>
      <c r="L32" s="31">
        <f t="shared" si="0"/>
        <v>2929780</v>
      </c>
      <c r="M32" s="31">
        <f t="shared" si="0"/>
        <v>2873613</v>
      </c>
      <c r="N32" s="31">
        <f t="shared" si="0"/>
        <v>8730379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17433680</v>
      </c>
      <c r="X32" s="31">
        <f t="shared" si="0"/>
        <v>37930106</v>
      </c>
      <c r="Y32" s="31">
        <f t="shared" si="0"/>
        <v>-20496426</v>
      </c>
      <c r="Z32" s="32">
        <f>+IF(X32&lt;&gt;0,+(Y32/X32)*100,0)</f>
        <v>-54.037354918016831</v>
      </c>
      <c r="AA32" s="29">
        <f>SUM(AA6:AA31)</f>
        <v>76587173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9990480</v>
      </c>
      <c r="D34" s="20"/>
      <c r="E34" s="21">
        <v>21703415</v>
      </c>
      <c r="F34" s="22">
        <v>21703415</v>
      </c>
      <c r="G34" s="22">
        <v>2126826</v>
      </c>
      <c r="H34" s="22">
        <v>1574024</v>
      </c>
      <c r="I34" s="22">
        <v>1831984</v>
      </c>
      <c r="J34" s="22">
        <v>5532834</v>
      </c>
      <c r="K34" s="22">
        <v>1484144</v>
      </c>
      <c r="L34" s="22">
        <v>1641370</v>
      </c>
      <c r="M34" s="22">
        <v>1609754</v>
      </c>
      <c r="N34" s="22">
        <v>4735268</v>
      </c>
      <c r="O34" s="22"/>
      <c r="P34" s="22"/>
      <c r="Q34" s="22"/>
      <c r="R34" s="22"/>
      <c r="S34" s="22"/>
      <c r="T34" s="22"/>
      <c r="U34" s="22"/>
      <c r="V34" s="22"/>
      <c r="W34" s="22">
        <v>10268102</v>
      </c>
      <c r="X34" s="22">
        <v>11402438</v>
      </c>
      <c r="Y34" s="22">
        <v>-1134336</v>
      </c>
      <c r="Z34" s="23">
        <v>-9.9481882734201239</v>
      </c>
      <c r="AA34" s="20">
        <v>21703415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9577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7575285</v>
      </c>
      <c r="D38" s="20"/>
      <c r="E38" s="21">
        <v>13145497</v>
      </c>
      <c r="F38" s="22">
        <v>13145497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6572754</v>
      </c>
      <c r="Y38" s="22">
        <v>-6572754</v>
      </c>
      <c r="Z38" s="23">
        <v>-100</v>
      </c>
      <c r="AA38" s="20">
        <v>13145497</v>
      </c>
    </row>
    <row r="39" spans="1:27" x14ac:dyDescent="0.25">
      <c r="A39" s="19" t="s">
        <v>65</v>
      </c>
      <c r="B39" s="15" t="s">
        <v>32</v>
      </c>
      <c r="C39" s="20">
        <v>3133732</v>
      </c>
      <c r="D39" s="20"/>
      <c r="E39" s="21">
        <v>7417737</v>
      </c>
      <c r="F39" s="22">
        <v>7417737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3708870</v>
      </c>
      <c r="Y39" s="22">
        <v>-3708870</v>
      </c>
      <c r="Z39" s="23">
        <v>-100</v>
      </c>
      <c r="AA39" s="20">
        <v>7417737</v>
      </c>
    </row>
    <row r="40" spans="1:27" x14ac:dyDescent="0.25">
      <c r="A40" s="19" t="s">
        <v>40</v>
      </c>
      <c r="B40" s="15" t="s">
        <v>32</v>
      </c>
      <c r="C40" s="20">
        <v>5462460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319185</v>
      </c>
      <c r="D41" s="20"/>
      <c r="E41" s="21">
        <v>719908</v>
      </c>
      <c r="F41" s="22">
        <v>719908</v>
      </c>
      <c r="G41" s="22">
        <v>23710</v>
      </c>
      <c r="H41" s="22">
        <v>212231</v>
      </c>
      <c r="I41" s="22">
        <v>25967</v>
      </c>
      <c r="J41" s="22">
        <v>261908</v>
      </c>
      <c r="K41" s="22">
        <v>5352</v>
      </c>
      <c r="L41" s="22">
        <v>114535</v>
      </c>
      <c r="M41" s="22">
        <v>14924</v>
      </c>
      <c r="N41" s="22">
        <v>134811</v>
      </c>
      <c r="O41" s="22"/>
      <c r="P41" s="22"/>
      <c r="Q41" s="22"/>
      <c r="R41" s="22"/>
      <c r="S41" s="22"/>
      <c r="T41" s="22"/>
      <c r="U41" s="22"/>
      <c r="V41" s="22"/>
      <c r="W41" s="22">
        <v>396719</v>
      </c>
      <c r="X41" s="22">
        <v>340988</v>
      </c>
      <c r="Y41" s="22">
        <v>55731</v>
      </c>
      <c r="Z41" s="23">
        <v>16.343976914143607</v>
      </c>
      <c r="AA41" s="20">
        <v>719908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11677236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1926008</v>
      </c>
      <c r="D44" s="20"/>
      <c r="E44" s="21">
        <v>3515041</v>
      </c>
      <c r="F44" s="22">
        <v>3515041</v>
      </c>
      <c r="G44" s="22">
        <v>168612</v>
      </c>
      <c r="H44" s="22">
        <v>215337</v>
      </c>
      <c r="I44" s="22">
        <v>203725</v>
      </c>
      <c r="J44" s="22">
        <v>587674</v>
      </c>
      <c r="K44" s="22">
        <v>21780</v>
      </c>
      <c r="L44" s="22">
        <v>88719</v>
      </c>
      <c r="M44" s="22">
        <v>84097</v>
      </c>
      <c r="N44" s="22">
        <v>194596</v>
      </c>
      <c r="O44" s="22"/>
      <c r="P44" s="22"/>
      <c r="Q44" s="22"/>
      <c r="R44" s="22"/>
      <c r="S44" s="22"/>
      <c r="T44" s="22"/>
      <c r="U44" s="22"/>
      <c r="V44" s="22"/>
      <c r="W44" s="22">
        <v>782270</v>
      </c>
      <c r="X44" s="22">
        <v>1192436</v>
      </c>
      <c r="Y44" s="22">
        <v>-410166</v>
      </c>
      <c r="Z44" s="23">
        <v>-34.397317759611418</v>
      </c>
      <c r="AA44" s="20">
        <v>3515041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40093963</v>
      </c>
      <c r="D47" s="29">
        <f t="shared" ref="D47:Y47" si="1">SUM(D34:D46)</f>
        <v>0</v>
      </c>
      <c r="E47" s="30">
        <f t="shared" si="1"/>
        <v>46501598</v>
      </c>
      <c r="F47" s="31">
        <f t="shared" si="1"/>
        <v>46501598</v>
      </c>
      <c r="G47" s="31">
        <f t="shared" si="1"/>
        <v>2319148</v>
      </c>
      <c r="H47" s="31">
        <f t="shared" si="1"/>
        <v>2001592</v>
      </c>
      <c r="I47" s="31">
        <f t="shared" si="1"/>
        <v>2061676</v>
      </c>
      <c r="J47" s="31">
        <f t="shared" si="1"/>
        <v>6382416</v>
      </c>
      <c r="K47" s="31">
        <f t="shared" si="1"/>
        <v>1511276</v>
      </c>
      <c r="L47" s="31">
        <f t="shared" si="1"/>
        <v>1844624</v>
      </c>
      <c r="M47" s="31">
        <f t="shared" si="1"/>
        <v>1708775</v>
      </c>
      <c r="N47" s="31">
        <f t="shared" si="1"/>
        <v>5064675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11447091</v>
      </c>
      <c r="X47" s="31">
        <f t="shared" si="1"/>
        <v>23217486</v>
      </c>
      <c r="Y47" s="31">
        <f t="shared" si="1"/>
        <v>-11770395</v>
      </c>
      <c r="Z47" s="32">
        <f>+IF(X47&lt;&gt;0,+(Y47/X47)*100,0)</f>
        <v>-50.696251092818578</v>
      </c>
      <c r="AA47" s="29">
        <f>SUM(AA34:AA46)</f>
        <v>46501598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-13856082</v>
      </c>
      <c r="D48" s="39">
        <f t="shared" si="2"/>
        <v>0</v>
      </c>
      <c r="E48" s="40">
        <f t="shared" si="2"/>
        <v>30085575</v>
      </c>
      <c r="F48" s="41">
        <f t="shared" si="2"/>
        <v>30085575</v>
      </c>
      <c r="G48" s="41">
        <f t="shared" si="2"/>
        <v>551982</v>
      </c>
      <c r="H48" s="41">
        <f t="shared" si="2"/>
        <v>911386</v>
      </c>
      <c r="I48" s="41">
        <f t="shared" si="2"/>
        <v>857517</v>
      </c>
      <c r="J48" s="41">
        <f t="shared" si="2"/>
        <v>2320885</v>
      </c>
      <c r="K48" s="41">
        <f t="shared" si="2"/>
        <v>1415710</v>
      </c>
      <c r="L48" s="41">
        <f t="shared" si="2"/>
        <v>1085156</v>
      </c>
      <c r="M48" s="41">
        <f t="shared" si="2"/>
        <v>1164838</v>
      </c>
      <c r="N48" s="41">
        <f t="shared" si="2"/>
        <v>3665704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5986589</v>
      </c>
      <c r="X48" s="41">
        <f t="shared" si="2"/>
        <v>14712620</v>
      </c>
      <c r="Y48" s="41">
        <f t="shared" si="2"/>
        <v>-8726031</v>
      </c>
      <c r="Z48" s="42">
        <f>+IF(X48&lt;&gt;0,+(Y48/X48)*100,0)</f>
        <v>-59.309837404894573</v>
      </c>
      <c r="AA48" s="39">
        <f>+AA32-AA47</f>
        <v>30085575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-13856082</v>
      </c>
      <c r="D51" s="48">
        <f t="shared" si="3"/>
        <v>0</v>
      </c>
      <c r="E51" s="49">
        <f t="shared" si="3"/>
        <v>30085575</v>
      </c>
      <c r="F51" s="50">
        <f t="shared" si="3"/>
        <v>30085575</v>
      </c>
      <c r="G51" s="50">
        <f t="shared" si="3"/>
        <v>551982</v>
      </c>
      <c r="H51" s="50">
        <f t="shared" si="3"/>
        <v>911386</v>
      </c>
      <c r="I51" s="50">
        <f t="shared" si="3"/>
        <v>857517</v>
      </c>
      <c r="J51" s="50">
        <f t="shared" si="3"/>
        <v>2320885</v>
      </c>
      <c r="K51" s="50">
        <f t="shared" si="3"/>
        <v>1415710</v>
      </c>
      <c r="L51" s="50">
        <f t="shared" si="3"/>
        <v>1085156</v>
      </c>
      <c r="M51" s="50">
        <f t="shared" si="3"/>
        <v>1164838</v>
      </c>
      <c r="N51" s="50">
        <f t="shared" si="3"/>
        <v>3665704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5986589</v>
      </c>
      <c r="X51" s="50">
        <f t="shared" si="3"/>
        <v>14712620</v>
      </c>
      <c r="Y51" s="50">
        <f t="shared" si="3"/>
        <v>-8726031</v>
      </c>
      <c r="Z51" s="51">
        <f>+IF(X51&lt;&gt;0,+(Y51/X51)*100,0)</f>
        <v>-59.309837404894573</v>
      </c>
      <c r="AA51" s="48">
        <f>SUM(AA48:AA50)</f>
        <v>30085575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-13856082</v>
      </c>
      <c r="D53" s="54">
        <f>+D51-D52</f>
        <v>0</v>
      </c>
      <c r="E53" s="55">
        <f t="shared" si="4"/>
        <v>30085575</v>
      </c>
      <c r="F53" s="56">
        <f t="shared" si="4"/>
        <v>30085575</v>
      </c>
      <c r="G53" s="56">
        <f t="shared" si="4"/>
        <v>551982</v>
      </c>
      <c r="H53" s="56">
        <f t="shared" si="4"/>
        <v>911386</v>
      </c>
      <c r="I53" s="56">
        <f t="shared" si="4"/>
        <v>857517</v>
      </c>
      <c r="J53" s="56">
        <f t="shared" si="4"/>
        <v>2320885</v>
      </c>
      <c r="K53" s="56">
        <f t="shared" si="4"/>
        <v>1415710</v>
      </c>
      <c r="L53" s="56">
        <f t="shared" si="4"/>
        <v>1085156</v>
      </c>
      <c r="M53" s="56">
        <f t="shared" si="4"/>
        <v>1164838</v>
      </c>
      <c r="N53" s="56">
        <f t="shared" si="4"/>
        <v>3665704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5986589</v>
      </c>
      <c r="X53" s="56">
        <f t="shared" si="4"/>
        <v>14712620</v>
      </c>
      <c r="Y53" s="56">
        <f t="shared" si="4"/>
        <v>-8726031</v>
      </c>
      <c r="Z53" s="57">
        <f>+IF(X53&lt;&gt;0,+(Y53/X53)*100,0)</f>
        <v>-59.309837404894573</v>
      </c>
      <c r="AA53" s="54">
        <f>+AA51-AA52</f>
        <v>30085575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-13856082</v>
      </c>
      <c r="D56" s="48">
        <f>SUM(D53:D55)</f>
        <v>0</v>
      </c>
      <c r="E56" s="49">
        <f t="shared" si="5"/>
        <v>30085575</v>
      </c>
      <c r="F56" s="50">
        <f t="shared" si="5"/>
        <v>30085575</v>
      </c>
      <c r="G56" s="50">
        <f t="shared" si="5"/>
        <v>551982</v>
      </c>
      <c r="H56" s="50">
        <f t="shared" si="5"/>
        <v>911386</v>
      </c>
      <c r="I56" s="50">
        <f t="shared" si="5"/>
        <v>857517</v>
      </c>
      <c r="J56" s="50">
        <f t="shared" si="5"/>
        <v>2320885</v>
      </c>
      <c r="K56" s="50">
        <f t="shared" si="5"/>
        <v>1415710</v>
      </c>
      <c r="L56" s="50">
        <f t="shared" si="5"/>
        <v>1085156</v>
      </c>
      <c r="M56" s="50">
        <f t="shared" si="5"/>
        <v>1164838</v>
      </c>
      <c r="N56" s="50">
        <f t="shared" si="5"/>
        <v>3665704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5986589</v>
      </c>
      <c r="X56" s="50">
        <f t="shared" si="5"/>
        <v>14712620</v>
      </c>
      <c r="Y56" s="50">
        <f t="shared" si="5"/>
        <v>-8726031</v>
      </c>
      <c r="Z56" s="51">
        <f>+IF(X56&lt;&gt;0,+(Y56/X56)*100,0)</f>
        <v>-59.309837404894573</v>
      </c>
      <c r="AA56" s="48">
        <f>SUM(AA53:AA55)</f>
        <v>30085575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-13856082</v>
      </c>
      <c r="D59" s="65">
        <f>SUM(D56:D58)</f>
        <v>0</v>
      </c>
      <c r="E59" s="66">
        <f t="shared" si="6"/>
        <v>30085575</v>
      </c>
      <c r="F59" s="67">
        <f t="shared" si="6"/>
        <v>30085575</v>
      </c>
      <c r="G59" s="67">
        <f t="shared" si="6"/>
        <v>551982</v>
      </c>
      <c r="H59" s="67">
        <f t="shared" si="6"/>
        <v>911386</v>
      </c>
      <c r="I59" s="67">
        <f t="shared" si="6"/>
        <v>857517</v>
      </c>
      <c r="J59" s="67">
        <f t="shared" si="6"/>
        <v>2320885</v>
      </c>
      <c r="K59" s="67">
        <f t="shared" si="6"/>
        <v>1415710</v>
      </c>
      <c r="L59" s="67">
        <f t="shared" si="6"/>
        <v>1085156</v>
      </c>
      <c r="M59" s="67">
        <f t="shared" si="6"/>
        <v>1164838</v>
      </c>
      <c r="N59" s="67">
        <f t="shared" si="6"/>
        <v>3665704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5986589</v>
      </c>
      <c r="X59" s="67">
        <f t="shared" si="6"/>
        <v>14712620</v>
      </c>
      <c r="Y59" s="67">
        <f t="shared" si="6"/>
        <v>-8726031</v>
      </c>
      <c r="Z59" s="68">
        <f>+IF(X59&lt;&gt;0,+(Y59/X59)*100,0)</f>
        <v>-59.309837404894573</v>
      </c>
      <c r="AA59" s="65">
        <f>SUM(AA56:AA58)</f>
        <v>30085575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33487020</v>
      </c>
      <c r="F9" s="22">
        <v>33487020</v>
      </c>
      <c r="G9" s="22">
        <v>2011379</v>
      </c>
      <c r="H9" s="22">
        <v>2027746</v>
      </c>
      <c r="I9" s="22">
        <v>1989195</v>
      </c>
      <c r="J9" s="22">
        <v>6028320</v>
      </c>
      <c r="K9" s="22">
        <v>1983199</v>
      </c>
      <c r="L9" s="22"/>
      <c r="M9" s="22">
        <v>2020027</v>
      </c>
      <c r="N9" s="22">
        <v>4003226</v>
      </c>
      <c r="O9" s="22"/>
      <c r="P9" s="22"/>
      <c r="Q9" s="22"/>
      <c r="R9" s="22"/>
      <c r="S9" s="22"/>
      <c r="T9" s="22"/>
      <c r="U9" s="22"/>
      <c r="V9" s="22"/>
      <c r="W9" s="22">
        <v>10031546</v>
      </c>
      <c r="X9" s="22">
        <v>16743510</v>
      </c>
      <c r="Y9" s="22">
        <v>-6711964</v>
      </c>
      <c r="Z9" s="23">
        <v>-40.086959066527868</v>
      </c>
      <c r="AA9" s="20">
        <v>33487020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33487020</v>
      </c>
      <c r="F32" s="31">
        <f t="shared" si="0"/>
        <v>33487020</v>
      </c>
      <c r="G32" s="31">
        <f t="shared" si="0"/>
        <v>2011379</v>
      </c>
      <c r="H32" s="31">
        <f t="shared" si="0"/>
        <v>2027746</v>
      </c>
      <c r="I32" s="31">
        <f t="shared" si="0"/>
        <v>1989195</v>
      </c>
      <c r="J32" s="31">
        <f t="shared" si="0"/>
        <v>6028320</v>
      </c>
      <c r="K32" s="31">
        <f t="shared" si="0"/>
        <v>1983199</v>
      </c>
      <c r="L32" s="31">
        <f t="shared" si="0"/>
        <v>0</v>
      </c>
      <c r="M32" s="31">
        <f t="shared" si="0"/>
        <v>2020027</v>
      </c>
      <c r="N32" s="31">
        <f t="shared" si="0"/>
        <v>4003226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10031546</v>
      </c>
      <c r="X32" s="31">
        <f t="shared" si="0"/>
        <v>16743510</v>
      </c>
      <c r="Y32" s="31">
        <f t="shared" si="0"/>
        <v>-6711964</v>
      </c>
      <c r="Z32" s="32">
        <f>+IF(X32&lt;&gt;0,+(Y32/X32)*100,0)</f>
        <v>-40.086959066527868</v>
      </c>
      <c r="AA32" s="29">
        <f>SUM(AA6:AA31)</f>
        <v>33487020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43704</v>
      </c>
      <c r="F34" s="22">
        <v>43704</v>
      </c>
      <c r="G34" s="22">
        <v>987972</v>
      </c>
      <c r="H34" s="22">
        <v>816360</v>
      </c>
      <c r="I34" s="22">
        <v>849469</v>
      </c>
      <c r="J34" s="22">
        <v>2653801</v>
      </c>
      <c r="K34" s="22">
        <v>847965</v>
      </c>
      <c r="L34" s="22"/>
      <c r="M34" s="22"/>
      <c r="N34" s="22">
        <v>847965</v>
      </c>
      <c r="O34" s="22"/>
      <c r="P34" s="22"/>
      <c r="Q34" s="22"/>
      <c r="R34" s="22"/>
      <c r="S34" s="22"/>
      <c r="T34" s="22"/>
      <c r="U34" s="22"/>
      <c r="V34" s="22"/>
      <c r="W34" s="22">
        <v>3501766</v>
      </c>
      <c r="X34" s="22">
        <v>21852</v>
      </c>
      <c r="Y34" s="22">
        <v>3479914</v>
      </c>
      <c r="Z34" s="23">
        <v>15924.922203917262</v>
      </c>
      <c r="AA34" s="20">
        <v>43704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80076</v>
      </c>
      <c r="F37" s="22">
        <v>80076</v>
      </c>
      <c r="G37" s="22"/>
      <c r="H37" s="22">
        <v>16438</v>
      </c>
      <c r="I37" s="22"/>
      <c r="J37" s="22">
        <v>16438</v>
      </c>
      <c r="K37" s="22">
        <v>175725</v>
      </c>
      <c r="L37" s="22"/>
      <c r="M37" s="22"/>
      <c r="N37" s="22">
        <v>175725</v>
      </c>
      <c r="O37" s="22"/>
      <c r="P37" s="22"/>
      <c r="Q37" s="22"/>
      <c r="R37" s="22"/>
      <c r="S37" s="22"/>
      <c r="T37" s="22"/>
      <c r="U37" s="22"/>
      <c r="V37" s="22"/>
      <c r="W37" s="22">
        <v>192163</v>
      </c>
      <c r="X37" s="22">
        <v>40038</v>
      </c>
      <c r="Y37" s="22">
        <v>152125</v>
      </c>
      <c r="Z37" s="23">
        <v>379.95154603127031</v>
      </c>
      <c r="AA37" s="20">
        <v>80076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8487672</v>
      </c>
      <c r="F38" s="22">
        <v>8487672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4243836</v>
      </c>
      <c r="Y38" s="22">
        <v>-4243836</v>
      </c>
      <c r="Z38" s="23">
        <v>-100</v>
      </c>
      <c r="AA38" s="20">
        <v>8487672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1201200</v>
      </c>
      <c r="F39" s="22">
        <v>1201200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600600</v>
      </c>
      <c r="Y39" s="22">
        <v>-600600</v>
      </c>
      <c r="Z39" s="23">
        <v>-100</v>
      </c>
      <c r="AA39" s="20">
        <v>1201200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300300</v>
      </c>
      <c r="F41" s="22">
        <v>300300</v>
      </c>
      <c r="G41" s="22">
        <v>2782</v>
      </c>
      <c r="H41" s="22">
        <v>154042</v>
      </c>
      <c r="I41" s="22">
        <v>42027</v>
      </c>
      <c r="J41" s="22">
        <v>198851</v>
      </c>
      <c r="K41" s="22">
        <v>5598</v>
      </c>
      <c r="L41" s="22"/>
      <c r="M41" s="22">
        <v>9711</v>
      </c>
      <c r="N41" s="22">
        <v>15309</v>
      </c>
      <c r="O41" s="22"/>
      <c r="P41" s="22"/>
      <c r="Q41" s="22"/>
      <c r="R41" s="22"/>
      <c r="S41" s="22"/>
      <c r="T41" s="22"/>
      <c r="U41" s="22"/>
      <c r="V41" s="22"/>
      <c r="W41" s="22">
        <v>214160</v>
      </c>
      <c r="X41" s="22">
        <v>150150</v>
      </c>
      <c r="Y41" s="22">
        <v>64010</v>
      </c>
      <c r="Z41" s="23">
        <v>42.630702630702629</v>
      </c>
      <c r="AA41" s="20">
        <v>300300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10410396</v>
      </c>
      <c r="F43" s="22">
        <v>10410396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5205198</v>
      </c>
      <c r="Y43" s="22">
        <v>-5205198</v>
      </c>
      <c r="Z43" s="23">
        <v>-100</v>
      </c>
      <c r="AA43" s="20">
        <v>10410396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192060</v>
      </c>
      <c r="F44" s="22">
        <v>192060</v>
      </c>
      <c r="G44" s="22"/>
      <c r="H44" s="22">
        <v>9754</v>
      </c>
      <c r="I44" s="22">
        <v>1730</v>
      </c>
      <c r="J44" s="22">
        <v>11484</v>
      </c>
      <c r="K44" s="22">
        <v>708</v>
      </c>
      <c r="L44" s="22"/>
      <c r="M44" s="22"/>
      <c r="N44" s="22">
        <v>708</v>
      </c>
      <c r="O44" s="22"/>
      <c r="P44" s="22"/>
      <c r="Q44" s="22"/>
      <c r="R44" s="22"/>
      <c r="S44" s="22"/>
      <c r="T44" s="22"/>
      <c r="U44" s="22"/>
      <c r="V44" s="22"/>
      <c r="W44" s="22">
        <v>12192</v>
      </c>
      <c r="X44" s="22">
        <v>96030</v>
      </c>
      <c r="Y44" s="22">
        <v>-83838</v>
      </c>
      <c r="Z44" s="23">
        <v>-87.303967510153086</v>
      </c>
      <c r="AA44" s="20">
        <v>192060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20715408</v>
      </c>
      <c r="F47" s="31">
        <f t="shared" si="1"/>
        <v>20715408</v>
      </c>
      <c r="G47" s="31">
        <f t="shared" si="1"/>
        <v>990754</v>
      </c>
      <c r="H47" s="31">
        <f t="shared" si="1"/>
        <v>996594</v>
      </c>
      <c r="I47" s="31">
        <f t="shared" si="1"/>
        <v>893226</v>
      </c>
      <c r="J47" s="31">
        <f t="shared" si="1"/>
        <v>2880574</v>
      </c>
      <c r="K47" s="31">
        <f t="shared" si="1"/>
        <v>1029996</v>
      </c>
      <c r="L47" s="31">
        <f t="shared" si="1"/>
        <v>0</v>
      </c>
      <c r="M47" s="31">
        <f t="shared" si="1"/>
        <v>9711</v>
      </c>
      <c r="N47" s="31">
        <f t="shared" si="1"/>
        <v>1039707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3920281</v>
      </c>
      <c r="X47" s="31">
        <f t="shared" si="1"/>
        <v>10357704</v>
      </c>
      <c r="Y47" s="31">
        <f t="shared" si="1"/>
        <v>-6437423</v>
      </c>
      <c r="Z47" s="32">
        <f>+IF(X47&lt;&gt;0,+(Y47/X47)*100,0)</f>
        <v>-62.151061663859096</v>
      </c>
      <c r="AA47" s="29">
        <f>SUM(AA34:AA46)</f>
        <v>20715408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12771612</v>
      </c>
      <c r="F48" s="41">
        <f t="shared" si="2"/>
        <v>12771612</v>
      </c>
      <c r="G48" s="41">
        <f t="shared" si="2"/>
        <v>1020625</v>
      </c>
      <c r="H48" s="41">
        <f t="shared" si="2"/>
        <v>1031152</v>
      </c>
      <c r="I48" s="41">
        <f t="shared" si="2"/>
        <v>1095969</v>
      </c>
      <c r="J48" s="41">
        <f t="shared" si="2"/>
        <v>3147746</v>
      </c>
      <c r="K48" s="41">
        <f t="shared" si="2"/>
        <v>953203</v>
      </c>
      <c r="L48" s="41">
        <f t="shared" si="2"/>
        <v>0</v>
      </c>
      <c r="M48" s="41">
        <f t="shared" si="2"/>
        <v>2010316</v>
      </c>
      <c r="N48" s="41">
        <f t="shared" si="2"/>
        <v>2963519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6111265</v>
      </c>
      <c r="X48" s="41">
        <f t="shared" si="2"/>
        <v>6385806</v>
      </c>
      <c r="Y48" s="41">
        <f t="shared" si="2"/>
        <v>-274541</v>
      </c>
      <c r="Z48" s="42">
        <f>+IF(X48&lt;&gt;0,+(Y48/X48)*100,0)</f>
        <v>-4.2992380288408381</v>
      </c>
      <c r="AA48" s="39">
        <f>+AA32-AA47</f>
        <v>12771612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1258404</v>
      </c>
      <c r="F49" s="22">
        <v>1258404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629202</v>
      </c>
      <c r="Y49" s="22">
        <v>-629202</v>
      </c>
      <c r="Z49" s="23">
        <v>-100</v>
      </c>
      <c r="AA49" s="20">
        <v>1258404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14030016</v>
      </c>
      <c r="F51" s="50">
        <f t="shared" si="3"/>
        <v>14030016</v>
      </c>
      <c r="G51" s="50">
        <f t="shared" si="3"/>
        <v>1020625</v>
      </c>
      <c r="H51" s="50">
        <f t="shared" si="3"/>
        <v>1031152</v>
      </c>
      <c r="I51" s="50">
        <f t="shared" si="3"/>
        <v>1095969</v>
      </c>
      <c r="J51" s="50">
        <f t="shared" si="3"/>
        <v>3147746</v>
      </c>
      <c r="K51" s="50">
        <f t="shared" si="3"/>
        <v>953203</v>
      </c>
      <c r="L51" s="50">
        <f t="shared" si="3"/>
        <v>0</v>
      </c>
      <c r="M51" s="50">
        <f t="shared" si="3"/>
        <v>2010316</v>
      </c>
      <c r="N51" s="50">
        <f t="shared" si="3"/>
        <v>2963519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6111265</v>
      </c>
      <c r="X51" s="50">
        <f t="shared" si="3"/>
        <v>7015008</v>
      </c>
      <c r="Y51" s="50">
        <f t="shared" si="3"/>
        <v>-903743</v>
      </c>
      <c r="Z51" s="51">
        <f>+IF(X51&lt;&gt;0,+(Y51/X51)*100,0)</f>
        <v>-12.882993148404106</v>
      </c>
      <c r="AA51" s="48">
        <f>SUM(AA48:AA50)</f>
        <v>14030016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14030016</v>
      </c>
      <c r="F53" s="56">
        <f t="shared" si="4"/>
        <v>14030016</v>
      </c>
      <c r="G53" s="56">
        <f t="shared" si="4"/>
        <v>1020625</v>
      </c>
      <c r="H53" s="56">
        <f t="shared" si="4"/>
        <v>1031152</v>
      </c>
      <c r="I53" s="56">
        <f t="shared" si="4"/>
        <v>1095969</v>
      </c>
      <c r="J53" s="56">
        <f t="shared" si="4"/>
        <v>3147746</v>
      </c>
      <c r="K53" s="56">
        <f t="shared" si="4"/>
        <v>953203</v>
      </c>
      <c r="L53" s="56">
        <f t="shared" si="4"/>
        <v>0</v>
      </c>
      <c r="M53" s="56">
        <f t="shared" si="4"/>
        <v>2010316</v>
      </c>
      <c r="N53" s="56">
        <f t="shared" si="4"/>
        <v>2963519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6111265</v>
      </c>
      <c r="X53" s="56">
        <f t="shared" si="4"/>
        <v>7015008</v>
      </c>
      <c r="Y53" s="56">
        <f t="shared" si="4"/>
        <v>-903743</v>
      </c>
      <c r="Z53" s="57">
        <f>+IF(X53&lt;&gt;0,+(Y53/X53)*100,0)</f>
        <v>-12.882993148404106</v>
      </c>
      <c r="AA53" s="54">
        <f>+AA51-AA52</f>
        <v>14030016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14030016</v>
      </c>
      <c r="F56" s="50">
        <f t="shared" si="5"/>
        <v>14030016</v>
      </c>
      <c r="G56" s="50">
        <f t="shared" si="5"/>
        <v>1020625</v>
      </c>
      <c r="H56" s="50">
        <f t="shared" si="5"/>
        <v>1031152</v>
      </c>
      <c r="I56" s="50">
        <f t="shared" si="5"/>
        <v>1095969</v>
      </c>
      <c r="J56" s="50">
        <f t="shared" si="5"/>
        <v>3147746</v>
      </c>
      <c r="K56" s="50">
        <f t="shared" si="5"/>
        <v>953203</v>
      </c>
      <c r="L56" s="50">
        <f t="shared" si="5"/>
        <v>0</v>
      </c>
      <c r="M56" s="50">
        <f t="shared" si="5"/>
        <v>2010316</v>
      </c>
      <c r="N56" s="50">
        <f t="shared" si="5"/>
        <v>2963519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6111265</v>
      </c>
      <c r="X56" s="50">
        <f t="shared" si="5"/>
        <v>7015008</v>
      </c>
      <c r="Y56" s="50">
        <f t="shared" si="5"/>
        <v>-903743</v>
      </c>
      <c r="Z56" s="51">
        <f>+IF(X56&lt;&gt;0,+(Y56/X56)*100,0)</f>
        <v>-12.882993148404106</v>
      </c>
      <c r="AA56" s="48">
        <f>SUM(AA53:AA55)</f>
        <v>14030016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14030016</v>
      </c>
      <c r="F59" s="67">
        <f t="shared" si="6"/>
        <v>14030016</v>
      </c>
      <c r="G59" s="67">
        <f t="shared" si="6"/>
        <v>1020625</v>
      </c>
      <c r="H59" s="67">
        <f t="shared" si="6"/>
        <v>1031152</v>
      </c>
      <c r="I59" s="67">
        <f t="shared" si="6"/>
        <v>1095969</v>
      </c>
      <c r="J59" s="67">
        <f t="shared" si="6"/>
        <v>3147746</v>
      </c>
      <c r="K59" s="67">
        <f t="shared" si="6"/>
        <v>953203</v>
      </c>
      <c r="L59" s="67">
        <f t="shared" si="6"/>
        <v>0</v>
      </c>
      <c r="M59" s="67">
        <f t="shared" si="6"/>
        <v>2010316</v>
      </c>
      <c r="N59" s="67">
        <f t="shared" si="6"/>
        <v>2963519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6111265</v>
      </c>
      <c r="X59" s="67">
        <f t="shared" si="6"/>
        <v>7015008</v>
      </c>
      <c r="Y59" s="67">
        <f t="shared" si="6"/>
        <v>-903743</v>
      </c>
      <c r="Z59" s="68">
        <f>+IF(X59&lt;&gt;0,+(Y59/X59)*100,0)</f>
        <v>-12.882993148404106</v>
      </c>
      <c r="AA59" s="65">
        <f>SUM(AA56:AA58)</f>
        <v>14030016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46960932</v>
      </c>
      <c r="D9" s="20"/>
      <c r="E9" s="21">
        <v>48564221</v>
      </c>
      <c r="F9" s="22">
        <v>48564221</v>
      </c>
      <c r="G9" s="22">
        <v>4258265</v>
      </c>
      <c r="H9" s="22">
        <v>4281532</v>
      </c>
      <c r="I9" s="22">
        <v>4270459</v>
      </c>
      <c r="J9" s="22">
        <v>12810256</v>
      </c>
      <c r="K9" s="22">
        <v>4439547</v>
      </c>
      <c r="L9" s="22">
        <v>4230033</v>
      </c>
      <c r="M9" s="22">
        <v>4238620</v>
      </c>
      <c r="N9" s="22">
        <v>12908200</v>
      </c>
      <c r="O9" s="22"/>
      <c r="P9" s="22"/>
      <c r="Q9" s="22"/>
      <c r="R9" s="22"/>
      <c r="S9" s="22"/>
      <c r="T9" s="22"/>
      <c r="U9" s="22"/>
      <c r="V9" s="22"/>
      <c r="W9" s="22">
        <v>25718456</v>
      </c>
      <c r="X9" s="22">
        <v>24282096</v>
      </c>
      <c r="Y9" s="22">
        <v>1436360</v>
      </c>
      <c r="Z9" s="23">
        <v>5.9153048402411388</v>
      </c>
      <c r="AA9" s="20">
        <v>48564221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3370</v>
      </c>
      <c r="F10" s="22">
        <v>3370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1680</v>
      </c>
      <c r="Y10" s="22">
        <v>-1680</v>
      </c>
      <c r="Z10" s="23">
        <v>-100</v>
      </c>
      <c r="AA10" s="20">
        <v>3370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9652286</v>
      </c>
      <c r="D13" s="20"/>
      <c r="E13" s="21">
        <v>4168429</v>
      </c>
      <c r="F13" s="22">
        <v>4168429</v>
      </c>
      <c r="G13" s="22">
        <v>889215</v>
      </c>
      <c r="H13" s="22">
        <v>910670</v>
      </c>
      <c r="I13" s="22">
        <v>922094</v>
      </c>
      <c r="J13" s="22">
        <v>2721979</v>
      </c>
      <c r="K13" s="22">
        <v>923271</v>
      </c>
      <c r="L13" s="22">
        <v>942983</v>
      </c>
      <c r="M13" s="22">
        <v>950524</v>
      </c>
      <c r="N13" s="22">
        <v>2816778</v>
      </c>
      <c r="O13" s="22"/>
      <c r="P13" s="22"/>
      <c r="Q13" s="22"/>
      <c r="R13" s="22"/>
      <c r="S13" s="22"/>
      <c r="T13" s="22"/>
      <c r="U13" s="22"/>
      <c r="V13" s="22"/>
      <c r="W13" s="22">
        <v>5538757</v>
      </c>
      <c r="X13" s="22">
        <v>2084214</v>
      </c>
      <c r="Y13" s="22">
        <v>3454543</v>
      </c>
      <c r="Z13" s="23">
        <v>165.74799900586024</v>
      </c>
      <c r="AA13" s="20">
        <v>4168429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20899760</v>
      </c>
      <c r="F25" s="22">
        <v>20899760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10449876</v>
      </c>
      <c r="Y25" s="22">
        <v>-10449876</v>
      </c>
      <c r="Z25" s="23">
        <v>-100</v>
      </c>
      <c r="AA25" s="20">
        <v>20899760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56613218</v>
      </c>
      <c r="D32" s="29">
        <f t="shared" ref="D32:Y32" si="0">SUM(D6:D31)</f>
        <v>0</v>
      </c>
      <c r="E32" s="30">
        <f t="shared" si="0"/>
        <v>73635780</v>
      </c>
      <c r="F32" s="31">
        <f t="shared" si="0"/>
        <v>73635780</v>
      </c>
      <c r="G32" s="31">
        <f t="shared" si="0"/>
        <v>5147480</v>
      </c>
      <c r="H32" s="31">
        <f t="shared" si="0"/>
        <v>5192202</v>
      </c>
      <c r="I32" s="31">
        <f t="shared" si="0"/>
        <v>5192553</v>
      </c>
      <c r="J32" s="31">
        <f t="shared" si="0"/>
        <v>15532235</v>
      </c>
      <c r="K32" s="31">
        <f t="shared" si="0"/>
        <v>5362818</v>
      </c>
      <c r="L32" s="31">
        <f t="shared" si="0"/>
        <v>5173016</v>
      </c>
      <c r="M32" s="31">
        <f t="shared" si="0"/>
        <v>5189144</v>
      </c>
      <c r="N32" s="31">
        <f t="shared" si="0"/>
        <v>15724978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31257213</v>
      </c>
      <c r="X32" s="31">
        <f t="shared" si="0"/>
        <v>36817866</v>
      </c>
      <c r="Y32" s="31">
        <f t="shared" si="0"/>
        <v>-5560653</v>
      </c>
      <c r="Z32" s="32">
        <f>+IF(X32&lt;&gt;0,+(Y32/X32)*100,0)</f>
        <v>-15.103137699507082</v>
      </c>
      <c r="AA32" s="29">
        <f>SUM(AA6:AA31)</f>
        <v>73635780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36853607</v>
      </c>
      <c r="D34" s="20"/>
      <c r="E34" s="21">
        <v>37391684</v>
      </c>
      <c r="F34" s="22">
        <v>37391684</v>
      </c>
      <c r="G34" s="22">
        <v>3628848</v>
      </c>
      <c r="H34" s="22">
        <v>3259680</v>
      </c>
      <c r="I34" s="22">
        <v>3755060</v>
      </c>
      <c r="J34" s="22">
        <v>10643588</v>
      </c>
      <c r="K34" s="22">
        <v>3621416</v>
      </c>
      <c r="L34" s="22">
        <v>3614559</v>
      </c>
      <c r="M34" s="22">
        <v>4020564</v>
      </c>
      <c r="N34" s="22">
        <v>11256539</v>
      </c>
      <c r="O34" s="22"/>
      <c r="P34" s="22"/>
      <c r="Q34" s="22"/>
      <c r="R34" s="22"/>
      <c r="S34" s="22"/>
      <c r="T34" s="22"/>
      <c r="U34" s="22"/>
      <c r="V34" s="22"/>
      <c r="W34" s="22">
        <v>21900127</v>
      </c>
      <c r="X34" s="22">
        <v>18695934</v>
      </c>
      <c r="Y34" s="22">
        <v>3204193</v>
      </c>
      <c r="Z34" s="23">
        <v>17.13844839204075</v>
      </c>
      <c r="AA34" s="20">
        <v>37391684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102428</v>
      </c>
      <c r="D37" s="20"/>
      <c r="E37" s="21">
        <v>121075</v>
      </c>
      <c r="F37" s="22">
        <v>121075</v>
      </c>
      <c r="G37" s="22">
        <v>1554</v>
      </c>
      <c r="H37" s="22">
        <v>4072</v>
      </c>
      <c r="I37" s="22"/>
      <c r="J37" s="22">
        <v>5626</v>
      </c>
      <c r="K37" s="22">
        <v>4020</v>
      </c>
      <c r="L37" s="22">
        <v>6841</v>
      </c>
      <c r="M37" s="22">
        <v>1643</v>
      </c>
      <c r="N37" s="22">
        <v>12504</v>
      </c>
      <c r="O37" s="22"/>
      <c r="P37" s="22"/>
      <c r="Q37" s="22"/>
      <c r="R37" s="22"/>
      <c r="S37" s="22"/>
      <c r="T37" s="22"/>
      <c r="U37" s="22"/>
      <c r="V37" s="22"/>
      <c r="W37" s="22">
        <v>18130</v>
      </c>
      <c r="X37" s="22">
        <v>60546</v>
      </c>
      <c r="Y37" s="22">
        <v>-42416</v>
      </c>
      <c r="Z37" s="23">
        <v>-70.055825322894989</v>
      </c>
      <c r="AA37" s="20">
        <v>121075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9368082</v>
      </c>
      <c r="F38" s="22">
        <v>9368082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4684044</v>
      </c>
      <c r="Y38" s="22">
        <v>-4684044</v>
      </c>
      <c r="Z38" s="23">
        <v>-100</v>
      </c>
      <c r="AA38" s="20">
        <v>9368082</v>
      </c>
    </row>
    <row r="39" spans="1:27" x14ac:dyDescent="0.25">
      <c r="A39" s="19" t="s">
        <v>65</v>
      </c>
      <c r="B39" s="15" t="s">
        <v>32</v>
      </c>
      <c r="C39" s="20">
        <v>791206</v>
      </c>
      <c r="D39" s="20"/>
      <c r="E39" s="21">
        <v>559394</v>
      </c>
      <c r="F39" s="22">
        <v>559394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279708</v>
      </c>
      <c r="Y39" s="22">
        <v>-279708</v>
      </c>
      <c r="Z39" s="23">
        <v>-100</v>
      </c>
      <c r="AA39" s="20">
        <v>559394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6311217</v>
      </c>
      <c r="D41" s="20"/>
      <c r="E41" s="21">
        <v>7435610</v>
      </c>
      <c r="F41" s="22">
        <v>7435610</v>
      </c>
      <c r="G41" s="22">
        <v>44739</v>
      </c>
      <c r="H41" s="22">
        <v>349850</v>
      </c>
      <c r="I41" s="22">
        <v>683123</v>
      </c>
      <c r="J41" s="22">
        <v>1077712</v>
      </c>
      <c r="K41" s="22">
        <v>657746</v>
      </c>
      <c r="L41" s="22">
        <v>769535</v>
      </c>
      <c r="M41" s="22">
        <v>171690</v>
      </c>
      <c r="N41" s="22">
        <v>1598971</v>
      </c>
      <c r="O41" s="22"/>
      <c r="P41" s="22"/>
      <c r="Q41" s="22"/>
      <c r="R41" s="22"/>
      <c r="S41" s="22"/>
      <c r="T41" s="22"/>
      <c r="U41" s="22"/>
      <c r="V41" s="22"/>
      <c r="W41" s="22">
        <v>2676683</v>
      </c>
      <c r="X41" s="22">
        <v>3717816</v>
      </c>
      <c r="Y41" s="22">
        <v>-1041133</v>
      </c>
      <c r="Z41" s="23">
        <v>-28.003887228415824</v>
      </c>
      <c r="AA41" s="20">
        <v>7435610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14581033</v>
      </c>
      <c r="D43" s="20"/>
      <c r="E43" s="21">
        <v>129397</v>
      </c>
      <c r="F43" s="22">
        <v>129397</v>
      </c>
      <c r="G43" s="22">
        <v>28448</v>
      </c>
      <c r="H43" s="22">
        <v>13845</v>
      </c>
      <c r="I43" s="22">
        <v>9493</v>
      </c>
      <c r="J43" s="22">
        <v>51786</v>
      </c>
      <c r="K43" s="22">
        <v>11940</v>
      </c>
      <c r="L43" s="22">
        <v>9093</v>
      </c>
      <c r="M43" s="22">
        <v>12287</v>
      </c>
      <c r="N43" s="22">
        <v>33320</v>
      </c>
      <c r="O43" s="22"/>
      <c r="P43" s="22"/>
      <c r="Q43" s="22"/>
      <c r="R43" s="22"/>
      <c r="S43" s="22"/>
      <c r="T43" s="22"/>
      <c r="U43" s="22"/>
      <c r="V43" s="22"/>
      <c r="W43" s="22">
        <v>85106</v>
      </c>
      <c r="X43" s="22">
        <v>64704</v>
      </c>
      <c r="Y43" s="22">
        <v>20402</v>
      </c>
      <c r="Z43" s="23">
        <v>31.531280909990112</v>
      </c>
      <c r="AA43" s="20">
        <v>129397</v>
      </c>
    </row>
    <row r="44" spans="1:27" x14ac:dyDescent="0.25">
      <c r="A44" s="19" t="s">
        <v>69</v>
      </c>
      <c r="B44" s="15" t="s">
        <v>32</v>
      </c>
      <c r="C44" s="20">
        <v>10142923</v>
      </c>
      <c r="D44" s="20"/>
      <c r="E44" s="21">
        <v>19069592</v>
      </c>
      <c r="F44" s="22">
        <v>19069592</v>
      </c>
      <c r="G44" s="22">
        <v>112959</v>
      </c>
      <c r="H44" s="22">
        <v>212238</v>
      </c>
      <c r="I44" s="22">
        <v>1392422</v>
      </c>
      <c r="J44" s="22">
        <v>1717619</v>
      </c>
      <c r="K44" s="22">
        <v>2331283</v>
      </c>
      <c r="L44" s="22">
        <v>1575952</v>
      </c>
      <c r="M44" s="22">
        <v>654859</v>
      </c>
      <c r="N44" s="22">
        <v>4562094</v>
      </c>
      <c r="O44" s="22"/>
      <c r="P44" s="22"/>
      <c r="Q44" s="22"/>
      <c r="R44" s="22"/>
      <c r="S44" s="22"/>
      <c r="T44" s="22"/>
      <c r="U44" s="22"/>
      <c r="V44" s="22"/>
      <c r="W44" s="22">
        <v>6279713</v>
      </c>
      <c r="X44" s="22">
        <v>9534840</v>
      </c>
      <c r="Y44" s="22">
        <v>-3255127</v>
      </c>
      <c r="Z44" s="23">
        <v>-34.139293370418386</v>
      </c>
      <c r="AA44" s="20">
        <v>19069592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68782414</v>
      </c>
      <c r="D47" s="29">
        <f t="shared" ref="D47:Y47" si="1">SUM(D34:D46)</f>
        <v>0</v>
      </c>
      <c r="E47" s="30">
        <f t="shared" si="1"/>
        <v>74074834</v>
      </c>
      <c r="F47" s="31">
        <f t="shared" si="1"/>
        <v>74074834</v>
      </c>
      <c r="G47" s="31">
        <f t="shared" si="1"/>
        <v>3816548</v>
      </c>
      <c r="H47" s="31">
        <f t="shared" si="1"/>
        <v>3839685</v>
      </c>
      <c r="I47" s="31">
        <f t="shared" si="1"/>
        <v>5840098</v>
      </c>
      <c r="J47" s="31">
        <f t="shared" si="1"/>
        <v>13496331</v>
      </c>
      <c r="K47" s="31">
        <f t="shared" si="1"/>
        <v>6626405</v>
      </c>
      <c r="L47" s="31">
        <f t="shared" si="1"/>
        <v>5975980</v>
      </c>
      <c r="M47" s="31">
        <f t="shared" si="1"/>
        <v>4861043</v>
      </c>
      <c r="N47" s="31">
        <f t="shared" si="1"/>
        <v>17463428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30959759</v>
      </c>
      <c r="X47" s="31">
        <f t="shared" si="1"/>
        <v>37037592</v>
      </c>
      <c r="Y47" s="31">
        <f t="shared" si="1"/>
        <v>-6077833</v>
      </c>
      <c r="Z47" s="32">
        <f>+IF(X47&lt;&gt;0,+(Y47/X47)*100,0)</f>
        <v>-16.409903214010242</v>
      </c>
      <c r="AA47" s="29">
        <f>SUM(AA34:AA46)</f>
        <v>74074834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-12169196</v>
      </c>
      <c r="D48" s="39">
        <f t="shared" si="2"/>
        <v>0</v>
      </c>
      <c r="E48" s="40">
        <f t="shared" si="2"/>
        <v>-439054</v>
      </c>
      <c r="F48" s="41">
        <f t="shared" si="2"/>
        <v>-439054</v>
      </c>
      <c r="G48" s="41">
        <f t="shared" si="2"/>
        <v>1330932</v>
      </c>
      <c r="H48" s="41">
        <f t="shared" si="2"/>
        <v>1352517</v>
      </c>
      <c r="I48" s="41">
        <f t="shared" si="2"/>
        <v>-647545</v>
      </c>
      <c r="J48" s="41">
        <f t="shared" si="2"/>
        <v>2035904</v>
      </c>
      <c r="K48" s="41">
        <f t="shared" si="2"/>
        <v>-1263587</v>
      </c>
      <c r="L48" s="41">
        <f t="shared" si="2"/>
        <v>-802964</v>
      </c>
      <c r="M48" s="41">
        <f t="shared" si="2"/>
        <v>328101</v>
      </c>
      <c r="N48" s="41">
        <f t="shared" si="2"/>
        <v>-1738450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297454</v>
      </c>
      <c r="X48" s="41">
        <f t="shared" si="2"/>
        <v>-219726</v>
      </c>
      <c r="Y48" s="41">
        <f t="shared" si="2"/>
        <v>517180</v>
      </c>
      <c r="Z48" s="42">
        <f>+IF(X48&lt;&gt;0,+(Y48/X48)*100,0)</f>
        <v>-235.37496700435997</v>
      </c>
      <c r="AA48" s="39">
        <f>+AA32-AA47</f>
        <v>-439054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>
        <v>1236975</v>
      </c>
      <c r="F50" s="22">
        <v>1236975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618486</v>
      </c>
      <c r="Y50" s="45">
        <v>-618486</v>
      </c>
      <c r="Z50" s="46">
        <v>-100</v>
      </c>
      <c r="AA50" s="44">
        <v>1236975</v>
      </c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-12169196</v>
      </c>
      <c r="D51" s="48">
        <f t="shared" si="3"/>
        <v>0</v>
      </c>
      <c r="E51" s="49">
        <f t="shared" si="3"/>
        <v>797921</v>
      </c>
      <c r="F51" s="50">
        <f t="shared" si="3"/>
        <v>797921</v>
      </c>
      <c r="G51" s="50">
        <f t="shared" si="3"/>
        <v>1330932</v>
      </c>
      <c r="H51" s="50">
        <f t="shared" si="3"/>
        <v>1352517</v>
      </c>
      <c r="I51" s="50">
        <f t="shared" si="3"/>
        <v>-647545</v>
      </c>
      <c r="J51" s="50">
        <f t="shared" si="3"/>
        <v>2035904</v>
      </c>
      <c r="K51" s="50">
        <f t="shared" si="3"/>
        <v>-1263587</v>
      </c>
      <c r="L51" s="50">
        <f t="shared" si="3"/>
        <v>-802964</v>
      </c>
      <c r="M51" s="50">
        <f t="shared" si="3"/>
        <v>328101</v>
      </c>
      <c r="N51" s="50">
        <f t="shared" si="3"/>
        <v>-1738450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297454</v>
      </c>
      <c r="X51" s="50">
        <f t="shared" si="3"/>
        <v>398760</v>
      </c>
      <c r="Y51" s="50">
        <f t="shared" si="3"/>
        <v>-101306</v>
      </c>
      <c r="Z51" s="51">
        <f>+IF(X51&lt;&gt;0,+(Y51/X51)*100,0)</f>
        <v>-25.405256294512991</v>
      </c>
      <c r="AA51" s="48">
        <f>SUM(AA48:AA50)</f>
        <v>797921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-12169196</v>
      </c>
      <c r="D53" s="54">
        <f>+D51-D52</f>
        <v>0</v>
      </c>
      <c r="E53" s="55">
        <f t="shared" si="4"/>
        <v>797921</v>
      </c>
      <c r="F53" s="56">
        <f t="shared" si="4"/>
        <v>797921</v>
      </c>
      <c r="G53" s="56">
        <f t="shared" si="4"/>
        <v>1330932</v>
      </c>
      <c r="H53" s="56">
        <f t="shared" si="4"/>
        <v>1352517</v>
      </c>
      <c r="I53" s="56">
        <f t="shared" si="4"/>
        <v>-647545</v>
      </c>
      <c r="J53" s="56">
        <f t="shared" si="4"/>
        <v>2035904</v>
      </c>
      <c r="K53" s="56">
        <f t="shared" si="4"/>
        <v>-1263587</v>
      </c>
      <c r="L53" s="56">
        <f t="shared" si="4"/>
        <v>-802964</v>
      </c>
      <c r="M53" s="56">
        <f t="shared" si="4"/>
        <v>328101</v>
      </c>
      <c r="N53" s="56">
        <f t="shared" si="4"/>
        <v>-1738450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297454</v>
      </c>
      <c r="X53" s="56">
        <f t="shared" si="4"/>
        <v>398760</v>
      </c>
      <c r="Y53" s="56">
        <f t="shared" si="4"/>
        <v>-101306</v>
      </c>
      <c r="Z53" s="57">
        <f>+IF(X53&lt;&gt;0,+(Y53/X53)*100,0)</f>
        <v>-25.405256294512991</v>
      </c>
      <c r="AA53" s="54">
        <f>+AA51-AA52</f>
        <v>797921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-12169196</v>
      </c>
      <c r="D56" s="48">
        <f>SUM(D53:D55)</f>
        <v>0</v>
      </c>
      <c r="E56" s="49">
        <f t="shared" si="5"/>
        <v>797921</v>
      </c>
      <c r="F56" s="50">
        <f t="shared" si="5"/>
        <v>797921</v>
      </c>
      <c r="G56" s="50">
        <f t="shared" si="5"/>
        <v>1330932</v>
      </c>
      <c r="H56" s="50">
        <f t="shared" si="5"/>
        <v>1352517</v>
      </c>
      <c r="I56" s="50">
        <f t="shared" si="5"/>
        <v>-647545</v>
      </c>
      <c r="J56" s="50">
        <f t="shared" si="5"/>
        <v>2035904</v>
      </c>
      <c r="K56" s="50">
        <f t="shared" si="5"/>
        <v>-1263587</v>
      </c>
      <c r="L56" s="50">
        <f t="shared" si="5"/>
        <v>-802964</v>
      </c>
      <c r="M56" s="50">
        <f t="shared" si="5"/>
        <v>328101</v>
      </c>
      <c r="N56" s="50">
        <f t="shared" si="5"/>
        <v>-1738450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297454</v>
      </c>
      <c r="X56" s="50">
        <f t="shared" si="5"/>
        <v>398760</v>
      </c>
      <c r="Y56" s="50">
        <f t="shared" si="5"/>
        <v>-101306</v>
      </c>
      <c r="Z56" s="51">
        <f>+IF(X56&lt;&gt;0,+(Y56/X56)*100,0)</f>
        <v>-25.405256294512991</v>
      </c>
      <c r="AA56" s="48">
        <f>SUM(AA53:AA55)</f>
        <v>797921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-12169196</v>
      </c>
      <c r="D59" s="65">
        <f>SUM(D56:D58)</f>
        <v>0</v>
      </c>
      <c r="E59" s="66">
        <f t="shared" si="6"/>
        <v>797921</v>
      </c>
      <c r="F59" s="67">
        <f t="shared" si="6"/>
        <v>797921</v>
      </c>
      <c r="G59" s="67">
        <f t="shared" si="6"/>
        <v>1330932</v>
      </c>
      <c r="H59" s="67">
        <f t="shared" si="6"/>
        <v>1352517</v>
      </c>
      <c r="I59" s="67">
        <f t="shared" si="6"/>
        <v>-647545</v>
      </c>
      <c r="J59" s="67">
        <f t="shared" si="6"/>
        <v>2035904</v>
      </c>
      <c r="K59" s="67">
        <f t="shared" si="6"/>
        <v>-1263587</v>
      </c>
      <c r="L59" s="67">
        <f t="shared" si="6"/>
        <v>-802964</v>
      </c>
      <c r="M59" s="67">
        <f t="shared" si="6"/>
        <v>328101</v>
      </c>
      <c r="N59" s="67">
        <f t="shared" si="6"/>
        <v>-1738450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297454</v>
      </c>
      <c r="X59" s="67">
        <f t="shared" si="6"/>
        <v>398760</v>
      </c>
      <c r="Y59" s="67">
        <f t="shared" si="6"/>
        <v>-101306</v>
      </c>
      <c r="Z59" s="68">
        <f>+IF(X59&lt;&gt;0,+(Y59/X59)*100,0)</f>
        <v>-25.405256294512991</v>
      </c>
      <c r="AA59" s="65">
        <f>SUM(AA56:AA58)</f>
        <v>797921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40626751</v>
      </c>
      <c r="D9" s="20"/>
      <c r="E9" s="21">
        <v>44972779</v>
      </c>
      <c r="F9" s="22">
        <v>44972779</v>
      </c>
      <c r="G9" s="22">
        <v>3629007</v>
      </c>
      <c r="H9" s="22">
        <v>3597062</v>
      </c>
      <c r="I9" s="22">
        <v>4011516</v>
      </c>
      <c r="J9" s="22">
        <v>11237585</v>
      </c>
      <c r="K9" s="22">
        <v>3506026</v>
      </c>
      <c r="L9" s="22">
        <v>3425423</v>
      </c>
      <c r="M9" s="22">
        <v>3342557</v>
      </c>
      <c r="N9" s="22">
        <v>10274006</v>
      </c>
      <c r="O9" s="22"/>
      <c r="P9" s="22"/>
      <c r="Q9" s="22"/>
      <c r="R9" s="22"/>
      <c r="S9" s="22"/>
      <c r="T9" s="22"/>
      <c r="U9" s="22"/>
      <c r="V9" s="22"/>
      <c r="W9" s="22">
        <v>21511591</v>
      </c>
      <c r="X9" s="22">
        <v>22486386</v>
      </c>
      <c r="Y9" s="22">
        <v>-974795</v>
      </c>
      <c r="Z9" s="23">
        <v>-4.3350452135794519</v>
      </c>
      <c r="AA9" s="20">
        <v>44972779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12737891</v>
      </c>
      <c r="D13" s="20"/>
      <c r="E13" s="21">
        <v>13200404</v>
      </c>
      <c r="F13" s="22">
        <v>13200404</v>
      </c>
      <c r="G13" s="22">
        <v>1205772</v>
      </c>
      <c r="H13" s="22">
        <v>1219565</v>
      </c>
      <c r="I13" s="22">
        <v>1210193</v>
      </c>
      <c r="J13" s="22">
        <v>3635530</v>
      </c>
      <c r="K13" s="22">
        <v>1263920</v>
      </c>
      <c r="L13" s="22">
        <v>1274996</v>
      </c>
      <c r="M13" s="22">
        <v>1274208</v>
      </c>
      <c r="N13" s="22">
        <v>3813124</v>
      </c>
      <c r="O13" s="22"/>
      <c r="P13" s="22"/>
      <c r="Q13" s="22"/>
      <c r="R13" s="22"/>
      <c r="S13" s="22"/>
      <c r="T13" s="22"/>
      <c r="U13" s="22"/>
      <c r="V13" s="22"/>
      <c r="W13" s="22">
        <v>7448654</v>
      </c>
      <c r="X13" s="22">
        <v>6600198</v>
      </c>
      <c r="Y13" s="22">
        <v>848456</v>
      </c>
      <c r="Z13" s="23">
        <v>12.855008289145264</v>
      </c>
      <c r="AA13" s="20">
        <v>13200404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18485201</v>
      </c>
      <c r="F25" s="22">
        <v>18485201</v>
      </c>
      <c r="G25" s="22"/>
      <c r="H25" s="22"/>
      <c r="I25" s="22"/>
      <c r="J25" s="22"/>
      <c r="K25" s="22"/>
      <c r="L25" s="22">
        <v>5708048</v>
      </c>
      <c r="M25" s="22"/>
      <c r="N25" s="22">
        <v>5708048</v>
      </c>
      <c r="O25" s="22"/>
      <c r="P25" s="22"/>
      <c r="Q25" s="22"/>
      <c r="R25" s="22"/>
      <c r="S25" s="22"/>
      <c r="T25" s="22"/>
      <c r="U25" s="22"/>
      <c r="V25" s="22"/>
      <c r="W25" s="22">
        <v>5708048</v>
      </c>
      <c r="X25" s="22">
        <v>9242598</v>
      </c>
      <c r="Y25" s="22">
        <v>-3534550</v>
      </c>
      <c r="Z25" s="23">
        <v>-38.241953182427714</v>
      </c>
      <c r="AA25" s="20">
        <v>18485201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53364642</v>
      </c>
      <c r="D32" s="29">
        <f t="shared" ref="D32:Y32" si="0">SUM(D6:D31)</f>
        <v>0</v>
      </c>
      <c r="E32" s="30">
        <f t="shared" si="0"/>
        <v>76658384</v>
      </c>
      <c r="F32" s="31">
        <f t="shared" si="0"/>
        <v>76658384</v>
      </c>
      <c r="G32" s="31">
        <f t="shared" si="0"/>
        <v>4834779</v>
      </c>
      <c r="H32" s="31">
        <f t="shared" si="0"/>
        <v>4816627</v>
      </c>
      <c r="I32" s="31">
        <f t="shared" si="0"/>
        <v>5221709</v>
      </c>
      <c r="J32" s="31">
        <f t="shared" si="0"/>
        <v>14873115</v>
      </c>
      <c r="K32" s="31">
        <f t="shared" si="0"/>
        <v>4769946</v>
      </c>
      <c r="L32" s="31">
        <f t="shared" si="0"/>
        <v>10408467</v>
      </c>
      <c r="M32" s="31">
        <f t="shared" si="0"/>
        <v>4616765</v>
      </c>
      <c r="N32" s="31">
        <f t="shared" si="0"/>
        <v>19795178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34668293</v>
      </c>
      <c r="X32" s="31">
        <f t="shared" si="0"/>
        <v>38329182</v>
      </c>
      <c r="Y32" s="31">
        <f t="shared" si="0"/>
        <v>-3660889</v>
      </c>
      <c r="Z32" s="32">
        <f>+IF(X32&lt;&gt;0,+(Y32/X32)*100,0)</f>
        <v>-9.5511795686117171</v>
      </c>
      <c r="AA32" s="29">
        <f>SUM(AA6:AA31)</f>
        <v>76658384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8634831</v>
      </c>
      <c r="D34" s="20"/>
      <c r="E34" s="21">
        <v>2963394</v>
      </c>
      <c r="F34" s="22">
        <v>2963394</v>
      </c>
      <c r="G34" s="22"/>
      <c r="H34" s="22">
        <v>1491638</v>
      </c>
      <c r="I34" s="22">
        <v>806526</v>
      </c>
      <c r="J34" s="22">
        <v>2298164</v>
      </c>
      <c r="K34" s="22">
        <v>708686</v>
      </c>
      <c r="L34" s="22">
        <v>705216</v>
      </c>
      <c r="M34" s="22">
        <v>704772</v>
      </c>
      <c r="N34" s="22">
        <v>2118674</v>
      </c>
      <c r="O34" s="22"/>
      <c r="P34" s="22"/>
      <c r="Q34" s="22"/>
      <c r="R34" s="22"/>
      <c r="S34" s="22"/>
      <c r="T34" s="22"/>
      <c r="U34" s="22"/>
      <c r="V34" s="22"/>
      <c r="W34" s="22">
        <v>4416838</v>
      </c>
      <c r="X34" s="22">
        <v>1481736</v>
      </c>
      <c r="Y34" s="22">
        <v>2935102</v>
      </c>
      <c r="Z34" s="23">
        <v>198.08535393619374</v>
      </c>
      <c r="AA34" s="20">
        <v>2963394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121615</v>
      </c>
      <c r="D37" s="20"/>
      <c r="E37" s="21">
        <v>153000</v>
      </c>
      <c r="F37" s="22">
        <v>153000</v>
      </c>
      <c r="G37" s="22"/>
      <c r="H37" s="22">
        <v>8580</v>
      </c>
      <c r="I37" s="22">
        <v>10140</v>
      </c>
      <c r="J37" s="22">
        <v>18720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18720</v>
      </c>
      <c r="X37" s="22">
        <v>76500</v>
      </c>
      <c r="Y37" s="22">
        <v>-57780</v>
      </c>
      <c r="Z37" s="23">
        <v>-75.529411764705884</v>
      </c>
      <c r="AA37" s="20">
        <v>153000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33053847</v>
      </c>
      <c r="F38" s="22">
        <v>33053847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16526928</v>
      </c>
      <c r="Y38" s="22">
        <v>-16526928</v>
      </c>
      <c r="Z38" s="23">
        <v>-100</v>
      </c>
      <c r="AA38" s="20">
        <v>33053847</v>
      </c>
    </row>
    <row r="39" spans="1:27" x14ac:dyDescent="0.25">
      <c r="A39" s="19" t="s">
        <v>65</v>
      </c>
      <c r="B39" s="15" t="s">
        <v>32</v>
      </c>
      <c r="C39" s="20">
        <v>6690819</v>
      </c>
      <c r="D39" s="20"/>
      <c r="E39" s="21">
        <v>2659286</v>
      </c>
      <c r="F39" s="22">
        <v>2659286</v>
      </c>
      <c r="G39" s="22"/>
      <c r="H39" s="22"/>
      <c r="I39" s="22"/>
      <c r="J39" s="22"/>
      <c r="K39" s="22">
        <v>886429</v>
      </c>
      <c r="L39" s="22"/>
      <c r="M39" s="22"/>
      <c r="N39" s="22">
        <v>886429</v>
      </c>
      <c r="O39" s="22"/>
      <c r="P39" s="22"/>
      <c r="Q39" s="22"/>
      <c r="R39" s="22"/>
      <c r="S39" s="22"/>
      <c r="T39" s="22"/>
      <c r="U39" s="22"/>
      <c r="V39" s="22"/>
      <c r="W39" s="22">
        <v>886429</v>
      </c>
      <c r="X39" s="22">
        <v>1329648</v>
      </c>
      <c r="Y39" s="22">
        <v>-443219</v>
      </c>
      <c r="Z39" s="23">
        <v>-33.333558956957027</v>
      </c>
      <c r="AA39" s="20">
        <v>2659286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72439</v>
      </c>
      <c r="D44" s="20"/>
      <c r="E44" s="21">
        <v>16049145</v>
      </c>
      <c r="F44" s="22">
        <v>16049145</v>
      </c>
      <c r="G44" s="22">
        <v>658537</v>
      </c>
      <c r="H44" s="22">
        <v>804246</v>
      </c>
      <c r="I44" s="22">
        <v>1391414</v>
      </c>
      <c r="J44" s="22">
        <v>2854197</v>
      </c>
      <c r="K44" s="22">
        <v>1334571</v>
      </c>
      <c r="L44" s="22">
        <v>1046687</v>
      </c>
      <c r="M44" s="22">
        <v>1206813</v>
      </c>
      <c r="N44" s="22">
        <v>3588071</v>
      </c>
      <c r="O44" s="22"/>
      <c r="P44" s="22"/>
      <c r="Q44" s="22"/>
      <c r="R44" s="22"/>
      <c r="S44" s="22"/>
      <c r="T44" s="22"/>
      <c r="U44" s="22"/>
      <c r="V44" s="22"/>
      <c r="W44" s="22">
        <v>6442268</v>
      </c>
      <c r="X44" s="22">
        <v>8024580</v>
      </c>
      <c r="Y44" s="22">
        <v>-1582312</v>
      </c>
      <c r="Z44" s="23">
        <v>-19.718315475700908</v>
      </c>
      <c r="AA44" s="20">
        <v>16049145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15519704</v>
      </c>
      <c r="D47" s="29">
        <f t="shared" ref="D47:Y47" si="1">SUM(D34:D46)</f>
        <v>0</v>
      </c>
      <c r="E47" s="30">
        <f t="shared" si="1"/>
        <v>54878672</v>
      </c>
      <c r="F47" s="31">
        <f t="shared" si="1"/>
        <v>54878672</v>
      </c>
      <c r="G47" s="31">
        <f t="shared" si="1"/>
        <v>658537</v>
      </c>
      <c r="H47" s="31">
        <f t="shared" si="1"/>
        <v>2304464</v>
      </c>
      <c r="I47" s="31">
        <f t="shared" si="1"/>
        <v>2208080</v>
      </c>
      <c r="J47" s="31">
        <f t="shared" si="1"/>
        <v>5171081</v>
      </c>
      <c r="K47" s="31">
        <f t="shared" si="1"/>
        <v>2929686</v>
      </c>
      <c r="L47" s="31">
        <f t="shared" si="1"/>
        <v>1751903</v>
      </c>
      <c r="M47" s="31">
        <f t="shared" si="1"/>
        <v>1911585</v>
      </c>
      <c r="N47" s="31">
        <f t="shared" si="1"/>
        <v>6593174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11764255</v>
      </c>
      <c r="X47" s="31">
        <f t="shared" si="1"/>
        <v>27439392</v>
      </c>
      <c r="Y47" s="31">
        <f t="shared" si="1"/>
        <v>-15675137</v>
      </c>
      <c r="Z47" s="32">
        <f>+IF(X47&lt;&gt;0,+(Y47/X47)*100,0)</f>
        <v>-57.126400614124393</v>
      </c>
      <c r="AA47" s="29">
        <f>SUM(AA34:AA46)</f>
        <v>54878672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37844938</v>
      </c>
      <c r="D48" s="39">
        <f t="shared" si="2"/>
        <v>0</v>
      </c>
      <c r="E48" s="40">
        <f t="shared" si="2"/>
        <v>21779712</v>
      </c>
      <c r="F48" s="41">
        <f t="shared" si="2"/>
        <v>21779712</v>
      </c>
      <c r="G48" s="41">
        <f t="shared" si="2"/>
        <v>4176242</v>
      </c>
      <c r="H48" s="41">
        <f t="shared" si="2"/>
        <v>2512163</v>
      </c>
      <c r="I48" s="41">
        <f t="shared" si="2"/>
        <v>3013629</v>
      </c>
      <c r="J48" s="41">
        <f t="shared" si="2"/>
        <v>9702034</v>
      </c>
      <c r="K48" s="41">
        <f t="shared" si="2"/>
        <v>1840260</v>
      </c>
      <c r="L48" s="41">
        <f t="shared" si="2"/>
        <v>8656564</v>
      </c>
      <c r="M48" s="41">
        <f t="shared" si="2"/>
        <v>2705180</v>
      </c>
      <c r="N48" s="41">
        <f t="shared" si="2"/>
        <v>13202004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22904038</v>
      </c>
      <c r="X48" s="41">
        <f t="shared" si="2"/>
        <v>10889790</v>
      </c>
      <c r="Y48" s="41">
        <f t="shared" si="2"/>
        <v>12014248</v>
      </c>
      <c r="Z48" s="42">
        <f>+IF(X48&lt;&gt;0,+(Y48/X48)*100,0)</f>
        <v>110.32580058935939</v>
      </c>
      <c r="AA48" s="39">
        <f>+AA32-AA47</f>
        <v>21779712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37844938</v>
      </c>
      <c r="D51" s="48">
        <f t="shared" si="3"/>
        <v>0</v>
      </c>
      <c r="E51" s="49">
        <f t="shared" si="3"/>
        <v>21779712</v>
      </c>
      <c r="F51" s="50">
        <f t="shared" si="3"/>
        <v>21779712</v>
      </c>
      <c r="G51" s="50">
        <f t="shared" si="3"/>
        <v>4176242</v>
      </c>
      <c r="H51" s="50">
        <f t="shared" si="3"/>
        <v>2512163</v>
      </c>
      <c r="I51" s="50">
        <f t="shared" si="3"/>
        <v>3013629</v>
      </c>
      <c r="J51" s="50">
        <f t="shared" si="3"/>
        <v>9702034</v>
      </c>
      <c r="K51" s="50">
        <f t="shared" si="3"/>
        <v>1840260</v>
      </c>
      <c r="L51" s="50">
        <f t="shared" si="3"/>
        <v>8656564</v>
      </c>
      <c r="M51" s="50">
        <f t="shared" si="3"/>
        <v>2705180</v>
      </c>
      <c r="N51" s="50">
        <f t="shared" si="3"/>
        <v>13202004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22904038</v>
      </c>
      <c r="X51" s="50">
        <f t="shared" si="3"/>
        <v>10889790</v>
      </c>
      <c r="Y51" s="50">
        <f t="shared" si="3"/>
        <v>12014248</v>
      </c>
      <c r="Z51" s="51">
        <f>+IF(X51&lt;&gt;0,+(Y51/X51)*100,0)</f>
        <v>110.32580058935939</v>
      </c>
      <c r="AA51" s="48">
        <f>SUM(AA48:AA50)</f>
        <v>21779712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37844938</v>
      </c>
      <c r="D53" s="54">
        <f>+D51-D52</f>
        <v>0</v>
      </c>
      <c r="E53" s="55">
        <f t="shared" si="4"/>
        <v>21779712</v>
      </c>
      <c r="F53" s="56">
        <f t="shared" si="4"/>
        <v>21779712</v>
      </c>
      <c r="G53" s="56">
        <f t="shared" si="4"/>
        <v>4176242</v>
      </c>
      <c r="H53" s="56">
        <f t="shared" si="4"/>
        <v>2512163</v>
      </c>
      <c r="I53" s="56">
        <f t="shared" si="4"/>
        <v>3013629</v>
      </c>
      <c r="J53" s="56">
        <f t="shared" si="4"/>
        <v>9702034</v>
      </c>
      <c r="K53" s="56">
        <f t="shared" si="4"/>
        <v>1840260</v>
      </c>
      <c r="L53" s="56">
        <f t="shared" si="4"/>
        <v>8656564</v>
      </c>
      <c r="M53" s="56">
        <f t="shared" si="4"/>
        <v>2705180</v>
      </c>
      <c r="N53" s="56">
        <f t="shared" si="4"/>
        <v>13202004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22904038</v>
      </c>
      <c r="X53" s="56">
        <f t="shared" si="4"/>
        <v>10889790</v>
      </c>
      <c r="Y53" s="56">
        <f t="shared" si="4"/>
        <v>12014248</v>
      </c>
      <c r="Z53" s="57">
        <f>+IF(X53&lt;&gt;0,+(Y53/X53)*100,0)</f>
        <v>110.32580058935939</v>
      </c>
      <c r="AA53" s="54">
        <f>+AA51-AA52</f>
        <v>21779712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37844938</v>
      </c>
      <c r="D56" s="48">
        <f>SUM(D53:D55)</f>
        <v>0</v>
      </c>
      <c r="E56" s="49">
        <f t="shared" si="5"/>
        <v>21779712</v>
      </c>
      <c r="F56" s="50">
        <f t="shared" si="5"/>
        <v>21779712</v>
      </c>
      <c r="G56" s="50">
        <f t="shared" si="5"/>
        <v>4176242</v>
      </c>
      <c r="H56" s="50">
        <f t="shared" si="5"/>
        <v>2512163</v>
      </c>
      <c r="I56" s="50">
        <f t="shared" si="5"/>
        <v>3013629</v>
      </c>
      <c r="J56" s="50">
        <f t="shared" si="5"/>
        <v>9702034</v>
      </c>
      <c r="K56" s="50">
        <f t="shared" si="5"/>
        <v>1840260</v>
      </c>
      <c r="L56" s="50">
        <f t="shared" si="5"/>
        <v>8656564</v>
      </c>
      <c r="M56" s="50">
        <f t="shared" si="5"/>
        <v>2705180</v>
      </c>
      <c r="N56" s="50">
        <f t="shared" si="5"/>
        <v>13202004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22904038</v>
      </c>
      <c r="X56" s="50">
        <f t="shared" si="5"/>
        <v>10889790</v>
      </c>
      <c r="Y56" s="50">
        <f t="shared" si="5"/>
        <v>12014248</v>
      </c>
      <c r="Z56" s="51">
        <f>+IF(X56&lt;&gt;0,+(Y56/X56)*100,0)</f>
        <v>110.32580058935939</v>
      </c>
      <c r="AA56" s="48">
        <f>SUM(AA53:AA55)</f>
        <v>21779712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37844938</v>
      </c>
      <c r="D59" s="65">
        <f>SUM(D56:D58)</f>
        <v>0</v>
      </c>
      <c r="E59" s="66">
        <f t="shared" si="6"/>
        <v>21779712</v>
      </c>
      <c r="F59" s="67">
        <f t="shared" si="6"/>
        <v>21779712</v>
      </c>
      <c r="G59" s="67">
        <f t="shared" si="6"/>
        <v>4176242</v>
      </c>
      <c r="H59" s="67">
        <f t="shared" si="6"/>
        <v>2512163</v>
      </c>
      <c r="I59" s="67">
        <f t="shared" si="6"/>
        <v>3013629</v>
      </c>
      <c r="J59" s="67">
        <f t="shared" si="6"/>
        <v>9702034</v>
      </c>
      <c r="K59" s="67">
        <f t="shared" si="6"/>
        <v>1840260</v>
      </c>
      <c r="L59" s="67">
        <f t="shared" si="6"/>
        <v>8656564</v>
      </c>
      <c r="M59" s="67">
        <f t="shared" si="6"/>
        <v>2705180</v>
      </c>
      <c r="N59" s="67">
        <f t="shared" si="6"/>
        <v>13202004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22904038</v>
      </c>
      <c r="X59" s="67">
        <f t="shared" si="6"/>
        <v>10889790</v>
      </c>
      <c r="Y59" s="67">
        <f t="shared" si="6"/>
        <v>12014248</v>
      </c>
      <c r="Z59" s="68">
        <f>+IF(X59&lt;&gt;0,+(Y59/X59)*100,0)</f>
        <v>110.32580058935939</v>
      </c>
      <c r="AA59" s="65">
        <f>SUM(AA56:AA58)</f>
        <v>21779712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143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54830173</v>
      </c>
      <c r="D9" s="20"/>
      <c r="E9" s="21">
        <v>45810830</v>
      </c>
      <c r="F9" s="22">
        <v>45810830</v>
      </c>
      <c r="G9" s="22">
        <v>4820968</v>
      </c>
      <c r="H9" s="22">
        <v>4819947</v>
      </c>
      <c r="I9" s="22">
        <v>4820957</v>
      </c>
      <c r="J9" s="22">
        <v>14461872</v>
      </c>
      <c r="K9" s="22">
        <v>4820790</v>
      </c>
      <c r="L9" s="22">
        <v>4820957</v>
      </c>
      <c r="M9" s="22">
        <v>4822140</v>
      </c>
      <c r="N9" s="22">
        <v>14463887</v>
      </c>
      <c r="O9" s="22"/>
      <c r="P9" s="22"/>
      <c r="Q9" s="22"/>
      <c r="R9" s="22"/>
      <c r="S9" s="22"/>
      <c r="T9" s="22"/>
      <c r="U9" s="22"/>
      <c r="V9" s="22"/>
      <c r="W9" s="22">
        <v>28925759</v>
      </c>
      <c r="X9" s="22">
        <v>22905402</v>
      </c>
      <c r="Y9" s="22">
        <v>6020357</v>
      </c>
      <c r="Z9" s="23">
        <v>26.283568391421376</v>
      </c>
      <c r="AA9" s="20">
        <v>45810830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8636406</v>
      </c>
      <c r="D13" s="20"/>
      <c r="E13" s="21">
        <v>8187780</v>
      </c>
      <c r="F13" s="22">
        <v>8187780</v>
      </c>
      <c r="G13" s="22">
        <v>811494</v>
      </c>
      <c r="H13" s="22">
        <v>820580</v>
      </c>
      <c r="I13" s="22">
        <v>827124</v>
      </c>
      <c r="J13" s="22">
        <v>2459198</v>
      </c>
      <c r="K13" s="22">
        <v>832568</v>
      </c>
      <c r="L13" s="22">
        <v>847257</v>
      </c>
      <c r="M13" s="22">
        <v>846581</v>
      </c>
      <c r="N13" s="22">
        <v>2526406</v>
      </c>
      <c r="O13" s="22"/>
      <c r="P13" s="22"/>
      <c r="Q13" s="22"/>
      <c r="R13" s="22"/>
      <c r="S13" s="22"/>
      <c r="T13" s="22"/>
      <c r="U13" s="22"/>
      <c r="V13" s="22"/>
      <c r="W13" s="22">
        <v>4985604</v>
      </c>
      <c r="X13" s="22">
        <v>4093890</v>
      </c>
      <c r="Y13" s="22">
        <v>891714</v>
      </c>
      <c r="Z13" s="23">
        <v>21.78158182071331</v>
      </c>
      <c r="AA13" s="20">
        <v>8187780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832714</v>
      </c>
      <c r="D25" s="20"/>
      <c r="E25" s="21">
        <v>21196930</v>
      </c>
      <c r="F25" s="22">
        <v>21196930</v>
      </c>
      <c r="G25" s="22">
        <v>95450</v>
      </c>
      <c r="H25" s="22">
        <v>113089</v>
      </c>
      <c r="I25" s="22">
        <v>107332</v>
      </c>
      <c r="J25" s="22">
        <v>315871</v>
      </c>
      <c r="K25" s="22">
        <v>123133</v>
      </c>
      <c r="L25" s="22">
        <v>113089</v>
      </c>
      <c r="M25" s="22">
        <v>263755</v>
      </c>
      <c r="N25" s="22">
        <v>499977</v>
      </c>
      <c r="O25" s="22"/>
      <c r="P25" s="22"/>
      <c r="Q25" s="22"/>
      <c r="R25" s="22"/>
      <c r="S25" s="22"/>
      <c r="T25" s="22"/>
      <c r="U25" s="22"/>
      <c r="V25" s="22"/>
      <c r="W25" s="22">
        <v>815848</v>
      </c>
      <c r="X25" s="22">
        <v>10598460</v>
      </c>
      <c r="Y25" s="22">
        <v>-9782612</v>
      </c>
      <c r="Z25" s="23">
        <v>-92.30220239544235</v>
      </c>
      <c r="AA25" s="20">
        <v>21196930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64299293</v>
      </c>
      <c r="D32" s="29">
        <f t="shared" ref="D32:Y32" si="0">SUM(D6:D31)</f>
        <v>0</v>
      </c>
      <c r="E32" s="30">
        <f t="shared" si="0"/>
        <v>75195540</v>
      </c>
      <c r="F32" s="31">
        <f t="shared" si="0"/>
        <v>75195540</v>
      </c>
      <c r="G32" s="31">
        <f t="shared" si="0"/>
        <v>5727912</v>
      </c>
      <c r="H32" s="31">
        <f t="shared" si="0"/>
        <v>5753616</v>
      </c>
      <c r="I32" s="31">
        <f t="shared" si="0"/>
        <v>5755413</v>
      </c>
      <c r="J32" s="31">
        <f t="shared" si="0"/>
        <v>17236941</v>
      </c>
      <c r="K32" s="31">
        <f t="shared" si="0"/>
        <v>5776491</v>
      </c>
      <c r="L32" s="31">
        <f t="shared" si="0"/>
        <v>5781303</v>
      </c>
      <c r="M32" s="31">
        <f t="shared" si="0"/>
        <v>5932476</v>
      </c>
      <c r="N32" s="31">
        <f t="shared" si="0"/>
        <v>17490270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34727211</v>
      </c>
      <c r="X32" s="31">
        <f t="shared" si="0"/>
        <v>37597752</v>
      </c>
      <c r="Y32" s="31">
        <f t="shared" si="0"/>
        <v>-2870541</v>
      </c>
      <c r="Z32" s="32">
        <f>+IF(X32&lt;&gt;0,+(Y32/X32)*100,0)</f>
        <v>-7.6348740211914805</v>
      </c>
      <c r="AA32" s="29">
        <f>SUM(AA6:AA31)</f>
        <v>75195540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36123002</v>
      </c>
      <c r="D34" s="20"/>
      <c r="E34" s="21">
        <v>42951630</v>
      </c>
      <c r="F34" s="22">
        <v>42951630</v>
      </c>
      <c r="G34" s="22">
        <v>3437876</v>
      </c>
      <c r="H34" s="22">
        <v>3262231</v>
      </c>
      <c r="I34" s="22">
        <v>3701381</v>
      </c>
      <c r="J34" s="22">
        <v>10401488</v>
      </c>
      <c r="K34" s="22">
        <v>3199933</v>
      </c>
      <c r="L34" s="22">
        <v>3500867</v>
      </c>
      <c r="M34" s="22">
        <v>3230802</v>
      </c>
      <c r="N34" s="22">
        <v>9931602</v>
      </c>
      <c r="O34" s="22"/>
      <c r="P34" s="22"/>
      <c r="Q34" s="22"/>
      <c r="R34" s="22"/>
      <c r="S34" s="22"/>
      <c r="T34" s="22"/>
      <c r="U34" s="22"/>
      <c r="V34" s="22"/>
      <c r="W34" s="22">
        <v>20333090</v>
      </c>
      <c r="X34" s="22">
        <v>21475866</v>
      </c>
      <c r="Y34" s="22">
        <v>-1142776</v>
      </c>
      <c r="Z34" s="23">
        <v>-5.3212103297720335</v>
      </c>
      <c r="AA34" s="20">
        <v>42951630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3737029</v>
      </c>
      <c r="D37" s="20"/>
      <c r="E37" s="21">
        <v>5589800</v>
      </c>
      <c r="F37" s="22">
        <v>5589800</v>
      </c>
      <c r="G37" s="22">
        <v>92826</v>
      </c>
      <c r="H37" s="22">
        <v>44825</v>
      </c>
      <c r="I37" s="22">
        <v>76697</v>
      </c>
      <c r="J37" s="22">
        <v>214348</v>
      </c>
      <c r="K37" s="22">
        <v>54771</v>
      </c>
      <c r="L37" s="22">
        <v>25990</v>
      </c>
      <c r="M37" s="22">
        <v>104191</v>
      </c>
      <c r="N37" s="22">
        <v>184952</v>
      </c>
      <c r="O37" s="22"/>
      <c r="P37" s="22"/>
      <c r="Q37" s="22"/>
      <c r="R37" s="22"/>
      <c r="S37" s="22"/>
      <c r="T37" s="22"/>
      <c r="U37" s="22"/>
      <c r="V37" s="22"/>
      <c r="W37" s="22">
        <v>399300</v>
      </c>
      <c r="X37" s="22">
        <v>2794920</v>
      </c>
      <c r="Y37" s="22">
        <v>-2395620</v>
      </c>
      <c r="Z37" s="23">
        <v>-85.713365677729598</v>
      </c>
      <c r="AA37" s="20">
        <v>5589800</v>
      </c>
    </row>
    <row r="38" spans="1:27" x14ac:dyDescent="0.25">
      <c r="A38" s="19" t="s">
        <v>64</v>
      </c>
      <c r="B38" s="15" t="s">
        <v>32</v>
      </c>
      <c r="C38" s="20">
        <v>28612518</v>
      </c>
      <c r="D38" s="20"/>
      <c r="E38" s="21">
        <v>12700520</v>
      </c>
      <c r="F38" s="22">
        <v>12700520</v>
      </c>
      <c r="G38" s="22">
        <v>1058377</v>
      </c>
      <c r="H38" s="22">
        <v>1058377</v>
      </c>
      <c r="I38" s="22">
        <v>1058377</v>
      </c>
      <c r="J38" s="22">
        <v>3175131</v>
      </c>
      <c r="K38" s="22">
        <v>1058377</v>
      </c>
      <c r="L38" s="22">
        <v>1058377</v>
      </c>
      <c r="M38" s="22">
        <v>1058377</v>
      </c>
      <c r="N38" s="22">
        <v>3175131</v>
      </c>
      <c r="O38" s="22"/>
      <c r="P38" s="22"/>
      <c r="Q38" s="22"/>
      <c r="R38" s="22"/>
      <c r="S38" s="22"/>
      <c r="T38" s="22"/>
      <c r="U38" s="22"/>
      <c r="V38" s="22"/>
      <c r="W38" s="22">
        <v>6350262</v>
      </c>
      <c r="X38" s="22">
        <v>6350262</v>
      </c>
      <c r="Y38" s="22"/>
      <c r="Z38" s="23"/>
      <c r="AA38" s="20">
        <v>12700520</v>
      </c>
    </row>
    <row r="39" spans="1:27" x14ac:dyDescent="0.25">
      <c r="A39" s="19" t="s">
        <v>65</v>
      </c>
      <c r="B39" s="15" t="s">
        <v>32</v>
      </c>
      <c r="C39" s="20">
        <v>559383</v>
      </c>
      <c r="D39" s="20"/>
      <c r="E39" s="21">
        <v>5205460</v>
      </c>
      <c r="F39" s="22">
        <v>5205460</v>
      </c>
      <c r="G39" s="22"/>
      <c r="H39" s="22"/>
      <c r="I39" s="22">
        <v>73095</v>
      </c>
      <c r="J39" s="22">
        <v>73095</v>
      </c>
      <c r="K39" s="22">
        <v>24365</v>
      </c>
      <c r="L39" s="22">
        <v>24365</v>
      </c>
      <c r="M39" s="22">
        <v>24365</v>
      </c>
      <c r="N39" s="22">
        <v>73095</v>
      </c>
      <c r="O39" s="22"/>
      <c r="P39" s="22"/>
      <c r="Q39" s="22"/>
      <c r="R39" s="22"/>
      <c r="S39" s="22"/>
      <c r="T39" s="22"/>
      <c r="U39" s="22"/>
      <c r="V39" s="22"/>
      <c r="W39" s="22">
        <v>146190</v>
      </c>
      <c r="X39" s="22">
        <v>2602740</v>
      </c>
      <c r="Y39" s="22">
        <v>-2456550</v>
      </c>
      <c r="Z39" s="23">
        <v>-94.383226907028757</v>
      </c>
      <c r="AA39" s="20">
        <v>5205460</v>
      </c>
    </row>
    <row r="40" spans="1:27" x14ac:dyDescent="0.25">
      <c r="A40" s="19" t="s">
        <v>40</v>
      </c>
      <c r="B40" s="15" t="s">
        <v>32</v>
      </c>
      <c r="C40" s="20">
        <v>12369843</v>
      </c>
      <c r="D40" s="20"/>
      <c r="E40" s="21">
        <v>3764150</v>
      </c>
      <c r="F40" s="22">
        <v>3764150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1882080</v>
      </c>
      <c r="Y40" s="22">
        <v>-1882080</v>
      </c>
      <c r="Z40" s="23">
        <v>-100</v>
      </c>
      <c r="AA40" s="20">
        <v>3764150</v>
      </c>
    </row>
    <row r="41" spans="1:27" x14ac:dyDescent="0.25">
      <c r="A41" s="19" t="s">
        <v>66</v>
      </c>
      <c r="B41" s="15" t="s">
        <v>32</v>
      </c>
      <c r="C41" s="20">
        <v>417471</v>
      </c>
      <c r="D41" s="20"/>
      <c r="E41" s="21">
        <v>1543500</v>
      </c>
      <c r="F41" s="22">
        <v>1543500</v>
      </c>
      <c r="G41" s="22"/>
      <c r="H41" s="22"/>
      <c r="I41" s="22"/>
      <c r="J41" s="22"/>
      <c r="K41" s="22">
        <v>48266</v>
      </c>
      <c r="L41" s="22"/>
      <c r="M41" s="22">
        <v>67602</v>
      </c>
      <c r="N41" s="22">
        <v>115868</v>
      </c>
      <c r="O41" s="22"/>
      <c r="P41" s="22"/>
      <c r="Q41" s="22"/>
      <c r="R41" s="22"/>
      <c r="S41" s="22"/>
      <c r="T41" s="22"/>
      <c r="U41" s="22"/>
      <c r="V41" s="22"/>
      <c r="W41" s="22">
        <v>115868</v>
      </c>
      <c r="X41" s="22">
        <v>771756</v>
      </c>
      <c r="Y41" s="22">
        <v>-655888</v>
      </c>
      <c r="Z41" s="23">
        <v>-84.986446493451297</v>
      </c>
      <c r="AA41" s="20">
        <v>1543500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844948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12878822</v>
      </c>
      <c r="D44" s="20"/>
      <c r="E44" s="21">
        <v>7589760</v>
      </c>
      <c r="F44" s="22">
        <v>7589760</v>
      </c>
      <c r="G44" s="22">
        <v>33190</v>
      </c>
      <c r="H44" s="22">
        <v>1808135</v>
      </c>
      <c r="I44" s="22">
        <v>147084</v>
      </c>
      <c r="J44" s="22">
        <v>1988409</v>
      </c>
      <c r="K44" s="22">
        <v>2113592</v>
      </c>
      <c r="L44" s="22">
        <v>61300</v>
      </c>
      <c r="M44" s="22">
        <v>3520925</v>
      </c>
      <c r="N44" s="22">
        <v>5695817</v>
      </c>
      <c r="O44" s="22"/>
      <c r="P44" s="22"/>
      <c r="Q44" s="22"/>
      <c r="R44" s="22"/>
      <c r="S44" s="22"/>
      <c r="T44" s="22"/>
      <c r="U44" s="22"/>
      <c r="V44" s="22"/>
      <c r="W44" s="22">
        <v>7684226</v>
      </c>
      <c r="X44" s="22">
        <v>3794898</v>
      </c>
      <c r="Y44" s="22">
        <v>3889328</v>
      </c>
      <c r="Z44" s="23">
        <v>102.48834092510523</v>
      </c>
      <c r="AA44" s="20">
        <v>7589760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95543016</v>
      </c>
      <c r="D47" s="29">
        <f t="shared" ref="D47:Y47" si="1">SUM(D34:D46)</f>
        <v>0</v>
      </c>
      <c r="E47" s="30">
        <f t="shared" si="1"/>
        <v>79344820</v>
      </c>
      <c r="F47" s="31">
        <f t="shared" si="1"/>
        <v>79344820</v>
      </c>
      <c r="G47" s="31">
        <f t="shared" si="1"/>
        <v>4622269</v>
      </c>
      <c r="H47" s="31">
        <f t="shared" si="1"/>
        <v>6173568</v>
      </c>
      <c r="I47" s="31">
        <f t="shared" si="1"/>
        <v>5056634</v>
      </c>
      <c r="J47" s="31">
        <f t="shared" si="1"/>
        <v>15852471</v>
      </c>
      <c r="K47" s="31">
        <f t="shared" si="1"/>
        <v>6499304</v>
      </c>
      <c r="L47" s="31">
        <f t="shared" si="1"/>
        <v>4670899</v>
      </c>
      <c r="M47" s="31">
        <f t="shared" si="1"/>
        <v>8006262</v>
      </c>
      <c r="N47" s="31">
        <f t="shared" si="1"/>
        <v>19176465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35028936</v>
      </c>
      <c r="X47" s="31">
        <f t="shared" si="1"/>
        <v>39672522</v>
      </c>
      <c r="Y47" s="31">
        <f t="shared" si="1"/>
        <v>-4643586</v>
      </c>
      <c r="Z47" s="32">
        <f>+IF(X47&lt;&gt;0,+(Y47/X47)*100,0)</f>
        <v>-11.704791543123978</v>
      </c>
      <c r="AA47" s="29">
        <f>SUM(AA34:AA46)</f>
        <v>79344820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-31243723</v>
      </c>
      <c r="D48" s="39">
        <f t="shared" si="2"/>
        <v>0</v>
      </c>
      <c r="E48" s="40">
        <f t="shared" si="2"/>
        <v>-4149280</v>
      </c>
      <c r="F48" s="41">
        <f t="shared" si="2"/>
        <v>-4149280</v>
      </c>
      <c r="G48" s="41">
        <f t="shared" si="2"/>
        <v>1105643</v>
      </c>
      <c r="H48" s="41">
        <f t="shared" si="2"/>
        <v>-419952</v>
      </c>
      <c r="I48" s="41">
        <f t="shared" si="2"/>
        <v>698779</v>
      </c>
      <c r="J48" s="41">
        <f t="shared" si="2"/>
        <v>1384470</v>
      </c>
      <c r="K48" s="41">
        <f t="shared" si="2"/>
        <v>-722813</v>
      </c>
      <c r="L48" s="41">
        <f t="shared" si="2"/>
        <v>1110404</v>
      </c>
      <c r="M48" s="41">
        <f t="shared" si="2"/>
        <v>-2073786</v>
      </c>
      <c r="N48" s="41">
        <f t="shared" si="2"/>
        <v>-1686195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-301725</v>
      </c>
      <c r="X48" s="41">
        <f t="shared" si="2"/>
        <v>-2074770</v>
      </c>
      <c r="Y48" s="41">
        <f t="shared" si="2"/>
        <v>1773045</v>
      </c>
      <c r="Z48" s="42">
        <f>+IF(X48&lt;&gt;0,+(Y48/X48)*100,0)</f>
        <v>-85.457424196416952</v>
      </c>
      <c r="AA48" s="39">
        <f>+AA32-AA47</f>
        <v>-4149280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-31243723</v>
      </c>
      <c r="D51" s="48">
        <f t="shared" si="3"/>
        <v>0</v>
      </c>
      <c r="E51" s="49">
        <f t="shared" si="3"/>
        <v>-4149280</v>
      </c>
      <c r="F51" s="50">
        <f t="shared" si="3"/>
        <v>-4149280</v>
      </c>
      <c r="G51" s="50">
        <f t="shared" si="3"/>
        <v>1105643</v>
      </c>
      <c r="H51" s="50">
        <f t="shared" si="3"/>
        <v>-419952</v>
      </c>
      <c r="I51" s="50">
        <f t="shared" si="3"/>
        <v>698779</v>
      </c>
      <c r="J51" s="50">
        <f t="shared" si="3"/>
        <v>1384470</v>
      </c>
      <c r="K51" s="50">
        <f t="shared" si="3"/>
        <v>-722813</v>
      </c>
      <c r="L51" s="50">
        <f t="shared" si="3"/>
        <v>1110404</v>
      </c>
      <c r="M51" s="50">
        <f t="shared" si="3"/>
        <v>-2073786</v>
      </c>
      <c r="N51" s="50">
        <f t="shared" si="3"/>
        <v>-1686195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-301725</v>
      </c>
      <c r="X51" s="50">
        <f t="shared" si="3"/>
        <v>-2074770</v>
      </c>
      <c r="Y51" s="50">
        <f t="shared" si="3"/>
        <v>1773045</v>
      </c>
      <c r="Z51" s="51">
        <f>+IF(X51&lt;&gt;0,+(Y51/X51)*100,0)</f>
        <v>-85.457424196416952</v>
      </c>
      <c r="AA51" s="48">
        <f>SUM(AA48:AA50)</f>
        <v>-4149280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-31243723</v>
      </c>
      <c r="D53" s="54">
        <f>+D51-D52</f>
        <v>0</v>
      </c>
      <c r="E53" s="55">
        <f t="shared" si="4"/>
        <v>-4149280</v>
      </c>
      <c r="F53" s="56">
        <f t="shared" si="4"/>
        <v>-4149280</v>
      </c>
      <c r="G53" s="56">
        <f t="shared" si="4"/>
        <v>1105643</v>
      </c>
      <c r="H53" s="56">
        <f t="shared" si="4"/>
        <v>-419952</v>
      </c>
      <c r="I53" s="56">
        <f t="shared" si="4"/>
        <v>698779</v>
      </c>
      <c r="J53" s="56">
        <f t="shared" si="4"/>
        <v>1384470</v>
      </c>
      <c r="K53" s="56">
        <f t="shared" si="4"/>
        <v>-722813</v>
      </c>
      <c r="L53" s="56">
        <f t="shared" si="4"/>
        <v>1110404</v>
      </c>
      <c r="M53" s="56">
        <f t="shared" si="4"/>
        <v>-2073786</v>
      </c>
      <c r="N53" s="56">
        <f t="shared" si="4"/>
        <v>-1686195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-301725</v>
      </c>
      <c r="X53" s="56">
        <f t="shared" si="4"/>
        <v>-2074770</v>
      </c>
      <c r="Y53" s="56">
        <f t="shared" si="4"/>
        <v>1773045</v>
      </c>
      <c r="Z53" s="57">
        <f>+IF(X53&lt;&gt;0,+(Y53/X53)*100,0)</f>
        <v>-85.457424196416952</v>
      </c>
      <c r="AA53" s="54">
        <f>+AA51-AA52</f>
        <v>-4149280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-31243723</v>
      </c>
      <c r="D56" s="48">
        <f>SUM(D53:D55)</f>
        <v>0</v>
      </c>
      <c r="E56" s="49">
        <f t="shared" si="5"/>
        <v>-4149280</v>
      </c>
      <c r="F56" s="50">
        <f t="shared" si="5"/>
        <v>-4149280</v>
      </c>
      <c r="G56" s="50">
        <f t="shared" si="5"/>
        <v>1105643</v>
      </c>
      <c r="H56" s="50">
        <f t="shared" si="5"/>
        <v>-419952</v>
      </c>
      <c r="I56" s="50">
        <f t="shared" si="5"/>
        <v>698779</v>
      </c>
      <c r="J56" s="50">
        <f t="shared" si="5"/>
        <v>1384470</v>
      </c>
      <c r="K56" s="50">
        <f t="shared" si="5"/>
        <v>-722813</v>
      </c>
      <c r="L56" s="50">
        <f t="shared" si="5"/>
        <v>1110404</v>
      </c>
      <c r="M56" s="50">
        <f t="shared" si="5"/>
        <v>-2073786</v>
      </c>
      <c r="N56" s="50">
        <f t="shared" si="5"/>
        <v>-1686195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-301725</v>
      </c>
      <c r="X56" s="50">
        <f t="shared" si="5"/>
        <v>-2074770</v>
      </c>
      <c r="Y56" s="50">
        <f t="shared" si="5"/>
        <v>1773045</v>
      </c>
      <c r="Z56" s="51">
        <f>+IF(X56&lt;&gt;0,+(Y56/X56)*100,0)</f>
        <v>-85.457424196416952</v>
      </c>
      <c r="AA56" s="48">
        <f>SUM(AA53:AA55)</f>
        <v>-4149280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-31243723</v>
      </c>
      <c r="D59" s="65">
        <f>SUM(D56:D58)</f>
        <v>0</v>
      </c>
      <c r="E59" s="66">
        <f t="shared" si="6"/>
        <v>-4149280</v>
      </c>
      <c r="F59" s="67">
        <f t="shared" si="6"/>
        <v>-4149280</v>
      </c>
      <c r="G59" s="67">
        <f t="shared" si="6"/>
        <v>1105643</v>
      </c>
      <c r="H59" s="67">
        <f t="shared" si="6"/>
        <v>-419952</v>
      </c>
      <c r="I59" s="67">
        <f t="shared" si="6"/>
        <v>698779</v>
      </c>
      <c r="J59" s="67">
        <f t="shared" si="6"/>
        <v>1384470</v>
      </c>
      <c r="K59" s="67">
        <f t="shared" si="6"/>
        <v>-722813</v>
      </c>
      <c r="L59" s="67">
        <f t="shared" si="6"/>
        <v>1110404</v>
      </c>
      <c r="M59" s="67">
        <f t="shared" si="6"/>
        <v>-2073786</v>
      </c>
      <c r="N59" s="67">
        <f t="shared" si="6"/>
        <v>-1686195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-301725</v>
      </c>
      <c r="X59" s="67">
        <f t="shared" si="6"/>
        <v>-2074770</v>
      </c>
      <c r="Y59" s="67">
        <f t="shared" si="6"/>
        <v>1773045</v>
      </c>
      <c r="Z59" s="68">
        <f>+IF(X59&lt;&gt;0,+(Y59/X59)*100,0)</f>
        <v>-85.457424196416952</v>
      </c>
      <c r="AA59" s="65">
        <f>SUM(AA56:AA58)</f>
        <v>-4149280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145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1539547813</v>
      </c>
      <c r="D9" s="20"/>
      <c r="E9" s="21">
        <v>1712004241</v>
      </c>
      <c r="F9" s="22">
        <v>1712004241</v>
      </c>
      <c r="G9" s="22">
        <v>126974706</v>
      </c>
      <c r="H9" s="22">
        <v>123285742</v>
      </c>
      <c r="I9" s="22">
        <v>121575737</v>
      </c>
      <c r="J9" s="22">
        <v>371836185</v>
      </c>
      <c r="K9" s="22">
        <v>120811936</v>
      </c>
      <c r="L9" s="22">
        <v>104779280</v>
      </c>
      <c r="M9" s="22">
        <v>124710217</v>
      </c>
      <c r="N9" s="22">
        <v>350301433</v>
      </c>
      <c r="O9" s="22"/>
      <c r="P9" s="22"/>
      <c r="Q9" s="22"/>
      <c r="R9" s="22"/>
      <c r="S9" s="22"/>
      <c r="T9" s="22"/>
      <c r="U9" s="22"/>
      <c r="V9" s="22"/>
      <c r="W9" s="22">
        <v>722137618</v>
      </c>
      <c r="X9" s="22">
        <v>856002066</v>
      </c>
      <c r="Y9" s="22">
        <v>-133864448</v>
      </c>
      <c r="Z9" s="23">
        <v>-15.638332349538977</v>
      </c>
      <c r="AA9" s="20">
        <v>1712004241</v>
      </c>
    </row>
    <row r="10" spans="1:27" x14ac:dyDescent="0.25">
      <c r="A10" s="19" t="s">
        <v>38</v>
      </c>
      <c r="B10" s="15" t="s">
        <v>32</v>
      </c>
      <c r="C10" s="20">
        <v>135047</v>
      </c>
      <c r="D10" s="20"/>
      <c r="E10" s="21">
        <v>122098</v>
      </c>
      <c r="F10" s="22">
        <v>122098</v>
      </c>
      <c r="G10" s="22">
        <v>16567</v>
      </c>
      <c r="H10" s="22">
        <v>6647</v>
      </c>
      <c r="I10" s="22">
        <v>7477</v>
      </c>
      <c r="J10" s="22">
        <v>30691</v>
      </c>
      <c r="K10" s="22">
        <v>25754</v>
      </c>
      <c r="L10" s="22">
        <v>19109</v>
      </c>
      <c r="M10" s="22">
        <v>6646</v>
      </c>
      <c r="N10" s="22">
        <v>51509</v>
      </c>
      <c r="O10" s="22"/>
      <c r="P10" s="22"/>
      <c r="Q10" s="22"/>
      <c r="R10" s="22"/>
      <c r="S10" s="22"/>
      <c r="T10" s="22"/>
      <c r="U10" s="22"/>
      <c r="V10" s="22"/>
      <c r="W10" s="22">
        <v>82200</v>
      </c>
      <c r="X10" s="22">
        <v>61044</v>
      </c>
      <c r="Y10" s="22">
        <v>21156</v>
      </c>
      <c r="Z10" s="23">
        <v>34.656968743856893</v>
      </c>
      <c r="AA10" s="20">
        <v>122098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122635537</v>
      </c>
      <c r="D13" s="20"/>
      <c r="E13" s="21">
        <v>128256401</v>
      </c>
      <c r="F13" s="22">
        <v>128256401</v>
      </c>
      <c r="G13" s="22">
        <v>1032352</v>
      </c>
      <c r="H13" s="22">
        <v>1098696</v>
      </c>
      <c r="I13" s="22">
        <v>1135539</v>
      </c>
      <c r="J13" s="22">
        <v>3266587</v>
      </c>
      <c r="K13" s="22">
        <v>1161742</v>
      </c>
      <c r="L13" s="22">
        <v>1049001</v>
      </c>
      <c r="M13" s="22">
        <v>923134</v>
      </c>
      <c r="N13" s="22">
        <v>3133877</v>
      </c>
      <c r="O13" s="22"/>
      <c r="P13" s="22"/>
      <c r="Q13" s="22"/>
      <c r="R13" s="22"/>
      <c r="S13" s="22"/>
      <c r="T13" s="22"/>
      <c r="U13" s="22"/>
      <c r="V13" s="22"/>
      <c r="W13" s="22">
        <v>6400464</v>
      </c>
      <c r="X13" s="22">
        <v>64128198</v>
      </c>
      <c r="Y13" s="22">
        <v>-57727734</v>
      </c>
      <c r="Z13" s="23">
        <v>-90.019267343205243</v>
      </c>
      <c r="AA13" s="20">
        <v>128256401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806660771</v>
      </c>
      <c r="D25" s="20"/>
      <c r="E25" s="21">
        <v>850736124</v>
      </c>
      <c r="F25" s="22">
        <v>850736124</v>
      </c>
      <c r="G25" s="22">
        <v>354473385</v>
      </c>
      <c r="H25" s="22"/>
      <c r="I25" s="22"/>
      <c r="J25" s="22">
        <v>354473385</v>
      </c>
      <c r="K25" s="22"/>
      <c r="L25" s="22"/>
      <c r="M25" s="22">
        <v>283578708</v>
      </c>
      <c r="N25" s="22">
        <v>283578708</v>
      </c>
      <c r="O25" s="22"/>
      <c r="P25" s="22"/>
      <c r="Q25" s="22"/>
      <c r="R25" s="22"/>
      <c r="S25" s="22"/>
      <c r="T25" s="22"/>
      <c r="U25" s="22"/>
      <c r="V25" s="22"/>
      <c r="W25" s="22">
        <v>638052093</v>
      </c>
      <c r="X25" s="22">
        <v>425368062</v>
      </c>
      <c r="Y25" s="22">
        <v>212684031</v>
      </c>
      <c r="Z25" s="23">
        <v>50</v>
      </c>
      <c r="AA25" s="20">
        <v>850736124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9247838</v>
      </c>
      <c r="H26" s="22">
        <v>10122821</v>
      </c>
      <c r="I26" s="22">
        <v>9291451</v>
      </c>
      <c r="J26" s="22">
        <v>28662110</v>
      </c>
      <c r="K26" s="22">
        <v>9438033</v>
      </c>
      <c r="L26" s="22">
        <v>9716761</v>
      </c>
      <c r="M26" s="22">
        <v>9401038</v>
      </c>
      <c r="N26" s="22">
        <v>28555832</v>
      </c>
      <c r="O26" s="22"/>
      <c r="P26" s="22"/>
      <c r="Q26" s="22"/>
      <c r="R26" s="22"/>
      <c r="S26" s="22"/>
      <c r="T26" s="22"/>
      <c r="U26" s="22"/>
      <c r="V26" s="22"/>
      <c r="W26" s="22">
        <v>57217942</v>
      </c>
      <c r="X26" s="22"/>
      <c r="Y26" s="22">
        <v>57217942</v>
      </c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13090000</v>
      </c>
      <c r="H28" s="22">
        <v>13145595</v>
      </c>
      <c r="I28" s="22">
        <v>13066898</v>
      </c>
      <c r="J28" s="22">
        <v>39302493</v>
      </c>
      <c r="K28" s="22">
        <v>13100740</v>
      </c>
      <c r="L28" s="22">
        <v>13262171</v>
      </c>
      <c r="M28" s="22">
        <v>13020602</v>
      </c>
      <c r="N28" s="22">
        <v>39383513</v>
      </c>
      <c r="O28" s="22"/>
      <c r="P28" s="22"/>
      <c r="Q28" s="22"/>
      <c r="R28" s="22"/>
      <c r="S28" s="22"/>
      <c r="T28" s="22"/>
      <c r="U28" s="22"/>
      <c r="V28" s="22"/>
      <c r="W28" s="22">
        <v>78686006</v>
      </c>
      <c r="X28" s="22"/>
      <c r="Y28" s="22">
        <v>78686006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2468979168</v>
      </c>
      <c r="D32" s="29">
        <f t="shared" ref="D32:Y32" si="0">SUM(D6:D31)</f>
        <v>0</v>
      </c>
      <c r="E32" s="30">
        <f t="shared" si="0"/>
        <v>2691118864</v>
      </c>
      <c r="F32" s="31">
        <f t="shared" si="0"/>
        <v>2691118864</v>
      </c>
      <c r="G32" s="31">
        <f t="shared" si="0"/>
        <v>504834848</v>
      </c>
      <c r="H32" s="31">
        <f t="shared" si="0"/>
        <v>147659501</v>
      </c>
      <c r="I32" s="31">
        <f t="shared" si="0"/>
        <v>145077102</v>
      </c>
      <c r="J32" s="31">
        <f t="shared" si="0"/>
        <v>797571451</v>
      </c>
      <c r="K32" s="31">
        <f t="shared" si="0"/>
        <v>144538205</v>
      </c>
      <c r="L32" s="31">
        <f t="shared" si="0"/>
        <v>128826322</v>
      </c>
      <c r="M32" s="31">
        <f t="shared" si="0"/>
        <v>431640345</v>
      </c>
      <c r="N32" s="31">
        <f t="shared" si="0"/>
        <v>705004872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1502576323</v>
      </c>
      <c r="X32" s="31">
        <f t="shared" si="0"/>
        <v>1345559370</v>
      </c>
      <c r="Y32" s="31">
        <f t="shared" si="0"/>
        <v>157016953</v>
      </c>
      <c r="Z32" s="32">
        <f>+IF(X32&lt;&gt;0,+(Y32/X32)*100,0)</f>
        <v>11.669269784803326</v>
      </c>
      <c r="AA32" s="29">
        <f>SUM(AA6:AA31)</f>
        <v>2691118864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553686758</v>
      </c>
      <c r="D34" s="20"/>
      <c r="E34" s="21">
        <v>632317114</v>
      </c>
      <c r="F34" s="22">
        <v>632317114</v>
      </c>
      <c r="G34" s="22">
        <v>49562258</v>
      </c>
      <c r="H34" s="22">
        <v>46648596</v>
      </c>
      <c r="I34" s="22">
        <v>48253682</v>
      </c>
      <c r="J34" s="22">
        <v>144464536</v>
      </c>
      <c r="K34" s="22">
        <v>46788668</v>
      </c>
      <c r="L34" s="22">
        <v>56769028</v>
      </c>
      <c r="M34" s="22">
        <v>56986396</v>
      </c>
      <c r="N34" s="22">
        <v>160544092</v>
      </c>
      <c r="O34" s="22"/>
      <c r="P34" s="22"/>
      <c r="Q34" s="22"/>
      <c r="R34" s="22"/>
      <c r="S34" s="22"/>
      <c r="T34" s="22"/>
      <c r="U34" s="22"/>
      <c r="V34" s="22"/>
      <c r="W34" s="22">
        <v>305008628</v>
      </c>
      <c r="X34" s="22">
        <v>316158798</v>
      </c>
      <c r="Y34" s="22">
        <v>-11150170</v>
      </c>
      <c r="Z34" s="23">
        <v>-3.526762522673812</v>
      </c>
      <c r="AA34" s="20">
        <v>632317114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80574269</v>
      </c>
      <c r="D37" s="20"/>
      <c r="E37" s="21">
        <v>79616065</v>
      </c>
      <c r="F37" s="22">
        <v>79616065</v>
      </c>
      <c r="G37" s="22">
        <v>2556</v>
      </c>
      <c r="H37" s="22">
        <v>58913</v>
      </c>
      <c r="I37" s="22">
        <v>14509900</v>
      </c>
      <c r="J37" s="22">
        <v>14571369</v>
      </c>
      <c r="K37" s="22">
        <v>4313622</v>
      </c>
      <c r="L37" s="22">
        <v>10742973</v>
      </c>
      <c r="M37" s="22">
        <v>3373496</v>
      </c>
      <c r="N37" s="22">
        <v>18430091</v>
      </c>
      <c r="O37" s="22"/>
      <c r="P37" s="22"/>
      <c r="Q37" s="22"/>
      <c r="R37" s="22"/>
      <c r="S37" s="22"/>
      <c r="T37" s="22"/>
      <c r="U37" s="22"/>
      <c r="V37" s="22"/>
      <c r="W37" s="22">
        <v>33001460</v>
      </c>
      <c r="X37" s="22">
        <v>39808986</v>
      </c>
      <c r="Y37" s="22">
        <v>-6807526</v>
      </c>
      <c r="Z37" s="23">
        <v>-17.100475756905738</v>
      </c>
      <c r="AA37" s="20">
        <v>79616065</v>
      </c>
    </row>
    <row r="38" spans="1:27" x14ac:dyDescent="0.25">
      <c r="A38" s="19" t="s">
        <v>64</v>
      </c>
      <c r="B38" s="15" t="s">
        <v>32</v>
      </c>
      <c r="C38" s="20">
        <v>581852773</v>
      </c>
      <c r="D38" s="20"/>
      <c r="E38" s="21">
        <v>648365339</v>
      </c>
      <c r="F38" s="22">
        <v>648365339</v>
      </c>
      <c r="G38" s="22">
        <v>49118586</v>
      </c>
      <c r="H38" s="22">
        <v>58942304</v>
      </c>
      <c r="I38" s="22">
        <v>54030445</v>
      </c>
      <c r="J38" s="22">
        <v>162091335</v>
      </c>
      <c r="K38" s="22">
        <v>54030445</v>
      </c>
      <c r="L38" s="22">
        <v>54030445</v>
      </c>
      <c r="M38" s="22">
        <v>54030445</v>
      </c>
      <c r="N38" s="22">
        <v>162091335</v>
      </c>
      <c r="O38" s="22"/>
      <c r="P38" s="22"/>
      <c r="Q38" s="22"/>
      <c r="R38" s="22"/>
      <c r="S38" s="22"/>
      <c r="T38" s="22"/>
      <c r="U38" s="22"/>
      <c r="V38" s="22"/>
      <c r="W38" s="22">
        <v>324182670</v>
      </c>
      <c r="X38" s="22">
        <v>324182670</v>
      </c>
      <c r="Y38" s="22"/>
      <c r="Z38" s="23"/>
      <c r="AA38" s="20">
        <v>648365339</v>
      </c>
    </row>
    <row r="39" spans="1:27" x14ac:dyDescent="0.25">
      <c r="A39" s="19" t="s">
        <v>65</v>
      </c>
      <c r="B39" s="15" t="s">
        <v>32</v>
      </c>
      <c r="C39" s="20">
        <v>139644551</v>
      </c>
      <c r="D39" s="20"/>
      <c r="E39" s="21">
        <v>153681521</v>
      </c>
      <c r="F39" s="22">
        <v>153681521</v>
      </c>
      <c r="G39" s="22"/>
      <c r="H39" s="22"/>
      <c r="I39" s="22">
        <v>33639678</v>
      </c>
      <c r="J39" s="22">
        <v>33639678</v>
      </c>
      <c r="K39" s="22"/>
      <c r="L39" s="22"/>
      <c r="M39" s="22">
        <v>33639678</v>
      </c>
      <c r="N39" s="22">
        <v>33639678</v>
      </c>
      <c r="O39" s="22"/>
      <c r="P39" s="22"/>
      <c r="Q39" s="22"/>
      <c r="R39" s="22"/>
      <c r="S39" s="22"/>
      <c r="T39" s="22"/>
      <c r="U39" s="22"/>
      <c r="V39" s="22"/>
      <c r="W39" s="22">
        <v>67279356</v>
      </c>
      <c r="X39" s="22">
        <v>76840764</v>
      </c>
      <c r="Y39" s="22">
        <v>-9561408</v>
      </c>
      <c r="Z39" s="23">
        <v>-12.443145411724434</v>
      </c>
      <c r="AA39" s="20">
        <v>153681521</v>
      </c>
    </row>
    <row r="40" spans="1:27" x14ac:dyDescent="0.25">
      <c r="A40" s="19" t="s">
        <v>40</v>
      </c>
      <c r="B40" s="15" t="s">
        <v>32</v>
      </c>
      <c r="C40" s="20">
        <v>41381023</v>
      </c>
      <c r="D40" s="20"/>
      <c r="E40" s="21">
        <v>48276510</v>
      </c>
      <c r="F40" s="22">
        <v>48276510</v>
      </c>
      <c r="G40" s="22">
        <v>1363900</v>
      </c>
      <c r="H40" s="22">
        <v>122484</v>
      </c>
      <c r="I40" s="22"/>
      <c r="J40" s="22">
        <v>1486384</v>
      </c>
      <c r="K40" s="22">
        <v>6001725</v>
      </c>
      <c r="L40" s="22">
        <v>6023208</v>
      </c>
      <c r="M40" s="22">
        <v>4120612</v>
      </c>
      <c r="N40" s="22">
        <v>16145545</v>
      </c>
      <c r="O40" s="22"/>
      <c r="P40" s="22"/>
      <c r="Q40" s="22"/>
      <c r="R40" s="22"/>
      <c r="S40" s="22"/>
      <c r="T40" s="22"/>
      <c r="U40" s="22"/>
      <c r="V40" s="22"/>
      <c r="W40" s="22">
        <v>17631929</v>
      </c>
      <c r="X40" s="22">
        <v>24138258</v>
      </c>
      <c r="Y40" s="22">
        <v>-6506329</v>
      </c>
      <c r="Z40" s="23">
        <v>-26.954426454469083</v>
      </c>
      <c r="AA40" s="20">
        <v>48276510</v>
      </c>
    </row>
    <row r="41" spans="1:27" x14ac:dyDescent="0.25">
      <c r="A41" s="19" t="s">
        <v>66</v>
      </c>
      <c r="B41" s="15" t="s">
        <v>32</v>
      </c>
      <c r="C41" s="20">
        <v>431303736</v>
      </c>
      <c r="D41" s="20"/>
      <c r="E41" s="21">
        <v>468910474</v>
      </c>
      <c r="F41" s="22">
        <v>468910474</v>
      </c>
      <c r="G41" s="22">
        <v>180000</v>
      </c>
      <c r="H41" s="22">
        <v>16448953</v>
      </c>
      <c r="I41" s="22">
        <v>38343955</v>
      </c>
      <c r="J41" s="22">
        <v>54972908</v>
      </c>
      <c r="K41" s="22">
        <v>32451044</v>
      </c>
      <c r="L41" s="22">
        <v>79070189</v>
      </c>
      <c r="M41" s="22">
        <v>60588811</v>
      </c>
      <c r="N41" s="22">
        <v>172110044</v>
      </c>
      <c r="O41" s="22"/>
      <c r="P41" s="22"/>
      <c r="Q41" s="22"/>
      <c r="R41" s="22"/>
      <c r="S41" s="22"/>
      <c r="T41" s="22"/>
      <c r="U41" s="22"/>
      <c r="V41" s="22"/>
      <c r="W41" s="22">
        <v>227082952</v>
      </c>
      <c r="X41" s="22">
        <v>234455334</v>
      </c>
      <c r="Y41" s="22">
        <v>-7372382</v>
      </c>
      <c r="Z41" s="23">
        <v>-3.1444718591900322</v>
      </c>
      <c r="AA41" s="20">
        <v>468910474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208709608</v>
      </c>
      <c r="D44" s="20"/>
      <c r="E44" s="21">
        <v>90518112</v>
      </c>
      <c r="F44" s="22">
        <v>90518112</v>
      </c>
      <c r="G44" s="22">
        <v>733648</v>
      </c>
      <c r="H44" s="22">
        <v>702841</v>
      </c>
      <c r="I44" s="22">
        <v>30541280</v>
      </c>
      <c r="J44" s="22">
        <v>31977769</v>
      </c>
      <c r="K44" s="22">
        <v>28688343</v>
      </c>
      <c r="L44" s="22">
        <v>13526096</v>
      </c>
      <c r="M44" s="22">
        <v>10056642</v>
      </c>
      <c r="N44" s="22">
        <v>52271081</v>
      </c>
      <c r="O44" s="22"/>
      <c r="P44" s="22"/>
      <c r="Q44" s="22"/>
      <c r="R44" s="22"/>
      <c r="S44" s="22"/>
      <c r="T44" s="22"/>
      <c r="U44" s="22"/>
      <c r="V44" s="22"/>
      <c r="W44" s="22">
        <v>84248850</v>
      </c>
      <c r="X44" s="22">
        <v>45259110</v>
      </c>
      <c r="Y44" s="22">
        <v>38989740</v>
      </c>
      <c r="Z44" s="23">
        <v>86.147827476059518</v>
      </c>
      <c r="AA44" s="20">
        <v>90518112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2037152718</v>
      </c>
      <c r="D47" s="29">
        <f t="shared" ref="D47:Y47" si="1">SUM(D34:D46)</f>
        <v>0</v>
      </c>
      <c r="E47" s="30">
        <f t="shared" si="1"/>
        <v>2121685135</v>
      </c>
      <c r="F47" s="31">
        <f t="shared" si="1"/>
        <v>2121685135</v>
      </c>
      <c r="G47" s="31">
        <f t="shared" si="1"/>
        <v>100960948</v>
      </c>
      <c r="H47" s="31">
        <f t="shared" si="1"/>
        <v>122924091</v>
      </c>
      <c r="I47" s="31">
        <f t="shared" si="1"/>
        <v>219318940</v>
      </c>
      <c r="J47" s="31">
        <f t="shared" si="1"/>
        <v>443203979</v>
      </c>
      <c r="K47" s="31">
        <f t="shared" si="1"/>
        <v>172273847</v>
      </c>
      <c r="L47" s="31">
        <f t="shared" si="1"/>
        <v>220161939</v>
      </c>
      <c r="M47" s="31">
        <f t="shared" si="1"/>
        <v>222796080</v>
      </c>
      <c r="N47" s="31">
        <f t="shared" si="1"/>
        <v>615231866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1058435845</v>
      </c>
      <c r="X47" s="31">
        <f t="shared" si="1"/>
        <v>1060843920</v>
      </c>
      <c r="Y47" s="31">
        <f t="shared" si="1"/>
        <v>-2408075</v>
      </c>
      <c r="Z47" s="32">
        <f>+IF(X47&lt;&gt;0,+(Y47/X47)*100,0)</f>
        <v>-0.22699616358266916</v>
      </c>
      <c r="AA47" s="29">
        <f>SUM(AA34:AA46)</f>
        <v>2121685135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431826450</v>
      </c>
      <c r="D48" s="39">
        <f t="shared" si="2"/>
        <v>0</v>
      </c>
      <c r="E48" s="40">
        <f t="shared" si="2"/>
        <v>569433729</v>
      </c>
      <c r="F48" s="41">
        <f t="shared" si="2"/>
        <v>569433729</v>
      </c>
      <c r="G48" s="41">
        <f t="shared" si="2"/>
        <v>403873900</v>
      </c>
      <c r="H48" s="41">
        <f t="shared" si="2"/>
        <v>24735410</v>
      </c>
      <c r="I48" s="41">
        <f t="shared" si="2"/>
        <v>-74241838</v>
      </c>
      <c r="J48" s="41">
        <f t="shared" si="2"/>
        <v>354367472</v>
      </c>
      <c r="K48" s="41">
        <f t="shared" si="2"/>
        <v>-27735642</v>
      </c>
      <c r="L48" s="41">
        <f t="shared" si="2"/>
        <v>-91335617</v>
      </c>
      <c r="M48" s="41">
        <f t="shared" si="2"/>
        <v>208844265</v>
      </c>
      <c r="N48" s="41">
        <f t="shared" si="2"/>
        <v>89773006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444140478</v>
      </c>
      <c r="X48" s="41">
        <f t="shared" si="2"/>
        <v>284715450</v>
      </c>
      <c r="Y48" s="41">
        <f t="shared" si="2"/>
        <v>159425028</v>
      </c>
      <c r="Z48" s="42">
        <f>+IF(X48&lt;&gt;0,+(Y48/X48)*100,0)</f>
        <v>55.994512415817269</v>
      </c>
      <c r="AA48" s="39">
        <f>+AA32-AA47</f>
        <v>569433729</v>
      </c>
    </row>
    <row r="49" spans="1:27" x14ac:dyDescent="0.25">
      <c r="A49" s="43" t="s">
        <v>74</v>
      </c>
      <c r="B49" s="15" t="s">
        <v>32</v>
      </c>
      <c r="C49" s="20">
        <v>26202040</v>
      </c>
      <c r="D49" s="20"/>
      <c r="E49" s="21">
        <v>36000000</v>
      </c>
      <c r="F49" s="22">
        <v>36000000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18000000</v>
      </c>
      <c r="Y49" s="22">
        <v>-18000000</v>
      </c>
      <c r="Z49" s="23">
        <v>-100</v>
      </c>
      <c r="AA49" s="20">
        <v>36000000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458028490</v>
      </c>
      <c r="D51" s="48">
        <f t="shared" si="3"/>
        <v>0</v>
      </c>
      <c r="E51" s="49">
        <f t="shared" si="3"/>
        <v>605433729</v>
      </c>
      <c r="F51" s="50">
        <f t="shared" si="3"/>
        <v>605433729</v>
      </c>
      <c r="G51" s="50">
        <f t="shared" si="3"/>
        <v>403873900</v>
      </c>
      <c r="H51" s="50">
        <f t="shared" si="3"/>
        <v>24735410</v>
      </c>
      <c r="I51" s="50">
        <f t="shared" si="3"/>
        <v>-74241838</v>
      </c>
      <c r="J51" s="50">
        <f t="shared" si="3"/>
        <v>354367472</v>
      </c>
      <c r="K51" s="50">
        <f t="shared" si="3"/>
        <v>-27735642</v>
      </c>
      <c r="L51" s="50">
        <f t="shared" si="3"/>
        <v>-91335617</v>
      </c>
      <c r="M51" s="50">
        <f t="shared" si="3"/>
        <v>208844265</v>
      </c>
      <c r="N51" s="50">
        <f t="shared" si="3"/>
        <v>89773006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444140478</v>
      </c>
      <c r="X51" s="50">
        <f t="shared" si="3"/>
        <v>302715450</v>
      </c>
      <c r="Y51" s="50">
        <f t="shared" si="3"/>
        <v>141425028</v>
      </c>
      <c r="Z51" s="51">
        <f>+IF(X51&lt;&gt;0,+(Y51/X51)*100,0)</f>
        <v>46.71880077478702</v>
      </c>
      <c r="AA51" s="48">
        <f>SUM(AA48:AA50)</f>
        <v>605433729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458028490</v>
      </c>
      <c r="D53" s="54">
        <f>+D51-D52</f>
        <v>0</v>
      </c>
      <c r="E53" s="55">
        <f t="shared" si="4"/>
        <v>605433729</v>
      </c>
      <c r="F53" s="56">
        <f t="shared" si="4"/>
        <v>605433729</v>
      </c>
      <c r="G53" s="56">
        <f t="shared" si="4"/>
        <v>403873900</v>
      </c>
      <c r="H53" s="56">
        <f t="shared" si="4"/>
        <v>24735410</v>
      </c>
      <c r="I53" s="56">
        <f t="shared" si="4"/>
        <v>-74241838</v>
      </c>
      <c r="J53" s="56">
        <f t="shared" si="4"/>
        <v>354367472</v>
      </c>
      <c r="K53" s="56">
        <f t="shared" si="4"/>
        <v>-27735642</v>
      </c>
      <c r="L53" s="56">
        <f t="shared" si="4"/>
        <v>-91335617</v>
      </c>
      <c r="M53" s="56">
        <f t="shared" si="4"/>
        <v>208844265</v>
      </c>
      <c r="N53" s="56">
        <f t="shared" si="4"/>
        <v>89773006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444140478</v>
      </c>
      <c r="X53" s="56">
        <f t="shared" si="4"/>
        <v>302715450</v>
      </c>
      <c r="Y53" s="56">
        <f t="shared" si="4"/>
        <v>141425028</v>
      </c>
      <c r="Z53" s="57">
        <f>+IF(X53&lt;&gt;0,+(Y53/X53)*100,0)</f>
        <v>46.71880077478702</v>
      </c>
      <c r="AA53" s="54">
        <f>+AA51-AA52</f>
        <v>605433729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458028490</v>
      </c>
      <c r="D56" s="48">
        <f>SUM(D53:D55)</f>
        <v>0</v>
      </c>
      <c r="E56" s="49">
        <f t="shared" si="5"/>
        <v>605433729</v>
      </c>
      <c r="F56" s="50">
        <f t="shared" si="5"/>
        <v>605433729</v>
      </c>
      <c r="G56" s="50">
        <f t="shared" si="5"/>
        <v>403873900</v>
      </c>
      <c r="H56" s="50">
        <f t="shared" si="5"/>
        <v>24735410</v>
      </c>
      <c r="I56" s="50">
        <f t="shared" si="5"/>
        <v>-74241838</v>
      </c>
      <c r="J56" s="50">
        <f t="shared" si="5"/>
        <v>354367472</v>
      </c>
      <c r="K56" s="50">
        <f t="shared" si="5"/>
        <v>-27735642</v>
      </c>
      <c r="L56" s="50">
        <f t="shared" si="5"/>
        <v>-91335617</v>
      </c>
      <c r="M56" s="50">
        <f t="shared" si="5"/>
        <v>208844265</v>
      </c>
      <c r="N56" s="50">
        <f t="shared" si="5"/>
        <v>89773006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444140478</v>
      </c>
      <c r="X56" s="50">
        <f t="shared" si="5"/>
        <v>302715450</v>
      </c>
      <c r="Y56" s="50">
        <f t="shared" si="5"/>
        <v>141425028</v>
      </c>
      <c r="Z56" s="51">
        <f>+IF(X56&lt;&gt;0,+(Y56/X56)*100,0)</f>
        <v>46.71880077478702</v>
      </c>
      <c r="AA56" s="48">
        <f>SUM(AA53:AA55)</f>
        <v>605433729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458028490</v>
      </c>
      <c r="D59" s="65">
        <f>SUM(D56:D58)</f>
        <v>0</v>
      </c>
      <c r="E59" s="66">
        <f t="shared" si="6"/>
        <v>605433729</v>
      </c>
      <c r="F59" s="67">
        <f t="shared" si="6"/>
        <v>605433729</v>
      </c>
      <c r="G59" s="67">
        <f t="shared" si="6"/>
        <v>403873900</v>
      </c>
      <c r="H59" s="67">
        <f t="shared" si="6"/>
        <v>24735410</v>
      </c>
      <c r="I59" s="67">
        <f t="shared" si="6"/>
        <v>-74241838</v>
      </c>
      <c r="J59" s="67">
        <f t="shared" si="6"/>
        <v>354367472</v>
      </c>
      <c r="K59" s="67">
        <f t="shared" si="6"/>
        <v>-27735642</v>
      </c>
      <c r="L59" s="67">
        <f t="shared" si="6"/>
        <v>-91335617</v>
      </c>
      <c r="M59" s="67">
        <f t="shared" si="6"/>
        <v>208844265</v>
      </c>
      <c r="N59" s="67">
        <f t="shared" si="6"/>
        <v>89773006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444140478</v>
      </c>
      <c r="X59" s="67">
        <f t="shared" si="6"/>
        <v>302715450</v>
      </c>
      <c r="Y59" s="67">
        <f t="shared" si="6"/>
        <v>141425028</v>
      </c>
      <c r="Z59" s="68">
        <f>+IF(X59&lt;&gt;0,+(Y59/X59)*100,0)</f>
        <v>46.71880077478702</v>
      </c>
      <c r="AA59" s="65">
        <f>SUM(AA56:AA58)</f>
        <v>605433729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2542022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3094069000</v>
      </c>
      <c r="F9" s="22">
        <v>3094069000</v>
      </c>
      <c r="G9" s="22">
        <v>260367066</v>
      </c>
      <c r="H9" s="22">
        <v>265824050</v>
      </c>
      <c r="I9" s="22">
        <v>262392489</v>
      </c>
      <c r="J9" s="22">
        <v>788583605</v>
      </c>
      <c r="K9" s="22">
        <v>264789962</v>
      </c>
      <c r="L9" s="22">
        <v>264026346</v>
      </c>
      <c r="M9" s="22">
        <v>264026346</v>
      </c>
      <c r="N9" s="22">
        <v>792842654</v>
      </c>
      <c r="O9" s="22"/>
      <c r="P9" s="22"/>
      <c r="Q9" s="22"/>
      <c r="R9" s="22"/>
      <c r="S9" s="22"/>
      <c r="T9" s="22"/>
      <c r="U9" s="22"/>
      <c r="V9" s="22"/>
      <c r="W9" s="22">
        <v>1581426259</v>
      </c>
      <c r="X9" s="22">
        <v>1545884994</v>
      </c>
      <c r="Y9" s="22">
        <v>35541265</v>
      </c>
      <c r="Z9" s="23">
        <v>2.299088556907229</v>
      </c>
      <c r="AA9" s="20">
        <v>3094069000</v>
      </c>
    </row>
    <row r="10" spans="1:27" x14ac:dyDescent="0.25">
      <c r="A10" s="19" t="s">
        <v>38</v>
      </c>
      <c r="B10" s="15" t="s">
        <v>32</v>
      </c>
      <c r="C10" s="20">
        <v>1963035</v>
      </c>
      <c r="D10" s="20"/>
      <c r="E10" s="21">
        <v>143000</v>
      </c>
      <c r="F10" s="22">
        <v>143000</v>
      </c>
      <c r="G10" s="22"/>
      <c r="H10" s="22"/>
      <c r="I10" s="22"/>
      <c r="J10" s="22"/>
      <c r="K10" s="22">
        <v>1050000</v>
      </c>
      <c r="L10" s="22"/>
      <c r="M10" s="22"/>
      <c r="N10" s="22">
        <v>1050000</v>
      </c>
      <c r="O10" s="22"/>
      <c r="P10" s="22"/>
      <c r="Q10" s="22"/>
      <c r="R10" s="22"/>
      <c r="S10" s="22"/>
      <c r="T10" s="22"/>
      <c r="U10" s="22"/>
      <c r="V10" s="22"/>
      <c r="W10" s="22">
        <v>1050000</v>
      </c>
      <c r="X10" s="22">
        <v>7170</v>
      </c>
      <c r="Y10" s="22">
        <v>1042830</v>
      </c>
      <c r="Z10" s="23">
        <v>14544.351464435147</v>
      </c>
      <c r="AA10" s="20">
        <v>143000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46258000</v>
      </c>
      <c r="F13" s="22">
        <v>46258000</v>
      </c>
      <c r="G13" s="22">
        <v>5541037</v>
      </c>
      <c r="H13" s="22">
        <v>5254143</v>
      </c>
      <c r="I13" s="22">
        <v>11253886</v>
      </c>
      <c r="J13" s="22">
        <v>22049066</v>
      </c>
      <c r="K13" s="22">
        <v>8194502</v>
      </c>
      <c r="L13" s="22">
        <v>6222031</v>
      </c>
      <c r="M13" s="22">
        <v>6222031</v>
      </c>
      <c r="N13" s="22">
        <v>20638564</v>
      </c>
      <c r="O13" s="22"/>
      <c r="P13" s="22"/>
      <c r="Q13" s="22"/>
      <c r="R13" s="22"/>
      <c r="S13" s="22"/>
      <c r="T13" s="22"/>
      <c r="U13" s="22"/>
      <c r="V13" s="22"/>
      <c r="W13" s="22">
        <v>42687630</v>
      </c>
      <c r="X13" s="22">
        <v>23126520</v>
      </c>
      <c r="Y13" s="22">
        <v>19561110</v>
      </c>
      <c r="Z13" s="23">
        <v>84.583024164465726</v>
      </c>
      <c r="AA13" s="20">
        <v>46258000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2443421</v>
      </c>
      <c r="D19" s="20"/>
      <c r="E19" s="21"/>
      <c r="F19" s="22"/>
      <c r="G19" s="22"/>
      <c r="H19" s="22"/>
      <c r="I19" s="22"/>
      <c r="J19" s="22"/>
      <c r="K19" s="22">
        <v>11633</v>
      </c>
      <c r="L19" s="22"/>
      <c r="M19" s="22"/>
      <c r="N19" s="22">
        <v>11633</v>
      </c>
      <c r="O19" s="22"/>
      <c r="P19" s="22"/>
      <c r="Q19" s="22"/>
      <c r="R19" s="22"/>
      <c r="S19" s="22"/>
      <c r="T19" s="22"/>
      <c r="U19" s="22"/>
      <c r="V19" s="22"/>
      <c r="W19" s="22">
        <v>11633</v>
      </c>
      <c r="X19" s="22"/>
      <c r="Y19" s="22">
        <v>11633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>
        <v>100614750</v>
      </c>
      <c r="H25" s="22">
        <v>100614750</v>
      </c>
      <c r="I25" s="22">
        <v>100614750</v>
      </c>
      <c r="J25" s="22">
        <v>301844250</v>
      </c>
      <c r="K25" s="22">
        <v>100614750</v>
      </c>
      <c r="L25" s="22">
        <v>100614750</v>
      </c>
      <c r="M25" s="22">
        <v>100614750</v>
      </c>
      <c r="N25" s="22">
        <v>301844250</v>
      </c>
      <c r="O25" s="22"/>
      <c r="P25" s="22"/>
      <c r="Q25" s="22"/>
      <c r="R25" s="22"/>
      <c r="S25" s="22"/>
      <c r="T25" s="22"/>
      <c r="U25" s="22"/>
      <c r="V25" s="22"/>
      <c r="W25" s="22">
        <v>603688500</v>
      </c>
      <c r="X25" s="22"/>
      <c r="Y25" s="22">
        <v>603688500</v>
      </c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6948478</v>
      </c>
      <c r="D32" s="29">
        <f t="shared" ref="D32:Y32" si="0">SUM(D6:D31)</f>
        <v>0</v>
      </c>
      <c r="E32" s="30">
        <f t="shared" si="0"/>
        <v>3140470000</v>
      </c>
      <c r="F32" s="31">
        <f t="shared" si="0"/>
        <v>3140470000</v>
      </c>
      <c r="G32" s="31">
        <f t="shared" si="0"/>
        <v>366522853</v>
      </c>
      <c r="H32" s="31">
        <f t="shared" si="0"/>
        <v>371692943</v>
      </c>
      <c r="I32" s="31">
        <f t="shared" si="0"/>
        <v>374261125</v>
      </c>
      <c r="J32" s="31">
        <f t="shared" si="0"/>
        <v>1112476921</v>
      </c>
      <c r="K32" s="31">
        <f t="shared" si="0"/>
        <v>374660847</v>
      </c>
      <c r="L32" s="31">
        <f t="shared" si="0"/>
        <v>370863127</v>
      </c>
      <c r="M32" s="31">
        <f t="shared" si="0"/>
        <v>370863127</v>
      </c>
      <c r="N32" s="31">
        <f t="shared" si="0"/>
        <v>1116387101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2228864022</v>
      </c>
      <c r="X32" s="31">
        <f t="shared" si="0"/>
        <v>1569018684</v>
      </c>
      <c r="Y32" s="31">
        <f t="shared" si="0"/>
        <v>659845338</v>
      </c>
      <c r="Z32" s="32">
        <f>+IF(X32&lt;&gt;0,+(Y32/X32)*100,0)</f>
        <v>42.054651402736262</v>
      </c>
      <c r="AA32" s="29">
        <f>SUM(AA6:AA31)</f>
        <v>3140470000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1467472000</v>
      </c>
      <c r="F34" s="22">
        <v>1467472000</v>
      </c>
      <c r="G34" s="22">
        <v>130210730</v>
      </c>
      <c r="H34" s="22">
        <v>153485848</v>
      </c>
      <c r="I34" s="22">
        <v>135299718</v>
      </c>
      <c r="J34" s="22">
        <v>418996296</v>
      </c>
      <c r="K34" s="22">
        <v>150179746</v>
      </c>
      <c r="L34" s="22">
        <v>130839781</v>
      </c>
      <c r="M34" s="22">
        <v>130839781</v>
      </c>
      <c r="N34" s="22">
        <v>411859308</v>
      </c>
      <c r="O34" s="22"/>
      <c r="P34" s="22"/>
      <c r="Q34" s="22"/>
      <c r="R34" s="22"/>
      <c r="S34" s="22"/>
      <c r="T34" s="22"/>
      <c r="U34" s="22"/>
      <c r="V34" s="22"/>
      <c r="W34" s="22">
        <v>830855604</v>
      </c>
      <c r="X34" s="22">
        <v>718802806</v>
      </c>
      <c r="Y34" s="22">
        <v>112052798</v>
      </c>
      <c r="Z34" s="23">
        <v>15.588809206735347</v>
      </c>
      <c r="AA34" s="20">
        <v>1467472000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114085000</v>
      </c>
      <c r="F37" s="22">
        <v>114085000</v>
      </c>
      <c r="G37" s="22">
        <v>15222256</v>
      </c>
      <c r="H37" s="22">
        <v>12363956</v>
      </c>
      <c r="I37" s="22">
        <v>9138430</v>
      </c>
      <c r="J37" s="22">
        <v>36724642</v>
      </c>
      <c r="K37" s="22">
        <v>11908854</v>
      </c>
      <c r="L37" s="22">
        <v>16177639</v>
      </c>
      <c r="M37" s="22">
        <v>16177639</v>
      </c>
      <c r="N37" s="22">
        <v>44264132</v>
      </c>
      <c r="O37" s="22"/>
      <c r="P37" s="22"/>
      <c r="Q37" s="22"/>
      <c r="R37" s="22"/>
      <c r="S37" s="22"/>
      <c r="T37" s="22"/>
      <c r="U37" s="22"/>
      <c r="V37" s="22"/>
      <c r="W37" s="22">
        <v>80988774</v>
      </c>
      <c r="X37" s="22">
        <v>57070466</v>
      </c>
      <c r="Y37" s="22">
        <v>23918308</v>
      </c>
      <c r="Z37" s="23">
        <v>41.910132641986834</v>
      </c>
      <c r="AA37" s="20">
        <v>114085000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844905000</v>
      </c>
      <c r="F38" s="22">
        <v>844905000</v>
      </c>
      <c r="G38" s="22">
        <v>70408743</v>
      </c>
      <c r="H38" s="22">
        <v>70408743</v>
      </c>
      <c r="I38" s="22">
        <v>70408743</v>
      </c>
      <c r="J38" s="22">
        <v>211226229</v>
      </c>
      <c r="K38" s="22">
        <v>70408743</v>
      </c>
      <c r="L38" s="22">
        <v>70408743</v>
      </c>
      <c r="M38" s="22">
        <v>70408743</v>
      </c>
      <c r="N38" s="22">
        <v>211226229</v>
      </c>
      <c r="O38" s="22"/>
      <c r="P38" s="22"/>
      <c r="Q38" s="22"/>
      <c r="R38" s="22"/>
      <c r="S38" s="22"/>
      <c r="T38" s="22"/>
      <c r="U38" s="22"/>
      <c r="V38" s="22"/>
      <c r="W38" s="22">
        <v>422452458</v>
      </c>
      <c r="X38" s="22">
        <v>422454012</v>
      </c>
      <c r="Y38" s="22">
        <v>-1554</v>
      </c>
      <c r="Z38" s="23"/>
      <c r="AA38" s="20">
        <v>844905000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75606000</v>
      </c>
      <c r="F39" s="22">
        <v>75606000</v>
      </c>
      <c r="G39" s="22">
        <v>4671214</v>
      </c>
      <c r="H39" s="22">
        <v>2281471</v>
      </c>
      <c r="I39" s="22">
        <v>5122471</v>
      </c>
      <c r="J39" s="22">
        <v>12075156</v>
      </c>
      <c r="K39" s="22">
        <v>9970522</v>
      </c>
      <c r="L39" s="22">
        <v>5634324</v>
      </c>
      <c r="M39" s="22">
        <v>5634324</v>
      </c>
      <c r="N39" s="22">
        <v>21239170</v>
      </c>
      <c r="O39" s="22"/>
      <c r="P39" s="22"/>
      <c r="Q39" s="22"/>
      <c r="R39" s="22"/>
      <c r="S39" s="22"/>
      <c r="T39" s="22"/>
      <c r="U39" s="22"/>
      <c r="V39" s="22"/>
      <c r="W39" s="22">
        <v>33314326</v>
      </c>
      <c r="X39" s="22">
        <v>35998611</v>
      </c>
      <c r="Y39" s="22">
        <v>-2684285</v>
      </c>
      <c r="Z39" s="23">
        <v>-7.4566349240530423</v>
      </c>
      <c r="AA39" s="20">
        <v>75606000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>
        <v>4946039</v>
      </c>
      <c r="H40" s="22">
        <v>5099914</v>
      </c>
      <c r="I40" s="22">
        <v>5027051</v>
      </c>
      <c r="J40" s="22">
        <v>15073004</v>
      </c>
      <c r="K40" s="22">
        <v>5105213</v>
      </c>
      <c r="L40" s="22">
        <v>4984135</v>
      </c>
      <c r="M40" s="22">
        <v>4984135</v>
      </c>
      <c r="N40" s="22">
        <v>15073483</v>
      </c>
      <c r="O40" s="22"/>
      <c r="P40" s="22"/>
      <c r="Q40" s="22"/>
      <c r="R40" s="22"/>
      <c r="S40" s="22"/>
      <c r="T40" s="22"/>
      <c r="U40" s="22"/>
      <c r="V40" s="22"/>
      <c r="W40" s="22">
        <v>30146487</v>
      </c>
      <c r="X40" s="22"/>
      <c r="Y40" s="22">
        <v>30146487</v>
      </c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88281000</v>
      </c>
      <c r="F41" s="22">
        <v>88281000</v>
      </c>
      <c r="G41" s="22">
        <v>15099533</v>
      </c>
      <c r="H41" s="22">
        <v>7338851</v>
      </c>
      <c r="I41" s="22">
        <v>24200261</v>
      </c>
      <c r="J41" s="22">
        <v>46638645</v>
      </c>
      <c r="K41" s="22">
        <v>28533723</v>
      </c>
      <c r="L41" s="22">
        <v>14034762</v>
      </c>
      <c r="M41" s="22">
        <v>14946321</v>
      </c>
      <c r="N41" s="22">
        <v>57514806</v>
      </c>
      <c r="O41" s="22"/>
      <c r="P41" s="22"/>
      <c r="Q41" s="22"/>
      <c r="R41" s="22"/>
      <c r="S41" s="22"/>
      <c r="T41" s="22"/>
      <c r="U41" s="22"/>
      <c r="V41" s="22"/>
      <c r="W41" s="22">
        <v>104153451</v>
      </c>
      <c r="X41" s="22">
        <v>41923444</v>
      </c>
      <c r="Y41" s="22">
        <v>62230007</v>
      </c>
      <c r="Z41" s="23">
        <v>148.43724909623359</v>
      </c>
      <c r="AA41" s="20">
        <v>88281000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587984</v>
      </c>
      <c r="D44" s="20"/>
      <c r="E44" s="21">
        <v>1253692000</v>
      </c>
      <c r="F44" s="22">
        <v>1253692000</v>
      </c>
      <c r="G44" s="22">
        <v>109816927</v>
      </c>
      <c r="H44" s="22">
        <v>101774590</v>
      </c>
      <c r="I44" s="22">
        <v>76876473</v>
      </c>
      <c r="J44" s="22">
        <v>288467990</v>
      </c>
      <c r="K44" s="22">
        <v>118569793</v>
      </c>
      <c r="L44" s="22">
        <v>114357397</v>
      </c>
      <c r="M44" s="22">
        <v>114398499</v>
      </c>
      <c r="N44" s="22">
        <v>347325689</v>
      </c>
      <c r="O44" s="22"/>
      <c r="P44" s="22"/>
      <c r="Q44" s="22"/>
      <c r="R44" s="22"/>
      <c r="S44" s="22"/>
      <c r="T44" s="22"/>
      <c r="U44" s="22"/>
      <c r="V44" s="22"/>
      <c r="W44" s="22">
        <v>635793679</v>
      </c>
      <c r="X44" s="22">
        <v>627435463</v>
      </c>
      <c r="Y44" s="22">
        <v>8358216</v>
      </c>
      <c r="Z44" s="23">
        <v>1.3321236195410906</v>
      </c>
      <c r="AA44" s="20">
        <v>1253692000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587984</v>
      </c>
      <c r="D47" s="29">
        <f t="shared" ref="D47:Y47" si="1">SUM(D34:D46)</f>
        <v>0</v>
      </c>
      <c r="E47" s="30">
        <f t="shared" si="1"/>
        <v>3844041000</v>
      </c>
      <c r="F47" s="31">
        <f t="shared" si="1"/>
        <v>3844041000</v>
      </c>
      <c r="G47" s="31">
        <f t="shared" si="1"/>
        <v>350375442</v>
      </c>
      <c r="H47" s="31">
        <f t="shared" si="1"/>
        <v>352753373</v>
      </c>
      <c r="I47" s="31">
        <f t="shared" si="1"/>
        <v>326073147</v>
      </c>
      <c r="J47" s="31">
        <f t="shared" si="1"/>
        <v>1029201962</v>
      </c>
      <c r="K47" s="31">
        <f t="shared" si="1"/>
        <v>394676594</v>
      </c>
      <c r="L47" s="31">
        <f t="shared" si="1"/>
        <v>356436781</v>
      </c>
      <c r="M47" s="31">
        <f t="shared" si="1"/>
        <v>357389442</v>
      </c>
      <c r="N47" s="31">
        <f t="shared" si="1"/>
        <v>1108502817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2137704779</v>
      </c>
      <c r="X47" s="31">
        <f t="shared" si="1"/>
        <v>1903684802</v>
      </c>
      <c r="Y47" s="31">
        <f t="shared" si="1"/>
        <v>234019977</v>
      </c>
      <c r="Z47" s="32">
        <f>+IF(X47&lt;&gt;0,+(Y47/X47)*100,0)</f>
        <v>12.293000225359787</v>
      </c>
      <c r="AA47" s="29">
        <f>SUM(AA34:AA46)</f>
        <v>3844041000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6360494</v>
      </c>
      <c r="D48" s="39">
        <f t="shared" si="2"/>
        <v>0</v>
      </c>
      <c r="E48" s="40">
        <f t="shared" si="2"/>
        <v>-703571000</v>
      </c>
      <c r="F48" s="41">
        <f t="shared" si="2"/>
        <v>-703571000</v>
      </c>
      <c r="G48" s="41">
        <f t="shared" si="2"/>
        <v>16147411</v>
      </c>
      <c r="H48" s="41">
        <f t="shared" si="2"/>
        <v>18939570</v>
      </c>
      <c r="I48" s="41">
        <f t="shared" si="2"/>
        <v>48187978</v>
      </c>
      <c r="J48" s="41">
        <f t="shared" si="2"/>
        <v>83274959</v>
      </c>
      <c r="K48" s="41">
        <f t="shared" si="2"/>
        <v>-20015747</v>
      </c>
      <c r="L48" s="41">
        <f t="shared" si="2"/>
        <v>14426346</v>
      </c>
      <c r="M48" s="41">
        <f t="shared" si="2"/>
        <v>13473685</v>
      </c>
      <c r="N48" s="41">
        <f t="shared" si="2"/>
        <v>7884284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91159243</v>
      </c>
      <c r="X48" s="41">
        <f t="shared" si="2"/>
        <v>-334666118</v>
      </c>
      <c r="Y48" s="41">
        <f t="shared" si="2"/>
        <v>425825361</v>
      </c>
      <c r="Z48" s="42">
        <f>+IF(X48&lt;&gt;0,+(Y48/X48)*100,0)</f>
        <v>-127.23886228602323</v>
      </c>
      <c r="AA48" s="39">
        <f>+AA32-AA47</f>
        <v>-703571000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>
        <v>514479750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520840244</v>
      </c>
      <c r="D51" s="48">
        <f t="shared" si="3"/>
        <v>0</v>
      </c>
      <c r="E51" s="49">
        <f t="shared" si="3"/>
        <v>-703571000</v>
      </c>
      <c r="F51" s="50">
        <f t="shared" si="3"/>
        <v>-703571000</v>
      </c>
      <c r="G51" s="50">
        <f t="shared" si="3"/>
        <v>16147411</v>
      </c>
      <c r="H51" s="50">
        <f t="shared" si="3"/>
        <v>18939570</v>
      </c>
      <c r="I51" s="50">
        <f t="shared" si="3"/>
        <v>48187978</v>
      </c>
      <c r="J51" s="50">
        <f t="shared" si="3"/>
        <v>83274959</v>
      </c>
      <c r="K51" s="50">
        <f t="shared" si="3"/>
        <v>-20015747</v>
      </c>
      <c r="L51" s="50">
        <f t="shared" si="3"/>
        <v>14426346</v>
      </c>
      <c r="M51" s="50">
        <f t="shared" si="3"/>
        <v>13473685</v>
      </c>
      <c r="N51" s="50">
        <f t="shared" si="3"/>
        <v>7884284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91159243</v>
      </c>
      <c r="X51" s="50">
        <f t="shared" si="3"/>
        <v>-334666118</v>
      </c>
      <c r="Y51" s="50">
        <f t="shared" si="3"/>
        <v>425825361</v>
      </c>
      <c r="Z51" s="51">
        <f>+IF(X51&lt;&gt;0,+(Y51/X51)*100,0)</f>
        <v>-127.23886228602323</v>
      </c>
      <c r="AA51" s="48">
        <f>SUM(AA48:AA50)</f>
        <v>-703571000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520840244</v>
      </c>
      <c r="D53" s="54">
        <f>+D51-D52</f>
        <v>0</v>
      </c>
      <c r="E53" s="55">
        <f t="shared" si="4"/>
        <v>-703571000</v>
      </c>
      <c r="F53" s="56">
        <f t="shared" si="4"/>
        <v>-703571000</v>
      </c>
      <c r="G53" s="56">
        <f t="shared" si="4"/>
        <v>16147411</v>
      </c>
      <c r="H53" s="56">
        <f t="shared" si="4"/>
        <v>18939570</v>
      </c>
      <c r="I53" s="56">
        <f t="shared" si="4"/>
        <v>48187978</v>
      </c>
      <c r="J53" s="56">
        <f t="shared" si="4"/>
        <v>83274959</v>
      </c>
      <c r="K53" s="56">
        <f t="shared" si="4"/>
        <v>-20015747</v>
      </c>
      <c r="L53" s="56">
        <f t="shared" si="4"/>
        <v>14426346</v>
      </c>
      <c r="M53" s="56">
        <f t="shared" si="4"/>
        <v>13473685</v>
      </c>
      <c r="N53" s="56">
        <f t="shared" si="4"/>
        <v>7884284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91159243</v>
      </c>
      <c r="X53" s="56">
        <f t="shared" si="4"/>
        <v>-334666118</v>
      </c>
      <c r="Y53" s="56">
        <f t="shared" si="4"/>
        <v>425825361</v>
      </c>
      <c r="Z53" s="57">
        <f>+IF(X53&lt;&gt;0,+(Y53/X53)*100,0)</f>
        <v>-127.23886228602323</v>
      </c>
      <c r="AA53" s="54">
        <f>+AA51-AA52</f>
        <v>-703571000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520840244</v>
      </c>
      <c r="D56" s="48">
        <f>SUM(D53:D55)</f>
        <v>0</v>
      </c>
      <c r="E56" s="49">
        <f t="shared" si="5"/>
        <v>-703571000</v>
      </c>
      <c r="F56" s="50">
        <f t="shared" si="5"/>
        <v>-703571000</v>
      </c>
      <c r="G56" s="50">
        <f t="shared" si="5"/>
        <v>16147411</v>
      </c>
      <c r="H56" s="50">
        <f t="shared" si="5"/>
        <v>18939570</v>
      </c>
      <c r="I56" s="50">
        <f t="shared" si="5"/>
        <v>48187978</v>
      </c>
      <c r="J56" s="50">
        <f t="shared" si="5"/>
        <v>83274959</v>
      </c>
      <c r="K56" s="50">
        <f t="shared" si="5"/>
        <v>-20015747</v>
      </c>
      <c r="L56" s="50">
        <f t="shared" si="5"/>
        <v>14426346</v>
      </c>
      <c r="M56" s="50">
        <f t="shared" si="5"/>
        <v>13473685</v>
      </c>
      <c r="N56" s="50">
        <f t="shared" si="5"/>
        <v>7884284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91159243</v>
      </c>
      <c r="X56" s="50">
        <f t="shared" si="5"/>
        <v>-334666118</v>
      </c>
      <c r="Y56" s="50">
        <f t="shared" si="5"/>
        <v>425825361</v>
      </c>
      <c r="Z56" s="51">
        <f>+IF(X56&lt;&gt;0,+(Y56/X56)*100,0)</f>
        <v>-127.23886228602323</v>
      </c>
      <c r="AA56" s="48">
        <f>SUM(AA53:AA55)</f>
        <v>-703571000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520840244</v>
      </c>
      <c r="D59" s="65">
        <f>SUM(D56:D58)</f>
        <v>0</v>
      </c>
      <c r="E59" s="66">
        <f t="shared" si="6"/>
        <v>-703571000</v>
      </c>
      <c r="F59" s="67">
        <f t="shared" si="6"/>
        <v>-703571000</v>
      </c>
      <c r="G59" s="67">
        <f t="shared" si="6"/>
        <v>16147411</v>
      </c>
      <c r="H59" s="67">
        <f t="shared" si="6"/>
        <v>18939570</v>
      </c>
      <c r="I59" s="67">
        <f t="shared" si="6"/>
        <v>48187978</v>
      </c>
      <c r="J59" s="67">
        <f t="shared" si="6"/>
        <v>83274959</v>
      </c>
      <c r="K59" s="67">
        <f t="shared" si="6"/>
        <v>-20015747</v>
      </c>
      <c r="L59" s="67">
        <f t="shared" si="6"/>
        <v>14426346</v>
      </c>
      <c r="M59" s="67">
        <f t="shared" si="6"/>
        <v>13473685</v>
      </c>
      <c r="N59" s="67">
        <f t="shared" si="6"/>
        <v>7884284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91159243</v>
      </c>
      <c r="X59" s="67">
        <f t="shared" si="6"/>
        <v>-334666118</v>
      </c>
      <c r="Y59" s="67">
        <f t="shared" si="6"/>
        <v>425825361</v>
      </c>
      <c r="Z59" s="68">
        <f>+IF(X59&lt;&gt;0,+(Y59/X59)*100,0)</f>
        <v>-127.23886228602323</v>
      </c>
      <c r="AA59" s="65">
        <f>SUM(AA56:AA58)</f>
        <v>-703571000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2051211676</v>
      </c>
      <c r="D9" s="20"/>
      <c r="E9" s="21">
        <v>2005693090</v>
      </c>
      <c r="F9" s="22">
        <v>2005693090</v>
      </c>
      <c r="G9" s="22">
        <v>163002178</v>
      </c>
      <c r="H9" s="22">
        <v>154099027</v>
      </c>
      <c r="I9" s="22">
        <v>161049273</v>
      </c>
      <c r="J9" s="22">
        <v>478150478</v>
      </c>
      <c r="K9" s="22">
        <v>164128022</v>
      </c>
      <c r="L9" s="22">
        <v>164767565</v>
      </c>
      <c r="M9" s="22">
        <v>150622898</v>
      </c>
      <c r="N9" s="22">
        <v>479518485</v>
      </c>
      <c r="O9" s="22"/>
      <c r="P9" s="22"/>
      <c r="Q9" s="22"/>
      <c r="R9" s="22"/>
      <c r="S9" s="22"/>
      <c r="T9" s="22"/>
      <c r="U9" s="22"/>
      <c r="V9" s="22"/>
      <c r="W9" s="22">
        <v>957668963</v>
      </c>
      <c r="X9" s="22">
        <v>1002846546</v>
      </c>
      <c r="Y9" s="22">
        <v>-45177583</v>
      </c>
      <c r="Z9" s="23">
        <v>-4.5049347958765367</v>
      </c>
      <c r="AA9" s="20">
        <v>2005693090</v>
      </c>
    </row>
    <row r="10" spans="1:27" x14ac:dyDescent="0.25">
      <c r="A10" s="19" t="s">
        <v>38</v>
      </c>
      <c r="B10" s="15" t="s">
        <v>32</v>
      </c>
      <c r="C10" s="20">
        <v>-81426892</v>
      </c>
      <c r="D10" s="20"/>
      <c r="E10" s="21">
        <v>1372600</v>
      </c>
      <c r="F10" s="22">
        <v>1372600</v>
      </c>
      <c r="G10" s="22"/>
      <c r="H10" s="22">
        <v>203559</v>
      </c>
      <c r="I10" s="22">
        <v>160160</v>
      </c>
      <c r="J10" s="22">
        <v>363719</v>
      </c>
      <c r="K10" s="22">
        <v>118005</v>
      </c>
      <c r="L10" s="22">
        <v>164279</v>
      </c>
      <c r="M10" s="22">
        <v>56865</v>
      </c>
      <c r="N10" s="22">
        <v>339149</v>
      </c>
      <c r="O10" s="22"/>
      <c r="P10" s="22"/>
      <c r="Q10" s="22"/>
      <c r="R10" s="22"/>
      <c r="S10" s="22"/>
      <c r="T10" s="22"/>
      <c r="U10" s="22"/>
      <c r="V10" s="22"/>
      <c r="W10" s="22">
        <v>702868</v>
      </c>
      <c r="X10" s="22">
        <v>686298</v>
      </c>
      <c r="Y10" s="22">
        <v>16570</v>
      </c>
      <c r="Z10" s="23">
        <v>2.4144030727176822</v>
      </c>
      <c r="AA10" s="20">
        <v>1372600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495</v>
      </c>
      <c r="D13" s="20"/>
      <c r="E13" s="21">
        <v>1291</v>
      </c>
      <c r="F13" s="22">
        <v>1291</v>
      </c>
      <c r="G13" s="22">
        <v>18604478</v>
      </c>
      <c r="H13" s="22"/>
      <c r="I13" s="22"/>
      <c r="J13" s="22">
        <v>18604478</v>
      </c>
      <c r="K13" s="22">
        <v>-18604142</v>
      </c>
      <c r="L13" s="22"/>
      <c r="M13" s="22"/>
      <c r="N13" s="22">
        <v>-18604142</v>
      </c>
      <c r="O13" s="22"/>
      <c r="P13" s="22"/>
      <c r="Q13" s="22"/>
      <c r="R13" s="22"/>
      <c r="S13" s="22"/>
      <c r="T13" s="22"/>
      <c r="U13" s="22"/>
      <c r="V13" s="22"/>
      <c r="W13" s="22">
        <v>336</v>
      </c>
      <c r="X13" s="22">
        <v>648</v>
      </c>
      <c r="Y13" s="22">
        <v>-312</v>
      </c>
      <c r="Z13" s="23">
        <v>-48.148148148148145</v>
      </c>
      <c r="AA13" s="20">
        <v>1291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92435</v>
      </c>
      <c r="D17" s="20"/>
      <c r="E17" s="21">
        <v>10872</v>
      </c>
      <c r="F17" s="22">
        <v>10872</v>
      </c>
      <c r="G17" s="22"/>
      <c r="H17" s="22"/>
      <c r="I17" s="22"/>
      <c r="J17" s="22"/>
      <c r="K17" s="22"/>
      <c r="L17" s="22"/>
      <c r="M17" s="22">
        <v>28261</v>
      </c>
      <c r="N17" s="22">
        <v>28261</v>
      </c>
      <c r="O17" s="22"/>
      <c r="P17" s="22"/>
      <c r="Q17" s="22"/>
      <c r="R17" s="22"/>
      <c r="S17" s="22"/>
      <c r="T17" s="22"/>
      <c r="U17" s="22"/>
      <c r="V17" s="22"/>
      <c r="W17" s="22">
        <v>28261</v>
      </c>
      <c r="X17" s="22">
        <v>5436</v>
      </c>
      <c r="Y17" s="22">
        <v>22825</v>
      </c>
      <c r="Z17" s="23">
        <v>419.88594554819718</v>
      </c>
      <c r="AA17" s="20">
        <v>10872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711488</v>
      </c>
      <c r="D19" s="20"/>
      <c r="E19" s="21">
        <v>368153</v>
      </c>
      <c r="F19" s="22">
        <v>368153</v>
      </c>
      <c r="G19" s="22">
        <v>109749</v>
      </c>
      <c r="H19" s="22">
        <v>61904</v>
      </c>
      <c r="I19" s="22">
        <v>50435</v>
      </c>
      <c r="J19" s="22">
        <v>222088</v>
      </c>
      <c r="K19" s="22">
        <v>95231</v>
      </c>
      <c r="L19" s="22">
        <v>76252</v>
      </c>
      <c r="M19" s="22">
        <v>12880</v>
      </c>
      <c r="N19" s="22">
        <v>184363</v>
      </c>
      <c r="O19" s="22"/>
      <c r="P19" s="22"/>
      <c r="Q19" s="22"/>
      <c r="R19" s="22"/>
      <c r="S19" s="22"/>
      <c r="T19" s="22"/>
      <c r="U19" s="22"/>
      <c r="V19" s="22"/>
      <c r="W19" s="22">
        <v>406451</v>
      </c>
      <c r="X19" s="22">
        <v>184074</v>
      </c>
      <c r="Y19" s="22">
        <v>222377</v>
      </c>
      <c r="Z19" s="23">
        <v>120.80847919858317</v>
      </c>
      <c r="AA19" s="20">
        <v>368153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>
        <v>94431025</v>
      </c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12631573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2077651800</v>
      </c>
      <c r="D32" s="29">
        <f t="shared" ref="D32:Y32" si="0">SUM(D6:D31)</f>
        <v>0</v>
      </c>
      <c r="E32" s="30">
        <f t="shared" si="0"/>
        <v>2007446006</v>
      </c>
      <c r="F32" s="31">
        <f t="shared" si="0"/>
        <v>2007446006</v>
      </c>
      <c r="G32" s="31">
        <f t="shared" si="0"/>
        <v>181716405</v>
      </c>
      <c r="H32" s="31">
        <f t="shared" si="0"/>
        <v>154364490</v>
      </c>
      <c r="I32" s="31">
        <f t="shared" si="0"/>
        <v>161259868</v>
      </c>
      <c r="J32" s="31">
        <f t="shared" si="0"/>
        <v>497340763</v>
      </c>
      <c r="K32" s="31">
        <f t="shared" si="0"/>
        <v>145737116</v>
      </c>
      <c r="L32" s="31">
        <f t="shared" si="0"/>
        <v>165008096</v>
      </c>
      <c r="M32" s="31">
        <f t="shared" si="0"/>
        <v>150720904</v>
      </c>
      <c r="N32" s="31">
        <f t="shared" si="0"/>
        <v>461466116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958806879</v>
      </c>
      <c r="X32" s="31">
        <f t="shared" si="0"/>
        <v>1003723002</v>
      </c>
      <c r="Y32" s="31">
        <f t="shared" si="0"/>
        <v>-44916123</v>
      </c>
      <c r="Z32" s="32">
        <f>+IF(X32&lt;&gt;0,+(Y32/X32)*100,0)</f>
        <v>-4.4749520445880941</v>
      </c>
      <c r="AA32" s="29">
        <f>SUM(AA6:AA31)</f>
        <v>2007446006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418984098</v>
      </c>
      <c r="D34" s="20"/>
      <c r="E34" s="21">
        <v>509990156</v>
      </c>
      <c r="F34" s="22">
        <v>509990156</v>
      </c>
      <c r="G34" s="22">
        <v>30458894</v>
      </c>
      <c r="H34" s="22">
        <v>36976295</v>
      </c>
      <c r="I34" s="22">
        <v>38249193</v>
      </c>
      <c r="J34" s="22">
        <v>105684382</v>
      </c>
      <c r="K34" s="22">
        <v>56450866</v>
      </c>
      <c r="L34" s="22">
        <v>31864316</v>
      </c>
      <c r="M34" s="22">
        <v>37119021</v>
      </c>
      <c r="N34" s="22">
        <v>125434203</v>
      </c>
      <c r="O34" s="22"/>
      <c r="P34" s="22"/>
      <c r="Q34" s="22"/>
      <c r="R34" s="22"/>
      <c r="S34" s="22"/>
      <c r="T34" s="22"/>
      <c r="U34" s="22"/>
      <c r="V34" s="22"/>
      <c r="W34" s="22">
        <v>231118585</v>
      </c>
      <c r="X34" s="22">
        <v>254995092</v>
      </c>
      <c r="Y34" s="22">
        <v>-23876507</v>
      </c>
      <c r="Z34" s="23">
        <v>-9.3635162985803664</v>
      </c>
      <c r="AA34" s="20">
        <v>509990156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4478389</v>
      </c>
      <c r="D37" s="20"/>
      <c r="E37" s="21">
        <v>4502433</v>
      </c>
      <c r="F37" s="22">
        <v>4502433</v>
      </c>
      <c r="G37" s="22">
        <v>439743</v>
      </c>
      <c r="H37" s="22">
        <v>336185</v>
      </c>
      <c r="I37" s="22">
        <v>99812</v>
      </c>
      <c r="J37" s="22">
        <v>875740</v>
      </c>
      <c r="K37" s="22">
        <v>-680255</v>
      </c>
      <c r="L37" s="22">
        <v>1550304</v>
      </c>
      <c r="M37" s="22">
        <v>331210</v>
      </c>
      <c r="N37" s="22">
        <v>1201259</v>
      </c>
      <c r="O37" s="22"/>
      <c r="P37" s="22"/>
      <c r="Q37" s="22"/>
      <c r="R37" s="22"/>
      <c r="S37" s="22"/>
      <c r="T37" s="22"/>
      <c r="U37" s="22"/>
      <c r="V37" s="22"/>
      <c r="W37" s="22">
        <v>2076999</v>
      </c>
      <c r="X37" s="22">
        <v>2251224</v>
      </c>
      <c r="Y37" s="22">
        <v>-174225</v>
      </c>
      <c r="Z37" s="23">
        <v>-7.7391232502851777</v>
      </c>
      <c r="AA37" s="20">
        <v>4502433</v>
      </c>
    </row>
    <row r="38" spans="1:27" x14ac:dyDescent="0.25">
      <c r="A38" s="19" t="s">
        <v>64</v>
      </c>
      <c r="B38" s="15" t="s">
        <v>32</v>
      </c>
      <c r="C38" s="20">
        <v>241040625</v>
      </c>
      <c r="D38" s="20"/>
      <c r="E38" s="21">
        <v>166436307</v>
      </c>
      <c r="F38" s="22">
        <v>166436307</v>
      </c>
      <c r="G38" s="22"/>
      <c r="H38" s="22">
        <v>27739384</v>
      </c>
      <c r="I38" s="22">
        <v>13869692</v>
      </c>
      <c r="J38" s="22">
        <v>41609076</v>
      </c>
      <c r="K38" s="22">
        <v>-41609076</v>
      </c>
      <c r="L38" s="22">
        <v>69348461</v>
      </c>
      <c r="M38" s="22">
        <v>13869692</v>
      </c>
      <c r="N38" s="22">
        <v>41609077</v>
      </c>
      <c r="O38" s="22"/>
      <c r="P38" s="22"/>
      <c r="Q38" s="22"/>
      <c r="R38" s="22"/>
      <c r="S38" s="22"/>
      <c r="T38" s="22"/>
      <c r="U38" s="22"/>
      <c r="V38" s="22"/>
      <c r="W38" s="22">
        <v>83218153</v>
      </c>
      <c r="X38" s="22">
        <v>83218152</v>
      </c>
      <c r="Y38" s="22">
        <v>1</v>
      </c>
      <c r="Z38" s="23"/>
      <c r="AA38" s="20">
        <v>166436307</v>
      </c>
    </row>
    <row r="39" spans="1:27" x14ac:dyDescent="0.25">
      <c r="A39" s="19" t="s">
        <v>65</v>
      </c>
      <c r="B39" s="15" t="s">
        <v>32</v>
      </c>
      <c r="C39" s="20">
        <v>29767162</v>
      </c>
      <c r="D39" s="20"/>
      <c r="E39" s="21">
        <v>36280692</v>
      </c>
      <c r="F39" s="22">
        <v>36280692</v>
      </c>
      <c r="G39" s="22"/>
      <c r="H39" s="22"/>
      <c r="I39" s="22"/>
      <c r="J39" s="22"/>
      <c r="K39" s="22">
        <v>6225848</v>
      </c>
      <c r="L39" s="22">
        <v>1813858</v>
      </c>
      <c r="M39" s="22">
        <v>1623277</v>
      </c>
      <c r="N39" s="22">
        <v>9662983</v>
      </c>
      <c r="O39" s="22"/>
      <c r="P39" s="22"/>
      <c r="Q39" s="22"/>
      <c r="R39" s="22"/>
      <c r="S39" s="22"/>
      <c r="T39" s="22"/>
      <c r="U39" s="22"/>
      <c r="V39" s="22"/>
      <c r="W39" s="22">
        <v>9662983</v>
      </c>
      <c r="X39" s="22">
        <v>18140340</v>
      </c>
      <c r="Y39" s="22">
        <v>-8477357</v>
      </c>
      <c r="Z39" s="23">
        <v>-46.732073378999509</v>
      </c>
      <c r="AA39" s="20">
        <v>36280692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76415293</v>
      </c>
      <c r="F40" s="22">
        <v>76415293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38207646</v>
      </c>
      <c r="Y40" s="22">
        <v>-38207646</v>
      </c>
      <c r="Z40" s="23">
        <v>-100</v>
      </c>
      <c r="AA40" s="20">
        <v>76415293</v>
      </c>
    </row>
    <row r="41" spans="1:27" x14ac:dyDescent="0.25">
      <c r="A41" s="19" t="s">
        <v>66</v>
      </c>
      <c r="B41" s="15" t="s">
        <v>32</v>
      </c>
      <c r="C41" s="20">
        <v>806305480</v>
      </c>
      <c r="D41" s="20"/>
      <c r="E41" s="21">
        <v>685454067</v>
      </c>
      <c r="F41" s="22">
        <v>685454067</v>
      </c>
      <c r="G41" s="22">
        <v>425547</v>
      </c>
      <c r="H41" s="22">
        <v>22901082</v>
      </c>
      <c r="I41" s="22">
        <v>31477750</v>
      </c>
      <c r="J41" s="22">
        <v>54804379</v>
      </c>
      <c r="K41" s="22">
        <v>-39945906</v>
      </c>
      <c r="L41" s="22">
        <v>170679074</v>
      </c>
      <c r="M41" s="22">
        <v>68273355</v>
      </c>
      <c r="N41" s="22">
        <v>199006523</v>
      </c>
      <c r="O41" s="22"/>
      <c r="P41" s="22"/>
      <c r="Q41" s="22"/>
      <c r="R41" s="22"/>
      <c r="S41" s="22"/>
      <c r="T41" s="22"/>
      <c r="U41" s="22"/>
      <c r="V41" s="22"/>
      <c r="W41" s="22">
        <v>253810902</v>
      </c>
      <c r="X41" s="22">
        <v>342727032</v>
      </c>
      <c r="Y41" s="22">
        <v>-88916130</v>
      </c>
      <c r="Z41" s="23">
        <v>-25.943716631024305</v>
      </c>
      <c r="AA41" s="20">
        <v>685454067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69448887</v>
      </c>
      <c r="D44" s="20"/>
      <c r="E44" s="21">
        <v>69953913</v>
      </c>
      <c r="F44" s="22">
        <v>69953913</v>
      </c>
      <c r="G44" s="22">
        <v>803645</v>
      </c>
      <c r="H44" s="22">
        <v>10115525</v>
      </c>
      <c r="I44" s="22">
        <v>3784712</v>
      </c>
      <c r="J44" s="22">
        <v>14703882</v>
      </c>
      <c r="K44" s="22">
        <v>-11396145</v>
      </c>
      <c r="L44" s="22">
        <v>28730219</v>
      </c>
      <c r="M44" s="22">
        <v>2941031</v>
      </c>
      <c r="N44" s="22">
        <v>20275105</v>
      </c>
      <c r="O44" s="22"/>
      <c r="P44" s="22"/>
      <c r="Q44" s="22"/>
      <c r="R44" s="22"/>
      <c r="S44" s="22"/>
      <c r="T44" s="22"/>
      <c r="U44" s="22"/>
      <c r="V44" s="22"/>
      <c r="W44" s="22">
        <v>34978987</v>
      </c>
      <c r="X44" s="22">
        <v>34976952</v>
      </c>
      <c r="Y44" s="22">
        <v>2035</v>
      </c>
      <c r="Z44" s="23">
        <v>5.8181170274642568E-3</v>
      </c>
      <c r="AA44" s="20">
        <v>69953913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1570024641</v>
      </c>
      <c r="D47" s="29">
        <f t="shared" ref="D47:Y47" si="1">SUM(D34:D46)</f>
        <v>0</v>
      </c>
      <c r="E47" s="30">
        <f t="shared" si="1"/>
        <v>1549032861</v>
      </c>
      <c r="F47" s="31">
        <f t="shared" si="1"/>
        <v>1549032861</v>
      </c>
      <c r="G47" s="31">
        <f t="shared" si="1"/>
        <v>32127829</v>
      </c>
      <c r="H47" s="31">
        <f t="shared" si="1"/>
        <v>98068471</v>
      </c>
      <c r="I47" s="31">
        <f t="shared" si="1"/>
        <v>87481159</v>
      </c>
      <c r="J47" s="31">
        <f t="shared" si="1"/>
        <v>217677459</v>
      </c>
      <c r="K47" s="31">
        <f t="shared" si="1"/>
        <v>-30954668</v>
      </c>
      <c r="L47" s="31">
        <f t="shared" si="1"/>
        <v>303986232</v>
      </c>
      <c r="M47" s="31">
        <f t="shared" si="1"/>
        <v>124157586</v>
      </c>
      <c r="N47" s="31">
        <f t="shared" si="1"/>
        <v>397189150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614866609</v>
      </c>
      <c r="X47" s="31">
        <f t="shared" si="1"/>
        <v>774516438</v>
      </c>
      <c r="Y47" s="31">
        <f t="shared" si="1"/>
        <v>-159649829</v>
      </c>
      <c r="Z47" s="32">
        <f>+IF(X47&lt;&gt;0,+(Y47/X47)*100,0)</f>
        <v>-20.612839336535814</v>
      </c>
      <c r="AA47" s="29">
        <f>SUM(AA34:AA46)</f>
        <v>1549032861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507627159</v>
      </c>
      <c r="D48" s="39">
        <f t="shared" si="2"/>
        <v>0</v>
      </c>
      <c r="E48" s="40">
        <f t="shared" si="2"/>
        <v>458413145</v>
      </c>
      <c r="F48" s="41">
        <f t="shared" si="2"/>
        <v>458413145</v>
      </c>
      <c r="G48" s="41">
        <f t="shared" si="2"/>
        <v>149588576</v>
      </c>
      <c r="H48" s="41">
        <f t="shared" si="2"/>
        <v>56296019</v>
      </c>
      <c r="I48" s="41">
        <f t="shared" si="2"/>
        <v>73778709</v>
      </c>
      <c r="J48" s="41">
        <f t="shared" si="2"/>
        <v>279663304</v>
      </c>
      <c r="K48" s="41">
        <f t="shared" si="2"/>
        <v>176691784</v>
      </c>
      <c r="L48" s="41">
        <f t="shared" si="2"/>
        <v>-138978136</v>
      </c>
      <c r="M48" s="41">
        <f t="shared" si="2"/>
        <v>26563318</v>
      </c>
      <c r="N48" s="41">
        <f t="shared" si="2"/>
        <v>64276966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343940270</v>
      </c>
      <c r="X48" s="41">
        <f t="shared" si="2"/>
        <v>229206564</v>
      </c>
      <c r="Y48" s="41">
        <f t="shared" si="2"/>
        <v>114733706</v>
      </c>
      <c r="Z48" s="42">
        <f>+IF(X48&lt;&gt;0,+(Y48/X48)*100,0)</f>
        <v>50.056902384348824</v>
      </c>
      <c r="AA48" s="39">
        <f>+AA32-AA47</f>
        <v>458413145</v>
      </c>
    </row>
    <row r="49" spans="1:27" x14ac:dyDescent="0.25">
      <c r="A49" s="43" t="s">
        <v>74</v>
      </c>
      <c r="B49" s="15" t="s">
        <v>32</v>
      </c>
      <c r="C49" s="20">
        <v>41346236</v>
      </c>
      <c r="D49" s="20"/>
      <c r="E49" s="21">
        <v>7000000</v>
      </c>
      <c r="F49" s="22">
        <v>7000000</v>
      </c>
      <c r="G49" s="22"/>
      <c r="H49" s="22"/>
      <c r="I49" s="22"/>
      <c r="J49" s="22"/>
      <c r="K49" s="22">
        <v>1749843</v>
      </c>
      <c r="L49" s="22">
        <v>3501225</v>
      </c>
      <c r="M49" s="22">
        <v>1748500</v>
      </c>
      <c r="N49" s="22">
        <v>6999568</v>
      </c>
      <c r="O49" s="22"/>
      <c r="P49" s="22"/>
      <c r="Q49" s="22"/>
      <c r="R49" s="22"/>
      <c r="S49" s="22"/>
      <c r="T49" s="22"/>
      <c r="U49" s="22"/>
      <c r="V49" s="22"/>
      <c r="W49" s="22">
        <v>6999568</v>
      </c>
      <c r="X49" s="22">
        <v>3499998</v>
      </c>
      <c r="Y49" s="22">
        <v>3499570</v>
      </c>
      <c r="Z49" s="23">
        <v>99.987771421583673</v>
      </c>
      <c r="AA49" s="20">
        <v>7000000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548973395</v>
      </c>
      <c r="D51" s="48">
        <f t="shared" si="3"/>
        <v>0</v>
      </c>
      <c r="E51" s="49">
        <f t="shared" si="3"/>
        <v>465413145</v>
      </c>
      <c r="F51" s="50">
        <f t="shared" si="3"/>
        <v>465413145</v>
      </c>
      <c r="G51" s="50">
        <f t="shared" si="3"/>
        <v>149588576</v>
      </c>
      <c r="H51" s="50">
        <f t="shared" si="3"/>
        <v>56296019</v>
      </c>
      <c r="I51" s="50">
        <f t="shared" si="3"/>
        <v>73778709</v>
      </c>
      <c r="J51" s="50">
        <f t="shared" si="3"/>
        <v>279663304</v>
      </c>
      <c r="K51" s="50">
        <f t="shared" si="3"/>
        <v>178441627</v>
      </c>
      <c r="L51" s="50">
        <f t="shared" si="3"/>
        <v>-135476911</v>
      </c>
      <c r="M51" s="50">
        <f t="shared" si="3"/>
        <v>28311818</v>
      </c>
      <c r="N51" s="50">
        <f t="shared" si="3"/>
        <v>71276534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350939838</v>
      </c>
      <c r="X51" s="50">
        <f t="shared" si="3"/>
        <v>232706562</v>
      </c>
      <c r="Y51" s="50">
        <f t="shared" si="3"/>
        <v>118233276</v>
      </c>
      <c r="Z51" s="51">
        <f>+IF(X51&lt;&gt;0,+(Y51/X51)*100,0)</f>
        <v>50.80788224613967</v>
      </c>
      <c r="AA51" s="48">
        <f>SUM(AA48:AA50)</f>
        <v>465413145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548973395</v>
      </c>
      <c r="D53" s="54">
        <f>+D51-D52</f>
        <v>0</v>
      </c>
      <c r="E53" s="55">
        <f t="shared" si="4"/>
        <v>465413145</v>
      </c>
      <c r="F53" s="56">
        <f t="shared" si="4"/>
        <v>465413145</v>
      </c>
      <c r="G53" s="56">
        <f t="shared" si="4"/>
        <v>149588576</v>
      </c>
      <c r="H53" s="56">
        <f t="shared" si="4"/>
        <v>56296019</v>
      </c>
      <c r="I53" s="56">
        <f t="shared" si="4"/>
        <v>73778709</v>
      </c>
      <c r="J53" s="56">
        <f t="shared" si="4"/>
        <v>279663304</v>
      </c>
      <c r="K53" s="56">
        <f t="shared" si="4"/>
        <v>178441627</v>
      </c>
      <c r="L53" s="56">
        <f t="shared" si="4"/>
        <v>-135476911</v>
      </c>
      <c r="M53" s="56">
        <f t="shared" si="4"/>
        <v>28311818</v>
      </c>
      <c r="N53" s="56">
        <f t="shared" si="4"/>
        <v>71276534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350939838</v>
      </c>
      <c r="X53" s="56">
        <f t="shared" si="4"/>
        <v>232706562</v>
      </c>
      <c r="Y53" s="56">
        <f t="shared" si="4"/>
        <v>118233276</v>
      </c>
      <c r="Z53" s="57">
        <f>+IF(X53&lt;&gt;0,+(Y53/X53)*100,0)</f>
        <v>50.80788224613967</v>
      </c>
      <c r="AA53" s="54">
        <f>+AA51-AA52</f>
        <v>465413145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548973395</v>
      </c>
      <c r="D56" s="48">
        <f>SUM(D53:D55)</f>
        <v>0</v>
      </c>
      <c r="E56" s="49">
        <f t="shared" si="5"/>
        <v>465413145</v>
      </c>
      <c r="F56" s="50">
        <f t="shared" si="5"/>
        <v>465413145</v>
      </c>
      <c r="G56" s="50">
        <f t="shared" si="5"/>
        <v>149588576</v>
      </c>
      <c r="H56" s="50">
        <f t="shared" si="5"/>
        <v>56296019</v>
      </c>
      <c r="I56" s="50">
        <f t="shared" si="5"/>
        <v>73778709</v>
      </c>
      <c r="J56" s="50">
        <f t="shared" si="5"/>
        <v>279663304</v>
      </c>
      <c r="K56" s="50">
        <f t="shared" si="5"/>
        <v>178441627</v>
      </c>
      <c r="L56" s="50">
        <f t="shared" si="5"/>
        <v>-135476911</v>
      </c>
      <c r="M56" s="50">
        <f t="shared" si="5"/>
        <v>28311818</v>
      </c>
      <c r="N56" s="50">
        <f t="shared" si="5"/>
        <v>71276534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350939838</v>
      </c>
      <c r="X56" s="50">
        <f t="shared" si="5"/>
        <v>232706562</v>
      </c>
      <c r="Y56" s="50">
        <f t="shared" si="5"/>
        <v>118233276</v>
      </c>
      <c r="Z56" s="51">
        <f>+IF(X56&lt;&gt;0,+(Y56/X56)*100,0)</f>
        <v>50.80788224613967</v>
      </c>
      <c r="AA56" s="48">
        <f>SUM(AA53:AA55)</f>
        <v>465413145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548973395</v>
      </c>
      <c r="D59" s="65">
        <f>SUM(D56:D58)</f>
        <v>0</v>
      </c>
      <c r="E59" s="66">
        <f t="shared" si="6"/>
        <v>465413145</v>
      </c>
      <c r="F59" s="67">
        <f t="shared" si="6"/>
        <v>465413145</v>
      </c>
      <c r="G59" s="67">
        <f t="shared" si="6"/>
        <v>149588576</v>
      </c>
      <c r="H59" s="67">
        <f t="shared" si="6"/>
        <v>56296019</v>
      </c>
      <c r="I59" s="67">
        <f t="shared" si="6"/>
        <v>73778709</v>
      </c>
      <c r="J59" s="67">
        <f t="shared" si="6"/>
        <v>279663304</v>
      </c>
      <c r="K59" s="67">
        <f t="shared" si="6"/>
        <v>178441627</v>
      </c>
      <c r="L59" s="67">
        <f t="shared" si="6"/>
        <v>-135476911</v>
      </c>
      <c r="M59" s="67">
        <f t="shared" si="6"/>
        <v>28311818</v>
      </c>
      <c r="N59" s="67">
        <f t="shared" si="6"/>
        <v>71276534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350939838</v>
      </c>
      <c r="X59" s="67">
        <f t="shared" si="6"/>
        <v>232706562</v>
      </c>
      <c r="Y59" s="67">
        <f t="shared" si="6"/>
        <v>118233276</v>
      </c>
      <c r="Z59" s="68">
        <f>+IF(X59&lt;&gt;0,+(Y59/X59)*100,0)</f>
        <v>50.80788224613967</v>
      </c>
      <c r="AA59" s="65">
        <f>SUM(AA56:AA58)</f>
        <v>465413145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192946373</v>
      </c>
      <c r="D9" s="20"/>
      <c r="E9" s="21">
        <v>229623757</v>
      </c>
      <c r="F9" s="22">
        <v>229623757</v>
      </c>
      <c r="G9" s="22">
        <v>16877718</v>
      </c>
      <c r="H9" s="22">
        <v>16798615</v>
      </c>
      <c r="I9" s="22">
        <v>16868489</v>
      </c>
      <c r="J9" s="22">
        <v>50544822</v>
      </c>
      <c r="K9" s="22">
        <v>16912750</v>
      </c>
      <c r="L9" s="22">
        <v>17073573</v>
      </c>
      <c r="M9" s="22">
        <v>17058176</v>
      </c>
      <c r="N9" s="22">
        <v>51044499</v>
      </c>
      <c r="O9" s="22"/>
      <c r="P9" s="22"/>
      <c r="Q9" s="22"/>
      <c r="R9" s="22"/>
      <c r="S9" s="22"/>
      <c r="T9" s="22"/>
      <c r="U9" s="22"/>
      <c r="V9" s="22"/>
      <c r="W9" s="22">
        <v>101589321</v>
      </c>
      <c r="X9" s="22">
        <v>114811872</v>
      </c>
      <c r="Y9" s="22">
        <v>-13222551</v>
      </c>
      <c r="Z9" s="23">
        <v>-11.516710571533926</v>
      </c>
      <c r="AA9" s="20">
        <v>229623757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8091658</v>
      </c>
      <c r="D13" s="20"/>
      <c r="E13" s="21">
        <v>8315697</v>
      </c>
      <c r="F13" s="22">
        <v>8315697</v>
      </c>
      <c r="G13" s="22">
        <v>682418</v>
      </c>
      <c r="H13" s="22">
        <v>677893</v>
      </c>
      <c r="I13" s="22">
        <v>684995</v>
      </c>
      <c r="J13" s="22">
        <v>2045306</v>
      </c>
      <c r="K13" s="22">
        <v>671642</v>
      </c>
      <c r="L13" s="22">
        <v>680510</v>
      </c>
      <c r="M13" s="22">
        <v>679741</v>
      </c>
      <c r="N13" s="22">
        <v>2031893</v>
      </c>
      <c r="O13" s="22"/>
      <c r="P13" s="22"/>
      <c r="Q13" s="22"/>
      <c r="R13" s="22"/>
      <c r="S13" s="22"/>
      <c r="T13" s="22"/>
      <c r="U13" s="22"/>
      <c r="V13" s="22"/>
      <c r="W13" s="22">
        <v>4077199</v>
      </c>
      <c r="X13" s="22">
        <v>4157844</v>
      </c>
      <c r="Y13" s="22">
        <v>-80645</v>
      </c>
      <c r="Z13" s="23">
        <v>-1.9395869590104871</v>
      </c>
      <c r="AA13" s="20">
        <v>8315697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198314380</v>
      </c>
      <c r="D25" s="20"/>
      <c r="E25" s="21">
        <v>207833470</v>
      </c>
      <c r="F25" s="22">
        <v>207833470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103916730</v>
      </c>
      <c r="Y25" s="22">
        <v>-103916730</v>
      </c>
      <c r="Z25" s="23">
        <v>-100</v>
      </c>
      <c r="AA25" s="20">
        <v>207833470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6147626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405500037</v>
      </c>
      <c r="D32" s="29">
        <f t="shared" ref="D32:Y32" si="0">SUM(D6:D31)</f>
        <v>0</v>
      </c>
      <c r="E32" s="30">
        <f t="shared" si="0"/>
        <v>445772924</v>
      </c>
      <c r="F32" s="31">
        <f t="shared" si="0"/>
        <v>445772924</v>
      </c>
      <c r="G32" s="31">
        <f t="shared" si="0"/>
        <v>17560136</v>
      </c>
      <c r="H32" s="31">
        <f t="shared" si="0"/>
        <v>17476508</v>
      </c>
      <c r="I32" s="31">
        <f t="shared" si="0"/>
        <v>17553484</v>
      </c>
      <c r="J32" s="31">
        <f t="shared" si="0"/>
        <v>52590128</v>
      </c>
      <c r="K32" s="31">
        <f t="shared" si="0"/>
        <v>17584392</v>
      </c>
      <c r="L32" s="31">
        <f t="shared" si="0"/>
        <v>17754083</v>
      </c>
      <c r="M32" s="31">
        <f t="shared" si="0"/>
        <v>17737917</v>
      </c>
      <c r="N32" s="31">
        <f t="shared" si="0"/>
        <v>53076392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105666520</v>
      </c>
      <c r="X32" s="31">
        <f t="shared" si="0"/>
        <v>222886446</v>
      </c>
      <c r="Y32" s="31">
        <f t="shared" si="0"/>
        <v>-117219926</v>
      </c>
      <c r="Z32" s="32">
        <f>+IF(X32&lt;&gt;0,+(Y32/X32)*100,0)</f>
        <v>-52.5917695327243</v>
      </c>
      <c r="AA32" s="29">
        <f>SUM(AA6:AA31)</f>
        <v>445772924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82507487</v>
      </c>
      <c r="D34" s="20"/>
      <c r="E34" s="21">
        <v>94966984</v>
      </c>
      <c r="F34" s="22">
        <v>94966984</v>
      </c>
      <c r="G34" s="22">
        <v>7003248</v>
      </c>
      <c r="H34" s="22">
        <v>6507395</v>
      </c>
      <c r="I34" s="22">
        <v>7425725</v>
      </c>
      <c r="J34" s="22">
        <v>20936368</v>
      </c>
      <c r="K34" s="22">
        <v>6605142</v>
      </c>
      <c r="L34" s="22">
        <v>6253566</v>
      </c>
      <c r="M34" s="22">
        <v>6440105</v>
      </c>
      <c r="N34" s="22">
        <v>19298813</v>
      </c>
      <c r="O34" s="22"/>
      <c r="P34" s="22"/>
      <c r="Q34" s="22"/>
      <c r="R34" s="22"/>
      <c r="S34" s="22"/>
      <c r="T34" s="22"/>
      <c r="U34" s="22"/>
      <c r="V34" s="22"/>
      <c r="W34" s="22">
        <v>40235181</v>
      </c>
      <c r="X34" s="22">
        <v>47483628</v>
      </c>
      <c r="Y34" s="22">
        <v>-7248447</v>
      </c>
      <c r="Z34" s="23">
        <v>-15.265149916514384</v>
      </c>
      <c r="AA34" s="20">
        <v>94966984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328551</v>
      </c>
      <c r="D37" s="20"/>
      <c r="E37" s="21">
        <v>3666290</v>
      </c>
      <c r="F37" s="22">
        <v>3666290</v>
      </c>
      <c r="G37" s="22">
        <v>21225</v>
      </c>
      <c r="H37" s="22"/>
      <c r="I37" s="22"/>
      <c r="J37" s="22">
        <v>21225</v>
      </c>
      <c r="K37" s="22">
        <v>19786</v>
      </c>
      <c r="L37" s="22"/>
      <c r="M37" s="22">
        <v>12081</v>
      </c>
      <c r="N37" s="22">
        <v>31867</v>
      </c>
      <c r="O37" s="22"/>
      <c r="P37" s="22"/>
      <c r="Q37" s="22"/>
      <c r="R37" s="22"/>
      <c r="S37" s="22"/>
      <c r="T37" s="22"/>
      <c r="U37" s="22"/>
      <c r="V37" s="22"/>
      <c r="W37" s="22">
        <v>53092</v>
      </c>
      <c r="X37" s="22">
        <v>1833156</v>
      </c>
      <c r="Y37" s="22">
        <v>-1780064</v>
      </c>
      <c r="Z37" s="23">
        <v>-97.103792585028231</v>
      </c>
      <c r="AA37" s="20">
        <v>3666290</v>
      </c>
    </row>
    <row r="38" spans="1:27" x14ac:dyDescent="0.25">
      <c r="A38" s="19" t="s">
        <v>64</v>
      </c>
      <c r="B38" s="15" t="s">
        <v>32</v>
      </c>
      <c r="C38" s="20">
        <v>140221843</v>
      </c>
      <c r="D38" s="20"/>
      <c r="E38" s="21">
        <v>81814356</v>
      </c>
      <c r="F38" s="22">
        <v>81814356</v>
      </c>
      <c r="G38" s="22"/>
      <c r="H38" s="22"/>
      <c r="I38" s="22">
        <v>35055461</v>
      </c>
      <c r="J38" s="22">
        <v>35055461</v>
      </c>
      <c r="K38" s="22"/>
      <c r="L38" s="22"/>
      <c r="M38" s="22">
        <v>35055461</v>
      </c>
      <c r="N38" s="22">
        <v>35055461</v>
      </c>
      <c r="O38" s="22"/>
      <c r="P38" s="22"/>
      <c r="Q38" s="22"/>
      <c r="R38" s="22"/>
      <c r="S38" s="22"/>
      <c r="T38" s="22"/>
      <c r="U38" s="22"/>
      <c r="V38" s="22"/>
      <c r="W38" s="22">
        <v>70110922</v>
      </c>
      <c r="X38" s="22">
        <v>40907178</v>
      </c>
      <c r="Y38" s="22">
        <v>29203744</v>
      </c>
      <c r="Z38" s="23">
        <v>71.390267986708835</v>
      </c>
      <c r="AA38" s="20">
        <v>81814356</v>
      </c>
    </row>
    <row r="39" spans="1:27" x14ac:dyDescent="0.25">
      <c r="A39" s="19" t="s">
        <v>65</v>
      </c>
      <c r="B39" s="15" t="s">
        <v>32</v>
      </c>
      <c r="C39" s="20">
        <v>9227854</v>
      </c>
      <c r="D39" s="20"/>
      <c r="E39" s="21">
        <v>6703155</v>
      </c>
      <c r="F39" s="22">
        <v>6703155</v>
      </c>
      <c r="G39" s="22"/>
      <c r="H39" s="22"/>
      <c r="I39" s="22">
        <v>819664</v>
      </c>
      <c r="J39" s="22">
        <v>819664</v>
      </c>
      <c r="K39" s="22"/>
      <c r="L39" s="22"/>
      <c r="M39" s="22">
        <v>425118</v>
      </c>
      <c r="N39" s="22">
        <v>425118</v>
      </c>
      <c r="O39" s="22"/>
      <c r="P39" s="22"/>
      <c r="Q39" s="22"/>
      <c r="R39" s="22"/>
      <c r="S39" s="22"/>
      <c r="T39" s="22"/>
      <c r="U39" s="22"/>
      <c r="V39" s="22"/>
      <c r="W39" s="22">
        <v>1244782</v>
      </c>
      <c r="X39" s="22">
        <v>3351606</v>
      </c>
      <c r="Y39" s="22">
        <v>-2106824</v>
      </c>
      <c r="Z39" s="23">
        <v>-62.860133321160063</v>
      </c>
      <c r="AA39" s="20">
        <v>6703155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4953304</v>
      </c>
      <c r="D41" s="20"/>
      <c r="E41" s="21">
        <v>22000000</v>
      </c>
      <c r="F41" s="22">
        <v>22000000</v>
      </c>
      <c r="G41" s="22"/>
      <c r="H41" s="22">
        <v>420848</v>
      </c>
      <c r="I41" s="22">
        <v>-2116</v>
      </c>
      <c r="J41" s="22">
        <v>418732</v>
      </c>
      <c r="K41" s="22">
        <v>956874</v>
      </c>
      <c r="L41" s="22">
        <v>580054</v>
      </c>
      <c r="M41" s="22">
        <v>356958</v>
      </c>
      <c r="N41" s="22">
        <v>1893886</v>
      </c>
      <c r="O41" s="22"/>
      <c r="P41" s="22"/>
      <c r="Q41" s="22"/>
      <c r="R41" s="22"/>
      <c r="S41" s="22"/>
      <c r="T41" s="22"/>
      <c r="U41" s="22"/>
      <c r="V41" s="22"/>
      <c r="W41" s="22">
        <v>2312618</v>
      </c>
      <c r="X41" s="22">
        <v>11000010</v>
      </c>
      <c r="Y41" s="22">
        <v>-8687392</v>
      </c>
      <c r="Z41" s="23">
        <v>-78.976219112528085</v>
      </c>
      <c r="AA41" s="20">
        <v>22000000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8230368</v>
      </c>
      <c r="D44" s="20"/>
      <c r="E44" s="21">
        <v>661726</v>
      </c>
      <c r="F44" s="22">
        <v>661726</v>
      </c>
      <c r="G44" s="22">
        <v>58117</v>
      </c>
      <c r="H44" s="22">
        <v>53278</v>
      </c>
      <c r="I44" s="22">
        <v>952013</v>
      </c>
      <c r="J44" s="22">
        <v>1063408</v>
      </c>
      <c r="K44" s="22">
        <v>2977526</v>
      </c>
      <c r="L44" s="22">
        <v>1221951</v>
      </c>
      <c r="M44" s="22">
        <v>1038463</v>
      </c>
      <c r="N44" s="22">
        <v>5237940</v>
      </c>
      <c r="O44" s="22"/>
      <c r="P44" s="22"/>
      <c r="Q44" s="22"/>
      <c r="R44" s="22"/>
      <c r="S44" s="22"/>
      <c r="T44" s="22"/>
      <c r="U44" s="22"/>
      <c r="V44" s="22"/>
      <c r="W44" s="22">
        <v>6301348</v>
      </c>
      <c r="X44" s="22">
        <v>330876</v>
      </c>
      <c r="Y44" s="22">
        <v>5970472</v>
      </c>
      <c r="Z44" s="23">
        <v>1804.4439608796044</v>
      </c>
      <c r="AA44" s="20">
        <v>661726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245469407</v>
      </c>
      <c r="D47" s="29">
        <f t="shared" ref="D47:Y47" si="1">SUM(D34:D46)</f>
        <v>0</v>
      </c>
      <c r="E47" s="30">
        <f t="shared" si="1"/>
        <v>209812511</v>
      </c>
      <c r="F47" s="31">
        <f t="shared" si="1"/>
        <v>209812511</v>
      </c>
      <c r="G47" s="31">
        <f t="shared" si="1"/>
        <v>7082590</v>
      </c>
      <c r="H47" s="31">
        <f t="shared" si="1"/>
        <v>6981521</v>
      </c>
      <c r="I47" s="31">
        <f t="shared" si="1"/>
        <v>44250747</v>
      </c>
      <c r="J47" s="31">
        <f t="shared" si="1"/>
        <v>58314858</v>
      </c>
      <c r="K47" s="31">
        <f t="shared" si="1"/>
        <v>10559328</v>
      </c>
      <c r="L47" s="31">
        <f t="shared" si="1"/>
        <v>8055571</v>
      </c>
      <c r="M47" s="31">
        <f t="shared" si="1"/>
        <v>43328186</v>
      </c>
      <c r="N47" s="31">
        <f t="shared" si="1"/>
        <v>61943085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120257943</v>
      </c>
      <c r="X47" s="31">
        <f t="shared" si="1"/>
        <v>104906454</v>
      </c>
      <c r="Y47" s="31">
        <f t="shared" si="1"/>
        <v>15351489</v>
      </c>
      <c r="Z47" s="32">
        <f>+IF(X47&lt;&gt;0,+(Y47/X47)*100,0)</f>
        <v>14.633502911079235</v>
      </c>
      <c r="AA47" s="29">
        <f>SUM(AA34:AA46)</f>
        <v>209812511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160030630</v>
      </c>
      <c r="D48" s="39">
        <f t="shared" si="2"/>
        <v>0</v>
      </c>
      <c r="E48" s="40">
        <f t="shared" si="2"/>
        <v>235960413</v>
      </c>
      <c r="F48" s="41">
        <f t="shared" si="2"/>
        <v>235960413</v>
      </c>
      <c r="G48" s="41">
        <f t="shared" si="2"/>
        <v>10477546</v>
      </c>
      <c r="H48" s="41">
        <f t="shared" si="2"/>
        <v>10494987</v>
      </c>
      <c r="I48" s="41">
        <f t="shared" si="2"/>
        <v>-26697263</v>
      </c>
      <c r="J48" s="41">
        <f t="shared" si="2"/>
        <v>-5724730</v>
      </c>
      <c r="K48" s="41">
        <f t="shared" si="2"/>
        <v>7025064</v>
      </c>
      <c r="L48" s="41">
        <f t="shared" si="2"/>
        <v>9698512</v>
      </c>
      <c r="M48" s="41">
        <f t="shared" si="2"/>
        <v>-25590269</v>
      </c>
      <c r="N48" s="41">
        <f t="shared" si="2"/>
        <v>-8866693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-14591423</v>
      </c>
      <c r="X48" s="41">
        <f t="shared" si="2"/>
        <v>117979992</v>
      </c>
      <c r="Y48" s="41">
        <f t="shared" si="2"/>
        <v>-132571415</v>
      </c>
      <c r="Z48" s="42">
        <f>+IF(X48&lt;&gt;0,+(Y48/X48)*100,0)</f>
        <v>-112.36770977234852</v>
      </c>
      <c r="AA48" s="39">
        <f>+AA32-AA47</f>
        <v>235960413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160030630</v>
      </c>
      <c r="D51" s="48">
        <f t="shared" si="3"/>
        <v>0</v>
      </c>
      <c r="E51" s="49">
        <f t="shared" si="3"/>
        <v>235960413</v>
      </c>
      <c r="F51" s="50">
        <f t="shared" si="3"/>
        <v>235960413</v>
      </c>
      <c r="G51" s="50">
        <f t="shared" si="3"/>
        <v>10477546</v>
      </c>
      <c r="H51" s="50">
        <f t="shared" si="3"/>
        <v>10494987</v>
      </c>
      <c r="I51" s="50">
        <f t="shared" si="3"/>
        <v>-26697263</v>
      </c>
      <c r="J51" s="50">
        <f t="shared" si="3"/>
        <v>-5724730</v>
      </c>
      <c r="K51" s="50">
        <f t="shared" si="3"/>
        <v>7025064</v>
      </c>
      <c r="L51" s="50">
        <f t="shared" si="3"/>
        <v>9698512</v>
      </c>
      <c r="M51" s="50">
        <f t="shared" si="3"/>
        <v>-25590269</v>
      </c>
      <c r="N51" s="50">
        <f t="shared" si="3"/>
        <v>-8866693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-14591423</v>
      </c>
      <c r="X51" s="50">
        <f t="shared" si="3"/>
        <v>117979992</v>
      </c>
      <c r="Y51" s="50">
        <f t="shared" si="3"/>
        <v>-132571415</v>
      </c>
      <c r="Z51" s="51">
        <f>+IF(X51&lt;&gt;0,+(Y51/X51)*100,0)</f>
        <v>-112.36770977234852</v>
      </c>
      <c r="AA51" s="48">
        <f>SUM(AA48:AA50)</f>
        <v>235960413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160030630</v>
      </c>
      <c r="D53" s="54">
        <f>+D51-D52</f>
        <v>0</v>
      </c>
      <c r="E53" s="55">
        <f t="shared" si="4"/>
        <v>235960413</v>
      </c>
      <c r="F53" s="56">
        <f t="shared" si="4"/>
        <v>235960413</v>
      </c>
      <c r="G53" s="56">
        <f t="shared" si="4"/>
        <v>10477546</v>
      </c>
      <c r="H53" s="56">
        <f t="shared" si="4"/>
        <v>10494987</v>
      </c>
      <c r="I53" s="56">
        <f t="shared" si="4"/>
        <v>-26697263</v>
      </c>
      <c r="J53" s="56">
        <f t="shared" si="4"/>
        <v>-5724730</v>
      </c>
      <c r="K53" s="56">
        <f t="shared" si="4"/>
        <v>7025064</v>
      </c>
      <c r="L53" s="56">
        <f t="shared" si="4"/>
        <v>9698512</v>
      </c>
      <c r="M53" s="56">
        <f t="shared" si="4"/>
        <v>-25590269</v>
      </c>
      <c r="N53" s="56">
        <f t="shared" si="4"/>
        <v>-8866693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-14591423</v>
      </c>
      <c r="X53" s="56">
        <f t="shared" si="4"/>
        <v>117979992</v>
      </c>
      <c r="Y53" s="56">
        <f t="shared" si="4"/>
        <v>-132571415</v>
      </c>
      <c r="Z53" s="57">
        <f>+IF(X53&lt;&gt;0,+(Y53/X53)*100,0)</f>
        <v>-112.36770977234852</v>
      </c>
      <c r="AA53" s="54">
        <f>+AA51-AA52</f>
        <v>235960413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160030630</v>
      </c>
      <c r="D56" s="48">
        <f>SUM(D53:D55)</f>
        <v>0</v>
      </c>
      <c r="E56" s="49">
        <f t="shared" si="5"/>
        <v>235960413</v>
      </c>
      <c r="F56" s="50">
        <f t="shared" si="5"/>
        <v>235960413</v>
      </c>
      <c r="G56" s="50">
        <f t="shared" si="5"/>
        <v>10477546</v>
      </c>
      <c r="H56" s="50">
        <f t="shared" si="5"/>
        <v>10494987</v>
      </c>
      <c r="I56" s="50">
        <f t="shared" si="5"/>
        <v>-26697263</v>
      </c>
      <c r="J56" s="50">
        <f t="shared" si="5"/>
        <v>-5724730</v>
      </c>
      <c r="K56" s="50">
        <f t="shared" si="5"/>
        <v>7025064</v>
      </c>
      <c r="L56" s="50">
        <f t="shared" si="5"/>
        <v>9698512</v>
      </c>
      <c r="M56" s="50">
        <f t="shared" si="5"/>
        <v>-25590269</v>
      </c>
      <c r="N56" s="50">
        <f t="shared" si="5"/>
        <v>-8866693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-14591423</v>
      </c>
      <c r="X56" s="50">
        <f t="shared" si="5"/>
        <v>117979992</v>
      </c>
      <c r="Y56" s="50">
        <f t="shared" si="5"/>
        <v>-132571415</v>
      </c>
      <c r="Z56" s="51">
        <f>+IF(X56&lt;&gt;0,+(Y56/X56)*100,0)</f>
        <v>-112.36770977234852</v>
      </c>
      <c r="AA56" s="48">
        <f>SUM(AA53:AA55)</f>
        <v>235960413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160030630</v>
      </c>
      <c r="D59" s="65">
        <f>SUM(D56:D58)</f>
        <v>0</v>
      </c>
      <c r="E59" s="66">
        <f t="shared" si="6"/>
        <v>235960413</v>
      </c>
      <c r="F59" s="67">
        <f t="shared" si="6"/>
        <v>235960413</v>
      </c>
      <c r="G59" s="67">
        <f t="shared" si="6"/>
        <v>10477546</v>
      </c>
      <c r="H59" s="67">
        <f t="shared" si="6"/>
        <v>10494987</v>
      </c>
      <c r="I59" s="67">
        <f t="shared" si="6"/>
        <v>-26697263</v>
      </c>
      <c r="J59" s="67">
        <f t="shared" si="6"/>
        <v>-5724730</v>
      </c>
      <c r="K59" s="67">
        <f t="shared" si="6"/>
        <v>7025064</v>
      </c>
      <c r="L59" s="67">
        <f t="shared" si="6"/>
        <v>9698512</v>
      </c>
      <c r="M59" s="67">
        <f t="shared" si="6"/>
        <v>-25590269</v>
      </c>
      <c r="N59" s="67">
        <f t="shared" si="6"/>
        <v>-8866693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-14591423</v>
      </c>
      <c r="X59" s="67">
        <f t="shared" si="6"/>
        <v>117979992</v>
      </c>
      <c r="Y59" s="67">
        <f t="shared" si="6"/>
        <v>-132571415</v>
      </c>
      <c r="Z59" s="68">
        <f>+IF(X59&lt;&gt;0,+(Y59/X59)*100,0)</f>
        <v>-112.36770977234852</v>
      </c>
      <c r="AA59" s="65">
        <f>SUM(AA56:AA58)</f>
        <v>235960413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150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61185921</v>
      </c>
      <c r="D9" s="20"/>
      <c r="E9" s="21">
        <v>66299799</v>
      </c>
      <c r="F9" s="22">
        <v>66299799</v>
      </c>
      <c r="G9" s="22">
        <v>5644012</v>
      </c>
      <c r="H9" s="22">
        <v>5670839</v>
      </c>
      <c r="I9" s="22">
        <v>4810746</v>
      </c>
      <c r="J9" s="22">
        <v>16125597</v>
      </c>
      <c r="K9" s="22">
        <v>5369030</v>
      </c>
      <c r="L9" s="22">
        <v>5368187</v>
      </c>
      <c r="M9" s="22">
        <v>5322673</v>
      </c>
      <c r="N9" s="22">
        <v>16059890</v>
      </c>
      <c r="O9" s="22"/>
      <c r="P9" s="22"/>
      <c r="Q9" s="22"/>
      <c r="R9" s="22"/>
      <c r="S9" s="22"/>
      <c r="T9" s="22"/>
      <c r="U9" s="22"/>
      <c r="V9" s="22"/>
      <c r="W9" s="22">
        <v>32185487</v>
      </c>
      <c r="X9" s="22">
        <v>33149886</v>
      </c>
      <c r="Y9" s="22">
        <v>-964399</v>
      </c>
      <c r="Z9" s="23">
        <v>-2.9092075912417918</v>
      </c>
      <c r="AA9" s="20">
        <v>66299799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9030151</v>
      </c>
      <c r="D25" s="20"/>
      <c r="E25" s="21">
        <v>9434902</v>
      </c>
      <c r="F25" s="22">
        <v>9434902</v>
      </c>
      <c r="G25" s="22">
        <v>3762500</v>
      </c>
      <c r="H25" s="22"/>
      <c r="I25" s="22">
        <v>389598</v>
      </c>
      <c r="J25" s="22">
        <v>4152098</v>
      </c>
      <c r="K25" s="22">
        <v>84000</v>
      </c>
      <c r="L25" s="22"/>
      <c r="M25" s="22">
        <v>3010200</v>
      </c>
      <c r="N25" s="22">
        <v>3094200</v>
      </c>
      <c r="O25" s="22"/>
      <c r="P25" s="22"/>
      <c r="Q25" s="22"/>
      <c r="R25" s="22"/>
      <c r="S25" s="22"/>
      <c r="T25" s="22"/>
      <c r="U25" s="22"/>
      <c r="V25" s="22"/>
      <c r="W25" s="22">
        <v>7246298</v>
      </c>
      <c r="X25" s="22">
        <v>4717446</v>
      </c>
      <c r="Y25" s="22">
        <v>2528852</v>
      </c>
      <c r="Z25" s="23">
        <v>53.606379384098936</v>
      </c>
      <c r="AA25" s="20">
        <v>9434902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70216072</v>
      </c>
      <c r="D32" s="29">
        <f t="shared" ref="D32:Y32" si="0">SUM(D6:D31)</f>
        <v>0</v>
      </c>
      <c r="E32" s="30">
        <f t="shared" si="0"/>
        <v>75734701</v>
      </c>
      <c r="F32" s="31">
        <f t="shared" si="0"/>
        <v>75734701</v>
      </c>
      <c r="G32" s="31">
        <f t="shared" si="0"/>
        <v>9406512</v>
      </c>
      <c r="H32" s="31">
        <f t="shared" si="0"/>
        <v>5670839</v>
      </c>
      <c r="I32" s="31">
        <f t="shared" si="0"/>
        <v>5200344</v>
      </c>
      <c r="J32" s="31">
        <f t="shared" si="0"/>
        <v>20277695</v>
      </c>
      <c r="K32" s="31">
        <f t="shared" si="0"/>
        <v>5453030</v>
      </c>
      <c r="L32" s="31">
        <f t="shared" si="0"/>
        <v>5368187</v>
      </c>
      <c r="M32" s="31">
        <f t="shared" si="0"/>
        <v>8332873</v>
      </c>
      <c r="N32" s="31">
        <f t="shared" si="0"/>
        <v>19154090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39431785</v>
      </c>
      <c r="X32" s="31">
        <f t="shared" si="0"/>
        <v>37867332</v>
      </c>
      <c r="Y32" s="31">
        <f t="shared" si="0"/>
        <v>1564453</v>
      </c>
      <c r="Z32" s="32">
        <f>+IF(X32&lt;&gt;0,+(Y32/X32)*100,0)</f>
        <v>4.131405402419162</v>
      </c>
      <c r="AA32" s="29">
        <f>SUM(AA6:AA31)</f>
        <v>75734701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33934123</v>
      </c>
      <c r="D34" s="20"/>
      <c r="E34" s="21">
        <v>37656810</v>
      </c>
      <c r="F34" s="22">
        <v>37656810</v>
      </c>
      <c r="G34" s="22">
        <v>3608401</v>
      </c>
      <c r="H34" s="22">
        <v>3126382</v>
      </c>
      <c r="I34" s="22">
        <v>2960977</v>
      </c>
      <c r="J34" s="22">
        <v>9695760</v>
      </c>
      <c r="K34" s="22">
        <v>2992242</v>
      </c>
      <c r="L34" s="22">
        <v>3773193</v>
      </c>
      <c r="M34" s="22">
        <v>3197576</v>
      </c>
      <c r="N34" s="22">
        <v>9963011</v>
      </c>
      <c r="O34" s="22"/>
      <c r="P34" s="22"/>
      <c r="Q34" s="22"/>
      <c r="R34" s="22"/>
      <c r="S34" s="22"/>
      <c r="T34" s="22"/>
      <c r="U34" s="22"/>
      <c r="V34" s="22"/>
      <c r="W34" s="22">
        <v>19658771</v>
      </c>
      <c r="X34" s="22">
        <v>18828468</v>
      </c>
      <c r="Y34" s="22">
        <v>830303</v>
      </c>
      <c r="Z34" s="23">
        <v>4.409827714076366</v>
      </c>
      <c r="AA34" s="20">
        <v>37656810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7015425</v>
      </c>
      <c r="D37" s="20"/>
      <c r="E37" s="21">
        <v>7348963</v>
      </c>
      <c r="F37" s="22">
        <v>7348963</v>
      </c>
      <c r="G37" s="22">
        <v>1413884</v>
      </c>
      <c r="H37" s="22">
        <v>621133</v>
      </c>
      <c r="I37" s="22">
        <v>529168</v>
      </c>
      <c r="J37" s="22">
        <v>2564185</v>
      </c>
      <c r="K37" s="22">
        <v>637107</v>
      </c>
      <c r="L37" s="22">
        <v>487054</v>
      </c>
      <c r="M37" s="22">
        <v>484084</v>
      </c>
      <c r="N37" s="22">
        <v>1608245</v>
      </c>
      <c r="O37" s="22"/>
      <c r="P37" s="22"/>
      <c r="Q37" s="22"/>
      <c r="R37" s="22"/>
      <c r="S37" s="22"/>
      <c r="T37" s="22"/>
      <c r="U37" s="22"/>
      <c r="V37" s="22"/>
      <c r="W37" s="22">
        <v>4172430</v>
      </c>
      <c r="X37" s="22">
        <v>3674502</v>
      </c>
      <c r="Y37" s="22">
        <v>497928</v>
      </c>
      <c r="Z37" s="23">
        <v>13.55089750937678</v>
      </c>
      <c r="AA37" s="20">
        <v>7348963</v>
      </c>
    </row>
    <row r="38" spans="1:27" x14ac:dyDescent="0.25">
      <c r="A38" s="19" t="s">
        <v>64</v>
      </c>
      <c r="B38" s="15" t="s">
        <v>32</v>
      </c>
      <c r="C38" s="20">
        <v>6966836</v>
      </c>
      <c r="D38" s="20"/>
      <c r="E38" s="21">
        <v>5000000</v>
      </c>
      <c r="F38" s="22">
        <v>5000000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2500002</v>
      </c>
      <c r="Y38" s="22">
        <v>-2500002</v>
      </c>
      <c r="Z38" s="23">
        <v>-100</v>
      </c>
      <c r="AA38" s="20">
        <v>5000000</v>
      </c>
    </row>
    <row r="39" spans="1:27" x14ac:dyDescent="0.25">
      <c r="A39" s="19" t="s">
        <v>65</v>
      </c>
      <c r="B39" s="15" t="s">
        <v>32</v>
      </c>
      <c r="C39" s="20">
        <v>-2452462</v>
      </c>
      <c r="D39" s="20"/>
      <c r="E39" s="21">
        <v>6031056</v>
      </c>
      <c r="F39" s="22">
        <v>6031056</v>
      </c>
      <c r="G39" s="22"/>
      <c r="H39" s="22"/>
      <c r="I39" s="22"/>
      <c r="J39" s="22"/>
      <c r="K39" s="22"/>
      <c r="L39" s="22">
        <v>1759893</v>
      </c>
      <c r="M39" s="22">
        <v>351979</v>
      </c>
      <c r="N39" s="22">
        <v>2111872</v>
      </c>
      <c r="O39" s="22"/>
      <c r="P39" s="22"/>
      <c r="Q39" s="22"/>
      <c r="R39" s="22"/>
      <c r="S39" s="22"/>
      <c r="T39" s="22"/>
      <c r="U39" s="22"/>
      <c r="V39" s="22"/>
      <c r="W39" s="22">
        <v>2111872</v>
      </c>
      <c r="X39" s="22">
        <v>3015570</v>
      </c>
      <c r="Y39" s="22">
        <v>-903698</v>
      </c>
      <c r="Z39" s="23">
        <v>-29.967734126549871</v>
      </c>
      <c r="AA39" s="20">
        <v>6031056</v>
      </c>
    </row>
    <row r="40" spans="1:27" x14ac:dyDescent="0.25">
      <c r="A40" s="19" t="s">
        <v>40</v>
      </c>
      <c r="B40" s="15" t="s">
        <v>32</v>
      </c>
      <c r="C40" s="20">
        <v>1591506</v>
      </c>
      <c r="D40" s="20"/>
      <c r="E40" s="21">
        <v>1687005</v>
      </c>
      <c r="F40" s="22">
        <v>1687005</v>
      </c>
      <c r="G40" s="22">
        <v>124108</v>
      </c>
      <c r="H40" s="22">
        <v>137638</v>
      </c>
      <c r="I40" s="22">
        <v>128518</v>
      </c>
      <c r="J40" s="22">
        <v>390264</v>
      </c>
      <c r="K40" s="22">
        <v>120927</v>
      </c>
      <c r="L40" s="22">
        <v>122455</v>
      </c>
      <c r="M40" s="22">
        <v>835631</v>
      </c>
      <c r="N40" s="22">
        <v>1079013</v>
      </c>
      <c r="O40" s="22"/>
      <c r="P40" s="22"/>
      <c r="Q40" s="22"/>
      <c r="R40" s="22"/>
      <c r="S40" s="22"/>
      <c r="T40" s="22"/>
      <c r="U40" s="22"/>
      <c r="V40" s="22"/>
      <c r="W40" s="22">
        <v>1469277</v>
      </c>
      <c r="X40" s="22">
        <v>843510</v>
      </c>
      <c r="Y40" s="22">
        <v>625767</v>
      </c>
      <c r="Z40" s="23">
        <v>74.186079595973965</v>
      </c>
      <c r="AA40" s="20">
        <v>1687005</v>
      </c>
    </row>
    <row r="41" spans="1:27" x14ac:dyDescent="0.25">
      <c r="A41" s="19" t="s">
        <v>66</v>
      </c>
      <c r="B41" s="15" t="s">
        <v>32</v>
      </c>
      <c r="C41" s="20">
        <v>28903156</v>
      </c>
      <c r="D41" s="20"/>
      <c r="E41" s="21">
        <v>51544307</v>
      </c>
      <c r="F41" s="22">
        <v>51544307</v>
      </c>
      <c r="G41" s="22">
        <v>193494</v>
      </c>
      <c r="H41" s="22">
        <v>1254696</v>
      </c>
      <c r="I41" s="22">
        <v>547066</v>
      </c>
      <c r="J41" s="22">
        <v>1995256</v>
      </c>
      <c r="K41" s="22">
        <v>4115473</v>
      </c>
      <c r="L41" s="22">
        <v>3384066</v>
      </c>
      <c r="M41" s="22">
        <v>3749352</v>
      </c>
      <c r="N41" s="22">
        <v>11248891</v>
      </c>
      <c r="O41" s="22"/>
      <c r="P41" s="22"/>
      <c r="Q41" s="22"/>
      <c r="R41" s="22"/>
      <c r="S41" s="22"/>
      <c r="T41" s="22"/>
      <c r="U41" s="22"/>
      <c r="V41" s="22"/>
      <c r="W41" s="22">
        <v>13244147</v>
      </c>
      <c r="X41" s="22">
        <v>25772190</v>
      </c>
      <c r="Y41" s="22">
        <v>-12528043</v>
      </c>
      <c r="Z41" s="23">
        <v>-48.61070401855644</v>
      </c>
      <c r="AA41" s="20">
        <v>51544307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3137562</v>
      </c>
      <c r="D43" s="20"/>
      <c r="E43" s="21">
        <v>313160</v>
      </c>
      <c r="F43" s="22">
        <v>313160</v>
      </c>
      <c r="G43" s="22">
        <v>1110083</v>
      </c>
      <c r="H43" s="22">
        <v>41349</v>
      </c>
      <c r="I43" s="22"/>
      <c r="J43" s="22">
        <v>1151432</v>
      </c>
      <c r="K43" s="22">
        <v>71930</v>
      </c>
      <c r="L43" s="22"/>
      <c r="M43" s="22">
        <v>164951</v>
      </c>
      <c r="N43" s="22">
        <v>236881</v>
      </c>
      <c r="O43" s="22"/>
      <c r="P43" s="22"/>
      <c r="Q43" s="22"/>
      <c r="R43" s="22"/>
      <c r="S43" s="22"/>
      <c r="T43" s="22"/>
      <c r="U43" s="22"/>
      <c r="V43" s="22"/>
      <c r="W43" s="22">
        <v>1388313</v>
      </c>
      <c r="X43" s="22">
        <v>156582</v>
      </c>
      <c r="Y43" s="22">
        <v>1231731</v>
      </c>
      <c r="Z43" s="23">
        <v>786.63639498792963</v>
      </c>
      <c r="AA43" s="20">
        <v>313160</v>
      </c>
    </row>
    <row r="44" spans="1:27" x14ac:dyDescent="0.25">
      <c r="A44" s="19" t="s">
        <v>69</v>
      </c>
      <c r="B44" s="15" t="s">
        <v>32</v>
      </c>
      <c r="C44" s="20">
        <v>18813947</v>
      </c>
      <c r="D44" s="20"/>
      <c r="E44" s="21">
        <v>19706260</v>
      </c>
      <c r="F44" s="22">
        <v>19706260</v>
      </c>
      <c r="G44" s="22">
        <v>164004</v>
      </c>
      <c r="H44" s="22">
        <v>314496</v>
      </c>
      <c r="I44" s="22">
        <v>473951</v>
      </c>
      <c r="J44" s="22">
        <v>952451</v>
      </c>
      <c r="K44" s="22">
        <v>798667</v>
      </c>
      <c r="L44" s="22">
        <v>1258323</v>
      </c>
      <c r="M44" s="22">
        <v>777301</v>
      </c>
      <c r="N44" s="22">
        <v>2834291</v>
      </c>
      <c r="O44" s="22"/>
      <c r="P44" s="22"/>
      <c r="Q44" s="22"/>
      <c r="R44" s="22"/>
      <c r="S44" s="22"/>
      <c r="T44" s="22"/>
      <c r="U44" s="22"/>
      <c r="V44" s="22"/>
      <c r="W44" s="22">
        <v>3786742</v>
      </c>
      <c r="X44" s="22">
        <v>9853164</v>
      </c>
      <c r="Y44" s="22">
        <v>-6066422</v>
      </c>
      <c r="Z44" s="23">
        <v>-61.568263757712749</v>
      </c>
      <c r="AA44" s="20">
        <v>19706260</v>
      </c>
    </row>
    <row r="45" spans="1:27" x14ac:dyDescent="0.25">
      <c r="A45" s="19" t="s">
        <v>70</v>
      </c>
      <c r="B45" s="15" t="s">
        <v>32</v>
      </c>
      <c r="C45" s="20">
        <v>19035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97929128</v>
      </c>
      <c r="D47" s="29">
        <f t="shared" ref="D47:Y47" si="1">SUM(D34:D46)</f>
        <v>0</v>
      </c>
      <c r="E47" s="30">
        <f t="shared" si="1"/>
        <v>129287561</v>
      </c>
      <c r="F47" s="31">
        <f t="shared" si="1"/>
        <v>129287561</v>
      </c>
      <c r="G47" s="31">
        <f t="shared" si="1"/>
        <v>6613974</v>
      </c>
      <c r="H47" s="31">
        <f t="shared" si="1"/>
        <v>5495694</v>
      </c>
      <c r="I47" s="31">
        <f t="shared" si="1"/>
        <v>4639680</v>
      </c>
      <c r="J47" s="31">
        <f t="shared" si="1"/>
        <v>16749348</v>
      </c>
      <c r="K47" s="31">
        <f t="shared" si="1"/>
        <v>8736346</v>
      </c>
      <c r="L47" s="31">
        <f t="shared" si="1"/>
        <v>10784984</v>
      </c>
      <c r="M47" s="31">
        <f t="shared" si="1"/>
        <v>9560874</v>
      </c>
      <c r="N47" s="31">
        <f t="shared" si="1"/>
        <v>29082204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45831552</v>
      </c>
      <c r="X47" s="31">
        <f t="shared" si="1"/>
        <v>64643988</v>
      </c>
      <c r="Y47" s="31">
        <f t="shared" si="1"/>
        <v>-18812436</v>
      </c>
      <c r="Z47" s="32">
        <f>+IF(X47&lt;&gt;0,+(Y47/X47)*100,0)</f>
        <v>-29.101601838054918</v>
      </c>
      <c r="AA47" s="29">
        <f>SUM(AA34:AA46)</f>
        <v>129287561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-27713056</v>
      </c>
      <c r="D48" s="39">
        <f t="shared" si="2"/>
        <v>0</v>
      </c>
      <c r="E48" s="40">
        <f t="shared" si="2"/>
        <v>-53552860</v>
      </c>
      <c r="F48" s="41">
        <f t="shared" si="2"/>
        <v>-53552860</v>
      </c>
      <c r="G48" s="41">
        <f t="shared" si="2"/>
        <v>2792538</v>
      </c>
      <c r="H48" s="41">
        <f t="shared" si="2"/>
        <v>175145</v>
      </c>
      <c r="I48" s="41">
        <f t="shared" si="2"/>
        <v>560664</v>
      </c>
      <c r="J48" s="41">
        <f t="shared" si="2"/>
        <v>3528347</v>
      </c>
      <c r="K48" s="41">
        <f t="shared" si="2"/>
        <v>-3283316</v>
      </c>
      <c r="L48" s="41">
        <f t="shared" si="2"/>
        <v>-5416797</v>
      </c>
      <c r="M48" s="41">
        <f t="shared" si="2"/>
        <v>-1228001</v>
      </c>
      <c r="N48" s="41">
        <f t="shared" si="2"/>
        <v>-9928114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-6399767</v>
      </c>
      <c r="X48" s="41">
        <f t="shared" si="2"/>
        <v>-26776656</v>
      </c>
      <c r="Y48" s="41">
        <f t="shared" si="2"/>
        <v>20376889</v>
      </c>
      <c r="Z48" s="42">
        <f>+IF(X48&lt;&gt;0,+(Y48/X48)*100,0)</f>
        <v>-76.099453942269719</v>
      </c>
      <c r="AA48" s="39">
        <f>+AA32-AA47</f>
        <v>-53552860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-27713056</v>
      </c>
      <c r="D51" s="48">
        <f t="shared" si="3"/>
        <v>0</v>
      </c>
      <c r="E51" s="49">
        <f t="shared" si="3"/>
        <v>-53552860</v>
      </c>
      <c r="F51" s="50">
        <f t="shared" si="3"/>
        <v>-53552860</v>
      </c>
      <c r="G51" s="50">
        <f t="shared" si="3"/>
        <v>2792538</v>
      </c>
      <c r="H51" s="50">
        <f t="shared" si="3"/>
        <v>175145</v>
      </c>
      <c r="I51" s="50">
        <f t="shared" si="3"/>
        <v>560664</v>
      </c>
      <c r="J51" s="50">
        <f t="shared" si="3"/>
        <v>3528347</v>
      </c>
      <c r="K51" s="50">
        <f t="shared" si="3"/>
        <v>-3283316</v>
      </c>
      <c r="L51" s="50">
        <f t="shared" si="3"/>
        <v>-5416797</v>
      </c>
      <c r="M51" s="50">
        <f t="shared" si="3"/>
        <v>-1228001</v>
      </c>
      <c r="N51" s="50">
        <f t="shared" si="3"/>
        <v>-9928114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-6399767</v>
      </c>
      <c r="X51" s="50">
        <f t="shared" si="3"/>
        <v>-26776656</v>
      </c>
      <c r="Y51" s="50">
        <f t="shared" si="3"/>
        <v>20376889</v>
      </c>
      <c r="Z51" s="51">
        <f>+IF(X51&lt;&gt;0,+(Y51/X51)*100,0)</f>
        <v>-76.099453942269719</v>
      </c>
      <c r="AA51" s="48">
        <f>SUM(AA48:AA50)</f>
        <v>-53552860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-27713056</v>
      </c>
      <c r="D53" s="54">
        <f>+D51-D52</f>
        <v>0</v>
      </c>
      <c r="E53" s="55">
        <f t="shared" si="4"/>
        <v>-53552860</v>
      </c>
      <c r="F53" s="56">
        <f t="shared" si="4"/>
        <v>-53552860</v>
      </c>
      <c r="G53" s="56">
        <f t="shared" si="4"/>
        <v>2792538</v>
      </c>
      <c r="H53" s="56">
        <f t="shared" si="4"/>
        <v>175145</v>
      </c>
      <c r="I53" s="56">
        <f t="shared" si="4"/>
        <v>560664</v>
      </c>
      <c r="J53" s="56">
        <f t="shared" si="4"/>
        <v>3528347</v>
      </c>
      <c r="K53" s="56">
        <f t="shared" si="4"/>
        <v>-3283316</v>
      </c>
      <c r="L53" s="56">
        <f t="shared" si="4"/>
        <v>-5416797</v>
      </c>
      <c r="M53" s="56">
        <f t="shared" si="4"/>
        <v>-1228001</v>
      </c>
      <c r="N53" s="56">
        <f t="shared" si="4"/>
        <v>-9928114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-6399767</v>
      </c>
      <c r="X53" s="56">
        <f t="shared" si="4"/>
        <v>-26776656</v>
      </c>
      <c r="Y53" s="56">
        <f t="shared" si="4"/>
        <v>20376889</v>
      </c>
      <c r="Z53" s="57">
        <f>+IF(X53&lt;&gt;0,+(Y53/X53)*100,0)</f>
        <v>-76.099453942269719</v>
      </c>
      <c r="AA53" s="54">
        <f>+AA51-AA52</f>
        <v>-53552860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-27713056</v>
      </c>
      <c r="D56" s="48">
        <f>SUM(D53:D55)</f>
        <v>0</v>
      </c>
      <c r="E56" s="49">
        <f t="shared" si="5"/>
        <v>-53552860</v>
      </c>
      <c r="F56" s="50">
        <f t="shared" si="5"/>
        <v>-53552860</v>
      </c>
      <c r="G56" s="50">
        <f t="shared" si="5"/>
        <v>2792538</v>
      </c>
      <c r="H56" s="50">
        <f t="shared" si="5"/>
        <v>175145</v>
      </c>
      <c r="I56" s="50">
        <f t="shared" si="5"/>
        <v>560664</v>
      </c>
      <c r="J56" s="50">
        <f t="shared" si="5"/>
        <v>3528347</v>
      </c>
      <c r="K56" s="50">
        <f t="shared" si="5"/>
        <v>-3283316</v>
      </c>
      <c r="L56" s="50">
        <f t="shared" si="5"/>
        <v>-5416797</v>
      </c>
      <c r="M56" s="50">
        <f t="shared" si="5"/>
        <v>-1228001</v>
      </c>
      <c r="N56" s="50">
        <f t="shared" si="5"/>
        <v>-9928114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-6399767</v>
      </c>
      <c r="X56" s="50">
        <f t="shared" si="5"/>
        <v>-26776656</v>
      </c>
      <c r="Y56" s="50">
        <f t="shared" si="5"/>
        <v>20376889</v>
      </c>
      <c r="Z56" s="51">
        <f>+IF(X56&lt;&gt;0,+(Y56/X56)*100,0)</f>
        <v>-76.099453942269719</v>
      </c>
      <c r="AA56" s="48">
        <f>SUM(AA53:AA55)</f>
        <v>-53552860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-27713056</v>
      </c>
      <c r="D59" s="65">
        <f>SUM(D56:D58)</f>
        <v>0</v>
      </c>
      <c r="E59" s="66">
        <f t="shared" si="6"/>
        <v>-53552860</v>
      </c>
      <c r="F59" s="67">
        <f t="shared" si="6"/>
        <v>-53552860</v>
      </c>
      <c r="G59" s="67">
        <f t="shared" si="6"/>
        <v>2792538</v>
      </c>
      <c r="H59" s="67">
        <f t="shared" si="6"/>
        <v>175145</v>
      </c>
      <c r="I59" s="67">
        <f t="shared" si="6"/>
        <v>560664</v>
      </c>
      <c r="J59" s="67">
        <f t="shared" si="6"/>
        <v>3528347</v>
      </c>
      <c r="K59" s="67">
        <f t="shared" si="6"/>
        <v>-3283316</v>
      </c>
      <c r="L59" s="67">
        <f t="shared" si="6"/>
        <v>-5416797</v>
      </c>
      <c r="M59" s="67">
        <f t="shared" si="6"/>
        <v>-1228001</v>
      </c>
      <c r="N59" s="67">
        <f t="shared" si="6"/>
        <v>-9928114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-6399767</v>
      </c>
      <c r="X59" s="67">
        <f t="shared" si="6"/>
        <v>-26776656</v>
      </c>
      <c r="Y59" s="67">
        <f t="shared" si="6"/>
        <v>20376889</v>
      </c>
      <c r="Z59" s="68">
        <f>+IF(X59&lt;&gt;0,+(Y59/X59)*100,0)</f>
        <v>-76.099453942269719</v>
      </c>
      <c r="AA59" s="65">
        <f>SUM(AA56:AA58)</f>
        <v>-53552860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151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44740859</v>
      </c>
      <c r="D9" s="20"/>
      <c r="E9" s="21">
        <v>49781623</v>
      </c>
      <c r="F9" s="22">
        <v>49781623</v>
      </c>
      <c r="G9" s="22">
        <v>4126569</v>
      </c>
      <c r="H9" s="22">
        <v>3889425</v>
      </c>
      <c r="I9" s="22">
        <v>3988567</v>
      </c>
      <c r="J9" s="22">
        <v>12004561</v>
      </c>
      <c r="K9" s="22">
        <v>4118515</v>
      </c>
      <c r="L9" s="22">
        <v>4023650</v>
      </c>
      <c r="M9" s="22">
        <v>3952046</v>
      </c>
      <c r="N9" s="22">
        <v>12094211</v>
      </c>
      <c r="O9" s="22"/>
      <c r="P9" s="22"/>
      <c r="Q9" s="22"/>
      <c r="R9" s="22"/>
      <c r="S9" s="22"/>
      <c r="T9" s="22"/>
      <c r="U9" s="22"/>
      <c r="V9" s="22"/>
      <c r="W9" s="22">
        <v>24098772</v>
      </c>
      <c r="X9" s="22">
        <v>24890814</v>
      </c>
      <c r="Y9" s="22">
        <v>-792042</v>
      </c>
      <c r="Z9" s="23">
        <v>-3.1820654800602344</v>
      </c>
      <c r="AA9" s="20">
        <v>49781623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3200681</v>
      </c>
      <c r="D13" s="20"/>
      <c r="E13" s="21">
        <v>3249341</v>
      </c>
      <c r="F13" s="22">
        <v>3249341</v>
      </c>
      <c r="G13" s="22">
        <v>278459</v>
      </c>
      <c r="H13" s="22">
        <v>283072</v>
      </c>
      <c r="I13" s="22">
        <v>286211</v>
      </c>
      <c r="J13" s="22">
        <v>847742</v>
      </c>
      <c r="K13" s="22">
        <v>289708</v>
      </c>
      <c r="L13" s="22">
        <v>294145</v>
      </c>
      <c r="M13" s="22">
        <v>298679</v>
      </c>
      <c r="N13" s="22">
        <v>882532</v>
      </c>
      <c r="O13" s="22"/>
      <c r="P13" s="22"/>
      <c r="Q13" s="22"/>
      <c r="R13" s="22"/>
      <c r="S13" s="22"/>
      <c r="T13" s="22"/>
      <c r="U13" s="22"/>
      <c r="V13" s="22"/>
      <c r="W13" s="22">
        <v>1730274</v>
      </c>
      <c r="X13" s="22">
        <v>1624668</v>
      </c>
      <c r="Y13" s="22">
        <v>105606</v>
      </c>
      <c r="Z13" s="23">
        <v>6.5001588016751723</v>
      </c>
      <c r="AA13" s="20">
        <v>3249341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900000</v>
      </c>
      <c r="D25" s="20"/>
      <c r="E25" s="21">
        <v>1000000</v>
      </c>
      <c r="F25" s="22">
        <v>1000000</v>
      </c>
      <c r="G25" s="22">
        <v>6534</v>
      </c>
      <c r="H25" s="22"/>
      <c r="I25" s="22">
        <v>6110</v>
      </c>
      <c r="J25" s="22">
        <v>12644</v>
      </c>
      <c r="K25" s="22">
        <v>10378</v>
      </c>
      <c r="L25" s="22">
        <v>11960</v>
      </c>
      <c r="M25" s="22">
        <v>424070</v>
      </c>
      <c r="N25" s="22">
        <v>446408</v>
      </c>
      <c r="O25" s="22"/>
      <c r="P25" s="22"/>
      <c r="Q25" s="22"/>
      <c r="R25" s="22"/>
      <c r="S25" s="22"/>
      <c r="T25" s="22"/>
      <c r="U25" s="22"/>
      <c r="V25" s="22"/>
      <c r="W25" s="22">
        <v>459052</v>
      </c>
      <c r="X25" s="22">
        <v>499998</v>
      </c>
      <c r="Y25" s="22">
        <v>-40946</v>
      </c>
      <c r="Z25" s="23">
        <v>-8.1892327569310286</v>
      </c>
      <c r="AA25" s="20">
        <v>1000000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66652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48908192</v>
      </c>
      <c r="D32" s="29">
        <f t="shared" ref="D32:Y32" si="0">SUM(D6:D31)</f>
        <v>0</v>
      </c>
      <c r="E32" s="30">
        <f t="shared" si="0"/>
        <v>54030964</v>
      </c>
      <c r="F32" s="31">
        <f t="shared" si="0"/>
        <v>54030964</v>
      </c>
      <c r="G32" s="31">
        <f t="shared" si="0"/>
        <v>4411562</v>
      </c>
      <c r="H32" s="31">
        <f t="shared" si="0"/>
        <v>4172497</v>
      </c>
      <c r="I32" s="31">
        <f t="shared" si="0"/>
        <v>4280888</v>
      </c>
      <c r="J32" s="31">
        <f t="shared" si="0"/>
        <v>12864947</v>
      </c>
      <c r="K32" s="31">
        <f t="shared" si="0"/>
        <v>4418601</v>
      </c>
      <c r="L32" s="31">
        <f t="shared" si="0"/>
        <v>4329755</v>
      </c>
      <c r="M32" s="31">
        <f t="shared" si="0"/>
        <v>4674795</v>
      </c>
      <c r="N32" s="31">
        <f t="shared" si="0"/>
        <v>13423151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26288098</v>
      </c>
      <c r="X32" s="31">
        <f t="shared" si="0"/>
        <v>27015480</v>
      </c>
      <c r="Y32" s="31">
        <f t="shared" si="0"/>
        <v>-727382</v>
      </c>
      <c r="Z32" s="32">
        <f>+IF(X32&lt;&gt;0,+(Y32/X32)*100,0)</f>
        <v>-2.6924637282032373</v>
      </c>
      <c r="AA32" s="29">
        <f>SUM(AA6:AA31)</f>
        <v>54030964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14334510</v>
      </c>
      <c r="D34" s="20"/>
      <c r="E34" s="21">
        <v>15780444</v>
      </c>
      <c r="F34" s="22">
        <v>15780444</v>
      </c>
      <c r="G34" s="22">
        <v>1102931</v>
      </c>
      <c r="H34" s="22">
        <v>1100579</v>
      </c>
      <c r="I34" s="22">
        <v>1066227</v>
      </c>
      <c r="J34" s="22">
        <v>3269737</v>
      </c>
      <c r="K34" s="22">
        <v>1270788</v>
      </c>
      <c r="L34" s="22">
        <v>1102403</v>
      </c>
      <c r="M34" s="22">
        <v>1599821</v>
      </c>
      <c r="N34" s="22">
        <v>3973012</v>
      </c>
      <c r="O34" s="22"/>
      <c r="P34" s="22"/>
      <c r="Q34" s="22"/>
      <c r="R34" s="22"/>
      <c r="S34" s="22"/>
      <c r="T34" s="22"/>
      <c r="U34" s="22"/>
      <c r="V34" s="22"/>
      <c r="W34" s="22">
        <v>7242749</v>
      </c>
      <c r="X34" s="22">
        <v>7890228</v>
      </c>
      <c r="Y34" s="22">
        <v>-647479</v>
      </c>
      <c r="Z34" s="23">
        <v>-8.2060873272610113</v>
      </c>
      <c r="AA34" s="20">
        <v>15780444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508894</v>
      </c>
      <c r="D37" s="20"/>
      <c r="E37" s="21">
        <v>272514</v>
      </c>
      <c r="F37" s="22">
        <v>272514</v>
      </c>
      <c r="G37" s="22">
        <v>8651</v>
      </c>
      <c r="H37" s="22"/>
      <c r="I37" s="22">
        <v>52875</v>
      </c>
      <c r="J37" s="22">
        <v>61526</v>
      </c>
      <c r="K37" s="22">
        <v>92250</v>
      </c>
      <c r="L37" s="22">
        <v>42495</v>
      </c>
      <c r="M37" s="22"/>
      <c r="N37" s="22">
        <v>134745</v>
      </c>
      <c r="O37" s="22"/>
      <c r="P37" s="22"/>
      <c r="Q37" s="22"/>
      <c r="R37" s="22"/>
      <c r="S37" s="22"/>
      <c r="T37" s="22"/>
      <c r="U37" s="22"/>
      <c r="V37" s="22"/>
      <c r="W37" s="22">
        <v>196271</v>
      </c>
      <c r="X37" s="22">
        <v>136254</v>
      </c>
      <c r="Y37" s="22">
        <v>60017</v>
      </c>
      <c r="Z37" s="23">
        <v>44.047881163121815</v>
      </c>
      <c r="AA37" s="20">
        <v>272514</v>
      </c>
    </row>
    <row r="38" spans="1:27" x14ac:dyDescent="0.25">
      <c r="A38" s="19" t="s">
        <v>64</v>
      </c>
      <c r="B38" s="15" t="s">
        <v>32</v>
      </c>
      <c r="C38" s="20">
        <v>7227877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3063654</v>
      </c>
      <c r="D39" s="20"/>
      <c r="E39" s="21">
        <v>2868177</v>
      </c>
      <c r="F39" s="22">
        <v>2868177</v>
      </c>
      <c r="G39" s="22"/>
      <c r="H39" s="22"/>
      <c r="I39" s="22"/>
      <c r="J39" s="22"/>
      <c r="K39" s="22"/>
      <c r="L39" s="22">
        <v>1195074</v>
      </c>
      <c r="M39" s="22">
        <v>243179</v>
      </c>
      <c r="N39" s="22">
        <v>1438253</v>
      </c>
      <c r="O39" s="22"/>
      <c r="P39" s="22"/>
      <c r="Q39" s="22"/>
      <c r="R39" s="22"/>
      <c r="S39" s="22"/>
      <c r="T39" s="22"/>
      <c r="U39" s="22"/>
      <c r="V39" s="22"/>
      <c r="W39" s="22">
        <v>1438253</v>
      </c>
      <c r="X39" s="22">
        <v>1434090</v>
      </c>
      <c r="Y39" s="22">
        <v>4163</v>
      </c>
      <c r="Z39" s="23">
        <v>0.29028861507994619</v>
      </c>
      <c r="AA39" s="20">
        <v>2868177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1471983</v>
      </c>
      <c r="D41" s="20"/>
      <c r="E41" s="21">
        <v>2839200</v>
      </c>
      <c r="F41" s="22">
        <v>2839200</v>
      </c>
      <c r="G41" s="22"/>
      <c r="H41" s="22">
        <v>34232</v>
      </c>
      <c r="I41" s="22"/>
      <c r="J41" s="22">
        <v>34232</v>
      </c>
      <c r="K41" s="22">
        <v>35048</v>
      </c>
      <c r="L41" s="22">
        <v>3355</v>
      </c>
      <c r="M41" s="22">
        <v>683215</v>
      </c>
      <c r="N41" s="22">
        <v>721618</v>
      </c>
      <c r="O41" s="22"/>
      <c r="P41" s="22"/>
      <c r="Q41" s="22"/>
      <c r="R41" s="22"/>
      <c r="S41" s="22"/>
      <c r="T41" s="22"/>
      <c r="U41" s="22"/>
      <c r="V41" s="22"/>
      <c r="W41" s="22">
        <v>755850</v>
      </c>
      <c r="X41" s="22">
        <v>1419600</v>
      </c>
      <c r="Y41" s="22">
        <v>-663750</v>
      </c>
      <c r="Z41" s="23">
        <v>-46.756128486897722</v>
      </c>
      <c r="AA41" s="20">
        <v>2839200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18137658</v>
      </c>
      <c r="D43" s="20"/>
      <c r="E43" s="21">
        <v>13420208</v>
      </c>
      <c r="F43" s="22">
        <v>13420208</v>
      </c>
      <c r="G43" s="22">
        <v>262475</v>
      </c>
      <c r="H43" s="22">
        <v>8367603</v>
      </c>
      <c r="I43" s="22">
        <v>4399318</v>
      </c>
      <c r="J43" s="22">
        <v>13029396</v>
      </c>
      <c r="K43" s="22">
        <v>2267912</v>
      </c>
      <c r="L43" s="22">
        <v>250948</v>
      </c>
      <c r="M43" s="22">
        <v>2229282</v>
      </c>
      <c r="N43" s="22">
        <v>4748142</v>
      </c>
      <c r="O43" s="22"/>
      <c r="P43" s="22"/>
      <c r="Q43" s="22"/>
      <c r="R43" s="22"/>
      <c r="S43" s="22"/>
      <c r="T43" s="22"/>
      <c r="U43" s="22"/>
      <c r="V43" s="22"/>
      <c r="W43" s="22">
        <v>17777538</v>
      </c>
      <c r="X43" s="22">
        <v>6710106</v>
      </c>
      <c r="Y43" s="22">
        <v>11067432</v>
      </c>
      <c r="Z43" s="23">
        <v>164.93676851006526</v>
      </c>
      <c r="AA43" s="20">
        <v>13420208</v>
      </c>
    </row>
    <row r="44" spans="1:27" x14ac:dyDescent="0.25">
      <c r="A44" s="19" t="s">
        <v>69</v>
      </c>
      <c r="B44" s="15" t="s">
        <v>32</v>
      </c>
      <c r="C44" s="20">
        <v>26353202</v>
      </c>
      <c r="D44" s="20"/>
      <c r="E44" s="21">
        <v>25947551</v>
      </c>
      <c r="F44" s="22">
        <v>25947551</v>
      </c>
      <c r="G44" s="22">
        <v>9017</v>
      </c>
      <c r="H44" s="22">
        <v>68917</v>
      </c>
      <c r="I44" s="22">
        <v>2987466</v>
      </c>
      <c r="J44" s="22">
        <v>3065400</v>
      </c>
      <c r="K44" s="22">
        <v>2487365</v>
      </c>
      <c r="L44" s="22">
        <v>4727450</v>
      </c>
      <c r="M44" s="22">
        <v>2144886</v>
      </c>
      <c r="N44" s="22">
        <v>9359701</v>
      </c>
      <c r="O44" s="22"/>
      <c r="P44" s="22"/>
      <c r="Q44" s="22"/>
      <c r="R44" s="22"/>
      <c r="S44" s="22"/>
      <c r="T44" s="22"/>
      <c r="U44" s="22"/>
      <c r="V44" s="22"/>
      <c r="W44" s="22">
        <v>12425101</v>
      </c>
      <c r="X44" s="22">
        <v>12973770</v>
      </c>
      <c r="Y44" s="22">
        <v>-548669</v>
      </c>
      <c r="Z44" s="23">
        <v>-4.2290637185644577</v>
      </c>
      <c r="AA44" s="20">
        <v>25947551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71097778</v>
      </c>
      <c r="D47" s="29">
        <f t="shared" ref="D47:Y47" si="1">SUM(D34:D46)</f>
        <v>0</v>
      </c>
      <c r="E47" s="30">
        <f t="shared" si="1"/>
        <v>61128094</v>
      </c>
      <c r="F47" s="31">
        <f t="shared" si="1"/>
        <v>61128094</v>
      </c>
      <c r="G47" s="31">
        <f t="shared" si="1"/>
        <v>1383074</v>
      </c>
      <c r="H47" s="31">
        <f t="shared" si="1"/>
        <v>9571331</v>
      </c>
      <c r="I47" s="31">
        <f t="shared" si="1"/>
        <v>8505886</v>
      </c>
      <c r="J47" s="31">
        <f t="shared" si="1"/>
        <v>19460291</v>
      </c>
      <c r="K47" s="31">
        <f t="shared" si="1"/>
        <v>6153363</v>
      </c>
      <c r="L47" s="31">
        <f t="shared" si="1"/>
        <v>7321725</v>
      </c>
      <c r="M47" s="31">
        <f t="shared" si="1"/>
        <v>6900383</v>
      </c>
      <c r="N47" s="31">
        <f t="shared" si="1"/>
        <v>20375471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39835762</v>
      </c>
      <c r="X47" s="31">
        <f t="shared" si="1"/>
        <v>30564048</v>
      </c>
      <c r="Y47" s="31">
        <f t="shared" si="1"/>
        <v>9271714</v>
      </c>
      <c r="Z47" s="32">
        <f>+IF(X47&lt;&gt;0,+(Y47/X47)*100,0)</f>
        <v>30.335360028226628</v>
      </c>
      <c r="AA47" s="29">
        <f>SUM(AA34:AA46)</f>
        <v>61128094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-22189586</v>
      </c>
      <c r="D48" s="39">
        <f t="shared" si="2"/>
        <v>0</v>
      </c>
      <c r="E48" s="40">
        <f t="shared" si="2"/>
        <v>-7097130</v>
      </c>
      <c r="F48" s="41">
        <f t="shared" si="2"/>
        <v>-7097130</v>
      </c>
      <c r="G48" s="41">
        <f t="shared" si="2"/>
        <v>3028488</v>
      </c>
      <c r="H48" s="41">
        <f t="shared" si="2"/>
        <v>-5398834</v>
      </c>
      <c r="I48" s="41">
        <f t="shared" si="2"/>
        <v>-4224998</v>
      </c>
      <c r="J48" s="41">
        <f t="shared" si="2"/>
        <v>-6595344</v>
      </c>
      <c r="K48" s="41">
        <f t="shared" si="2"/>
        <v>-1734762</v>
      </c>
      <c r="L48" s="41">
        <f t="shared" si="2"/>
        <v>-2991970</v>
      </c>
      <c r="M48" s="41">
        <f t="shared" si="2"/>
        <v>-2225588</v>
      </c>
      <c r="N48" s="41">
        <f t="shared" si="2"/>
        <v>-6952320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-13547664</v>
      </c>
      <c r="X48" s="41">
        <f t="shared" si="2"/>
        <v>-3548568</v>
      </c>
      <c r="Y48" s="41">
        <f t="shared" si="2"/>
        <v>-9999096</v>
      </c>
      <c r="Z48" s="42">
        <f>+IF(X48&lt;&gt;0,+(Y48/X48)*100,0)</f>
        <v>281.77833988245402</v>
      </c>
      <c r="AA48" s="39">
        <f>+AA32-AA47</f>
        <v>-7097130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-22189586</v>
      </c>
      <c r="D51" s="48">
        <f t="shared" si="3"/>
        <v>0</v>
      </c>
      <c r="E51" s="49">
        <f t="shared" si="3"/>
        <v>-7097130</v>
      </c>
      <c r="F51" s="50">
        <f t="shared" si="3"/>
        <v>-7097130</v>
      </c>
      <c r="G51" s="50">
        <f t="shared" si="3"/>
        <v>3028488</v>
      </c>
      <c r="H51" s="50">
        <f t="shared" si="3"/>
        <v>-5398834</v>
      </c>
      <c r="I51" s="50">
        <f t="shared" si="3"/>
        <v>-4224998</v>
      </c>
      <c r="J51" s="50">
        <f t="shared" si="3"/>
        <v>-6595344</v>
      </c>
      <c r="K51" s="50">
        <f t="shared" si="3"/>
        <v>-1734762</v>
      </c>
      <c r="L51" s="50">
        <f t="shared" si="3"/>
        <v>-2991970</v>
      </c>
      <c r="M51" s="50">
        <f t="shared" si="3"/>
        <v>-2225588</v>
      </c>
      <c r="N51" s="50">
        <f t="shared" si="3"/>
        <v>-6952320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-13547664</v>
      </c>
      <c r="X51" s="50">
        <f t="shared" si="3"/>
        <v>-3548568</v>
      </c>
      <c r="Y51" s="50">
        <f t="shared" si="3"/>
        <v>-9999096</v>
      </c>
      <c r="Z51" s="51">
        <f>+IF(X51&lt;&gt;0,+(Y51/X51)*100,0)</f>
        <v>281.77833988245402</v>
      </c>
      <c r="AA51" s="48">
        <f>SUM(AA48:AA50)</f>
        <v>-7097130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-22189586</v>
      </c>
      <c r="D53" s="54">
        <f>+D51-D52</f>
        <v>0</v>
      </c>
      <c r="E53" s="55">
        <f t="shared" si="4"/>
        <v>-7097130</v>
      </c>
      <c r="F53" s="56">
        <f t="shared" si="4"/>
        <v>-7097130</v>
      </c>
      <c r="G53" s="56">
        <f t="shared" si="4"/>
        <v>3028488</v>
      </c>
      <c r="H53" s="56">
        <f t="shared" si="4"/>
        <v>-5398834</v>
      </c>
      <c r="I53" s="56">
        <f t="shared" si="4"/>
        <v>-4224998</v>
      </c>
      <c r="J53" s="56">
        <f t="shared" si="4"/>
        <v>-6595344</v>
      </c>
      <c r="K53" s="56">
        <f t="shared" si="4"/>
        <v>-1734762</v>
      </c>
      <c r="L53" s="56">
        <f t="shared" si="4"/>
        <v>-2991970</v>
      </c>
      <c r="M53" s="56">
        <f t="shared" si="4"/>
        <v>-2225588</v>
      </c>
      <c r="N53" s="56">
        <f t="shared" si="4"/>
        <v>-6952320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-13547664</v>
      </c>
      <c r="X53" s="56">
        <f t="shared" si="4"/>
        <v>-3548568</v>
      </c>
      <c r="Y53" s="56">
        <f t="shared" si="4"/>
        <v>-9999096</v>
      </c>
      <c r="Z53" s="57">
        <f>+IF(X53&lt;&gt;0,+(Y53/X53)*100,0)</f>
        <v>281.77833988245402</v>
      </c>
      <c r="AA53" s="54">
        <f>+AA51-AA52</f>
        <v>-7097130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-22189586</v>
      </c>
      <c r="D56" s="48">
        <f>SUM(D53:D55)</f>
        <v>0</v>
      </c>
      <c r="E56" s="49">
        <f t="shared" si="5"/>
        <v>-7097130</v>
      </c>
      <c r="F56" s="50">
        <f t="shared" si="5"/>
        <v>-7097130</v>
      </c>
      <c r="G56" s="50">
        <f t="shared" si="5"/>
        <v>3028488</v>
      </c>
      <c r="H56" s="50">
        <f t="shared" si="5"/>
        <v>-5398834</v>
      </c>
      <c r="I56" s="50">
        <f t="shared" si="5"/>
        <v>-4224998</v>
      </c>
      <c r="J56" s="50">
        <f t="shared" si="5"/>
        <v>-6595344</v>
      </c>
      <c r="K56" s="50">
        <f t="shared" si="5"/>
        <v>-1734762</v>
      </c>
      <c r="L56" s="50">
        <f t="shared" si="5"/>
        <v>-2991970</v>
      </c>
      <c r="M56" s="50">
        <f t="shared" si="5"/>
        <v>-2225588</v>
      </c>
      <c r="N56" s="50">
        <f t="shared" si="5"/>
        <v>-6952320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-13547664</v>
      </c>
      <c r="X56" s="50">
        <f t="shared" si="5"/>
        <v>-3548568</v>
      </c>
      <c r="Y56" s="50">
        <f t="shared" si="5"/>
        <v>-9999096</v>
      </c>
      <c r="Z56" s="51">
        <f>+IF(X56&lt;&gt;0,+(Y56/X56)*100,0)</f>
        <v>281.77833988245402</v>
      </c>
      <c r="AA56" s="48">
        <f>SUM(AA53:AA55)</f>
        <v>-7097130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-22189586</v>
      </c>
      <c r="D59" s="65">
        <f>SUM(D56:D58)</f>
        <v>0</v>
      </c>
      <c r="E59" s="66">
        <f t="shared" si="6"/>
        <v>-7097130</v>
      </c>
      <c r="F59" s="67">
        <f t="shared" si="6"/>
        <v>-7097130</v>
      </c>
      <c r="G59" s="67">
        <f t="shared" si="6"/>
        <v>3028488</v>
      </c>
      <c r="H59" s="67">
        <f t="shared" si="6"/>
        <v>-5398834</v>
      </c>
      <c r="I59" s="67">
        <f t="shared" si="6"/>
        <v>-4224998</v>
      </c>
      <c r="J59" s="67">
        <f t="shared" si="6"/>
        <v>-6595344</v>
      </c>
      <c r="K59" s="67">
        <f t="shared" si="6"/>
        <v>-1734762</v>
      </c>
      <c r="L59" s="67">
        <f t="shared" si="6"/>
        <v>-2991970</v>
      </c>
      <c r="M59" s="67">
        <f t="shared" si="6"/>
        <v>-2225588</v>
      </c>
      <c r="N59" s="67">
        <f t="shared" si="6"/>
        <v>-6952320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-13547664</v>
      </c>
      <c r="X59" s="67">
        <f t="shared" si="6"/>
        <v>-3548568</v>
      </c>
      <c r="Y59" s="67">
        <f t="shared" si="6"/>
        <v>-9999096</v>
      </c>
      <c r="Z59" s="68">
        <f>+IF(X59&lt;&gt;0,+(Y59/X59)*100,0)</f>
        <v>281.77833988245402</v>
      </c>
      <c r="AA59" s="65">
        <f>SUM(AA56:AA58)</f>
        <v>-7097130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152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153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-783</v>
      </c>
      <c r="F6" s="22">
        <v>-783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-390</v>
      </c>
      <c r="Y6" s="22">
        <v>390</v>
      </c>
      <c r="Z6" s="23">
        <v>-100</v>
      </c>
      <c r="AA6" s="20">
        <v>-783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-56087</v>
      </c>
      <c r="D8" s="20"/>
      <c r="E8" s="21">
        <v>-89096</v>
      </c>
      <c r="F8" s="22">
        <v>-89096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-44550</v>
      </c>
      <c r="Y8" s="22">
        <v>44550</v>
      </c>
      <c r="Z8" s="23">
        <v>-100</v>
      </c>
      <c r="AA8" s="20">
        <v>-89096</v>
      </c>
    </row>
    <row r="9" spans="1:27" x14ac:dyDescent="0.25">
      <c r="A9" s="19" t="s">
        <v>37</v>
      </c>
      <c r="B9" s="15" t="s">
        <v>32</v>
      </c>
      <c r="C9" s="20">
        <v>153445797</v>
      </c>
      <c r="D9" s="20"/>
      <c r="E9" s="21">
        <v>145880134</v>
      </c>
      <c r="F9" s="22">
        <v>145880134</v>
      </c>
      <c r="G9" s="22"/>
      <c r="H9" s="22">
        <v>13605412</v>
      </c>
      <c r="I9" s="22">
        <v>13522754</v>
      </c>
      <c r="J9" s="22">
        <v>27128166</v>
      </c>
      <c r="K9" s="22">
        <v>26688426</v>
      </c>
      <c r="L9" s="22">
        <v>13280811</v>
      </c>
      <c r="M9" s="22">
        <v>12654118</v>
      </c>
      <c r="N9" s="22">
        <v>52623355</v>
      </c>
      <c r="O9" s="22"/>
      <c r="P9" s="22"/>
      <c r="Q9" s="22"/>
      <c r="R9" s="22"/>
      <c r="S9" s="22"/>
      <c r="T9" s="22"/>
      <c r="U9" s="22"/>
      <c r="V9" s="22"/>
      <c r="W9" s="22">
        <v>79751521</v>
      </c>
      <c r="X9" s="22">
        <v>72940068</v>
      </c>
      <c r="Y9" s="22">
        <v>6811453</v>
      </c>
      <c r="Z9" s="23">
        <v>9.3384242526343684</v>
      </c>
      <c r="AA9" s="20">
        <v>145880134</v>
      </c>
    </row>
    <row r="10" spans="1:27" x14ac:dyDescent="0.25">
      <c r="A10" s="19" t="s">
        <v>38</v>
      </c>
      <c r="B10" s="15" t="s">
        <v>32</v>
      </c>
      <c r="C10" s="20">
        <v>471977</v>
      </c>
      <c r="D10" s="20"/>
      <c r="E10" s="21">
        <v>14669</v>
      </c>
      <c r="F10" s="22">
        <v>14669</v>
      </c>
      <c r="G10" s="22"/>
      <c r="H10" s="22">
        <v>158300</v>
      </c>
      <c r="I10" s="22">
        <v>91916</v>
      </c>
      <c r="J10" s="22">
        <v>250216</v>
      </c>
      <c r="K10" s="22">
        <v>253737</v>
      </c>
      <c r="L10" s="22">
        <v>91453</v>
      </c>
      <c r="M10" s="22">
        <v>1824</v>
      </c>
      <c r="N10" s="22">
        <v>347014</v>
      </c>
      <c r="O10" s="22"/>
      <c r="P10" s="22"/>
      <c r="Q10" s="22"/>
      <c r="R10" s="22"/>
      <c r="S10" s="22"/>
      <c r="T10" s="22"/>
      <c r="U10" s="22"/>
      <c r="V10" s="22"/>
      <c r="W10" s="22">
        <v>597230</v>
      </c>
      <c r="X10" s="22">
        <v>7332</v>
      </c>
      <c r="Y10" s="22">
        <v>589898</v>
      </c>
      <c r="Z10" s="23">
        <v>8045.5264593562461</v>
      </c>
      <c r="AA10" s="20">
        <v>14669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>
        <v>-9009944</v>
      </c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170355340</v>
      </c>
      <c r="D25" s="20"/>
      <c r="E25" s="21">
        <v>182877433</v>
      </c>
      <c r="F25" s="22">
        <v>182877433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91438716</v>
      </c>
      <c r="Y25" s="22">
        <v>-91438716</v>
      </c>
      <c r="Z25" s="23">
        <v>-100</v>
      </c>
      <c r="AA25" s="20">
        <v>182877433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315207083</v>
      </c>
      <c r="D32" s="29">
        <f t="shared" ref="D32:Y32" si="0">SUM(D6:D31)</f>
        <v>0</v>
      </c>
      <c r="E32" s="30">
        <f t="shared" si="0"/>
        <v>328682357</v>
      </c>
      <c r="F32" s="31">
        <f t="shared" si="0"/>
        <v>328682357</v>
      </c>
      <c r="G32" s="31">
        <f t="shared" si="0"/>
        <v>0</v>
      </c>
      <c r="H32" s="31">
        <f t="shared" si="0"/>
        <v>13763712</v>
      </c>
      <c r="I32" s="31">
        <f t="shared" si="0"/>
        <v>13614670</v>
      </c>
      <c r="J32" s="31">
        <f t="shared" si="0"/>
        <v>27378382</v>
      </c>
      <c r="K32" s="31">
        <f t="shared" si="0"/>
        <v>26942163</v>
      </c>
      <c r="L32" s="31">
        <f t="shared" si="0"/>
        <v>13372264</v>
      </c>
      <c r="M32" s="31">
        <f t="shared" si="0"/>
        <v>12655942</v>
      </c>
      <c r="N32" s="31">
        <f t="shared" si="0"/>
        <v>52970369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80348751</v>
      </c>
      <c r="X32" s="31">
        <f t="shared" si="0"/>
        <v>164341176</v>
      </c>
      <c r="Y32" s="31">
        <f t="shared" si="0"/>
        <v>-83992425</v>
      </c>
      <c r="Z32" s="32">
        <f>+IF(X32&lt;&gt;0,+(Y32/X32)*100,0)</f>
        <v>-51.108570015344178</v>
      </c>
      <c r="AA32" s="29">
        <f>SUM(AA6:AA31)</f>
        <v>328682357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51850936</v>
      </c>
      <c r="D34" s="20"/>
      <c r="E34" s="21">
        <v>56549225</v>
      </c>
      <c r="F34" s="22">
        <v>56549225</v>
      </c>
      <c r="G34" s="22"/>
      <c r="H34" s="22">
        <v>2941050</v>
      </c>
      <c r="I34" s="22">
        <v>3751554</v>
      </c>
      <c r="J34" s="22">
        <v>6692604</v>
      </c>
      <c r="K34" s="22">
        <v>73440281</v>
      </c>
      <c r="L34" s="22">
        <v>-58647197</v>
      </c>
      <c r="M34" s="22">
        <v>4560279</v>
      </c>
      <c r="N34" s="22">
        <v>19353363</v>
      </c>
      <c r="O34" s="22"/>
      <c r="P34" s="22"/>
      <c r="Q34" s="22"/>
      <c r="R34" s="22"/>
      <c r="S34" s="22"/>
      <c r="T34" s="22"/>
      <c r="U34" s="22"/>
      <c r="V34" s="22"/>
      <c r="W34" s="22">
        <v>26045967</v>
      </c>
      <c r="X34" s="22">
        <v>28274652</v>
      </c>
      <c r="Y34" s="22">
        <v>-2228685</v>
      </c>
      <c r="Z34" s="23">
        <v>-7.8822720788924299</v>
      </c>
      <c r="AA34" s="20">
        <v>56549225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268171</v>
      </c>
      <c r="D37" s="20"/>
      <c r="E37" s="21">
        <v>141026</v>
      </c>
      <c r="F37" s="22">
        <v>141026</v>
      </c>
      <c r="G37" s="22"/>
      <c r="H37" s="22"/>
      <c r="I37" s="22"/>
      <c r="J37" s="22"/>
      <c r="K37" s="22">
        <v>70556</v>
      </c>
      <c r="L37" s="22"/>
      <c r="M37" s="22"/>
      <c r="N37" s="22">
        <v>70556</v>
      </c>
      <c r="O37" s="22"/>
      <c r="P37" s="22"/>
      <c r="Q37" s="22"/>
      <c r="R37" s="22"/>
      <c r="S37" s="22"/>
      <c r="T37" s="22"/>
      <c r="U37" s="22"/>
      <c r="V37" s="22"/>
      <c r="W37" s="22">
        <v>70556</v>
      </c>
      <c r="X37" s="22">
        <v>70518</v>
      </c>
      <c r="Y37" s="22">
        <v>38</v>
      </c>
      <c r="Z37" s="23">
        <v>5.3886950849428517E-2</v>
      </c>
      <c r="AA37" s="20">
        <v>141026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14262034</v>
      </c>
      <c r="F38" s="22">
        <v>14262034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7131018</v>
      </c>
      <c r="Y38" s="22">
        <v>-7131018</v>
      </c>
      <c r="Z38" s="23">
        <v>-100</v>
      </c>
      <c r="AA38" s="20">
        <v>14262034</v>
      </c>
    </row>
    <row r="39" spans="1:27" x14ac:dyDescent="0.25">
      <c r="A39" s="19" t="s">
        <v>65</v>
      </c>
      <c r="B39" s="15" t="s">
        <v>32</v>
      </c>
      <c r="C39" s="20">
        <v>1073837</v>
      </c>
      <c r="D39" s="20"/>
      <c r="E39" s="21">
        <v>4548193</v>
      </c>
      <c r="F39" s="22">
        <v>4548193</v>
      </c>
      <c r="G39" s="22"/>
      <c r="H39" s="22"/>
      <c r="I39" s="22"/>
      <c r="J39" s="22"/>
      <c r="K39" s="22">
        <v>676255</v>
      </c>
      <c r="L39" s="22">
        <v>151408</v>
      </c>
      <c r="M39" s="22">
        <v>208607</v>
      </c>
      <c r="N39" s="22">
        <v>1036270</v>
      </c>
      <c r="O39" s="22"/>
      <c r="P39" s="22"/>
      <c r="Q39" s="22"/>
      <c r="R39" s="22"/>
      <c r="S39" s="22"/>
      <c r="T39" s="22"/>
      <c r="U39" s="22"/>
      <c r="V39" s="22"/>
      <c r="W39" s="22">
        <v>1036270</v>
      </c>
      <c r="X39" s="22">
        <v>2274090</v>
      </c>
      <c r="Y39" s="22">
        <v>-1237820</v>
      </c>
      <c r="Z39" s="23">
        <v>-54.431442906833063</v>
      </c>
      <c r="AA39" s="20">
        <v>4548193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39586549</v>
      </c>
      <c r="D41" s="20"/>
      <c r="E41" s="21">
        <v>43336512</v>
      </c>
      <c r="F41" s="22">
        <v>43336512</v>
      </c>
      <c r="G41" s="22"/>
      <c r="H41" s="22">
        <v>4403708</v>
      </c>
      <c r="I41" s="22">
        <v>4584874</v>
      </c>
      <c r="J41" s="22">
        <v>8988582</v>
      </c>
      <c r="K41" s="22">
        <v>8789075</v>
      </c>
      <c r="L41" s="22">
        <v>4702356</v>
      </c>
      <c r="M41" s="22">
        <v>4328949</v>
      </c>
      <c r="N41" s="22">
        <v>17820380</v>
      </c>
      <c r="O41" s="22"/>
      <c r="P41" s="22"/>
      <c r="Q41" s="22"/>
      <c r="R41" s="22"/>
      <c r="S41" s="22"/>
      <c r="T41" s="22"/>
      <c r="U41" s="22"/>
      <c r="V41" s="22"/>
      <c r="W41" s="22">
        <v>26808962</v>
      </c>
      <c r="X41" s="22">
        <v>21668256</v>
      </c>
      <c r="Y41" s="22">
        <v>5140706</v>
      </c>
      <c r="Z41" s="23">
        <v>23.724595094316776</v>
      </c>
      <c r="AA41" s="20">
        <v>43336512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13065335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25195057</v>
      </c>
      <c r="D44" s="20"/>
      <c r="E44" s="21">
        <v>7745352</v>
      </c>
      <c r="F44" s="22">
        <v>7745352</v>
      </c>
      <c r="G44" s="22"/>
      <c r="H44" s="22">
        <v>577785</v>
      </c>
      <c r="I44" s="22">
        <v>1341246</v>
      </c>
      <c r="J44" s="22">
        <v>1919031</v>
      </c>
      <c r="K44" s="22">
        <v>104167</v>
      </c>
      <c r="L44" s="22">
        <v>95966</v>
      </c>
      <c r="M44" s="22">
        <v>75334</v>
      </c>
      <c r="N44" s="22">
        <v>275467</v>
      </c>
      <c r="O44" s="22"/>
      <c r="P44" s="22"/>
      <c r="Q44" s="22"/>
      <c r="R44" s="22"/>
      <c r="S44" s="22"/>
      <c r="T44" s="22"/>
      <c r="U44" s="22"/>
      <c r="V44" s="22"/>
      <c r="W44" s="22">
        <v>2194498</v>
      </c>
      <c r="X44" s="22">
        <v>3872694</v>
      </c>
      <c r="Y44" s="22">
        <v>-1678196</v>
      </c>
      <c r="Z44" s="23">
        <v>-43.334071837330804</v>
      </c>
      <c r="AA44" s="20">
        <v>7745352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131039885</v>
      </c>
      <c r="D47" s="29">
        <f t="shared" ref="D47:Y47" si="1">SUM(D34:D46)</f>
        <v>0</v>
      </c>
      <c r="E47" s="30">
        <f t="shared" si="1"/>
        <v>126582342</v>
      </c>
      <c r="F47" s="31">
        <f t="shared" si="1"/>
        <v>126582342</v>
      </c>
      <c r="G47" s="31">
        <f t="shared" si="1"/>
        <v>0</v>
      </c>
      <c r="H47" s="31">
        <f t="shared" si="1"/>
        <v>7922543</v>
      </c>
      <c r="I47" s="31">
        <f t="shared" si="1"/>
        <v>9677674</v>
      </c>
      <c r="J47" s="31">
        <f t="shared" si="1"/>
        <v>17600217</v>
      </c>
      <c r="K47" s="31">
        <f t="shared" si="1"/>
        <v>83080334</v>
      </c>
      <c r="L47" s="31">
        <f t="shared" si="1"/>
        <v>-53697467</v>
      </c>
      <c r="M47" s="31">
        <f t="shared" si="1"/>
        <v>9173169</v>
      </c>
      <c r="N47" s="31">
        <f t="shared" si="1"/>
        <v>38556036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56156253</v>
      </c>
      <c r="X47" s="31">
        <f t="shared" si="1"/>
        <v>63291228</v>
      </c>
      <c r="Y47" s="31">
        <f t="shared" si="1"/>
        <v>-7134975</v>
      </c>
      <c r="Z47" s="32">
        <f>+IF(X47&lt;&gt;0,+(Y47/X47)*100,0)</f>
        <v>-11.273244690401645</v>
      </c>
      <c r="AA47" s="29">
        <f>SUM(AA34:AA46)</f>
        <v>126582342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184167198</v>
      </c>
      <c r="D48" s="39">
        <f t="shared" si="2"/>
        <v>0</v>
      </c>
      <c r="E48" s="40">
        <f t="shared" si="2"/>
        <v>202100015</v>
      </c>
      <c r="F48" s="41">
        <f t="shared" si="2"/>
        <v>202100015</v>
      </c>
      <c r="G48" s="41">
        <f t="shared" si="2"/>
        <v>0</v>
      </c>
      <c r="H48" s="41">
        <f t="shared" si="2"/>
        <v>5841169</v>
      </c>
      <c r="I48" s="41">
        <f t="shared" si="2"/>
        <v>3936996</v>
      </c>
      <c r="J48" s="41">
        <f t="shared" si="2"/>
        <v>9778165</v>
      </c>
      <c r="K48" s="41">
        <f t="shared" si="2"/>
        <v>-56138171</v>
      </c>
      <c r="L48" s="41">
        <f t="shared" si="2"/>
        <v>67069731</v>
      </c>
      <c r="M48" s="41">
        <f t="shared" si="2"/>
        <v>3482773</v>
      </c>
      <c r="N48" s="41">
        <f t="shared" si="2"/>
        <v>14414333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24192498</v>
      </c>
      <c r="X48" s="41">
        <f t="shared" si="2"/>
        <v>101049948</v>
      </c>
      <c r="Y48" s="41">
        <f t="shared" si="2"/>
        <v>-76857450</v>
      </c>
      <c r="Z48" s="42">
        <f>+IF(X48&lt;&gt;0,+(Y48/X48)*100,0)</f>
        <v>-76.058871400903641</v>
      </c>
      <c r="AA48" s="39">
        <f>+AA32-AA47</f>
        <v>202100015</v>
      </c>
    </row>
    <row r="49" spans="1:27" x14ac:dyDescent="0.25">
      <c r="A49" s="43" t="s">
        <v>74</v>
      </c>
      <c r="B49" s="15" t="s">
        <v>32</v>
      </c>
      <c r="C49" s="20">
        <v>13507395</v>
      </c>
      <c r="D49" s="20"/>
      <c r="E49" s="21">
        <v>35000000</v>
      </c>
      <c r="F49" s="22">
        <v>35000000</v>
      </c>
      <c r="G49" s="22"/>
      <c r="H49" s="22"/>
      <c r="I49" s="22">
        <v>4208535</v>
      </c>
      <c r="J49" s="22">
        <v>4208535</v>
      </c>
      <c r="K49" s="22">
        <v>2283584</v>
      </c>
      <c r="L49" s="22">
        <v>221213</v>
      </c>
      <c r="M49" s="22"/>
      <c r="N49" s="22">
        <v>2504797</v>
      </c>
      <c r="O49" s="22"/>
      <c r="P49" s="22"/>
      <c r="Q49" s="22"/>
      <c r="R49" s="22"/>
      <c r="S49" s="22"/>
      <c r="T49" s="22"/>
      <c r="U49" s="22"/>
      <c r="V49" s="22"/>
      <c r="W49" s="22">
        <v>6713332</v>
      </c>
      <c r="X49" s="22">
        <v>17500002</v>
      </c>
      <c r="Y49" s="22">
        <v>-10786670</v>
      </c>
      <c r="Z49" s="23">
        <v>-61.638107241359172</v>
      </c>
      <c r="AA49" s="20">
        <v>35000000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197674593</v>
      </c>
      <c r="D51" s="48">
        <f t="shared" si="3"/>
        <v>0</v>
      </c>
      <c r="E51" s="49">
        <f t="shared" si="3"/>
        <v>237100015</v>
      </c>
      <c r="F51" s="50">
        <f t="shared" si="3"/>
        <v>237100015</v>
      </c>
      <c r="G51" s="50">
        <f t="shared" si="3"/>
        <v>0</v>
      </c>
      <c r="H51" s="50">
        <f t="shared" si="3"/>
        <v>5841169</v>
      </c>
      <c r="I51" s="50">
        <f t="shared" si="3"/>
        <v>8145531</v>
      </c>
      <c r="J51" s="50">
        <f t="shared" si="3"/>
        <v>13986700</v>
      </c>
      <c r="K51" s="50">
        <f t="shared" si="3"/>
        <v>-53854587</v>
      </c>
      <c r="L51" s="50">
        <f t="shared" si="3"/>
        <v>67290944</v>
      </c>
      <c r="M51" s="50">
        <f t="shared" si="3"/>
        <v>3482773</v>
      </c>
      <c r="N51" s="50">
        <f t="shared" si="3"/>
        <v>16919130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30905830</v>
      </c>
      <c r="X51" s="50">
        <f t="shared" si="3"/>
        <v>118549950</v>
      </c>
      <c r="Y51" s="50">
        <f t="shared" si="3"/>
        <v>-87644120</v>
      </c>
      <c r="Z51" s="51">
        <f>+IF(X51&lt;&gt;0,+(Y51/X51)*100,0)</f>
        <v>-73.930119751210356</v>
      </c>
      <c r="AA51" s="48">
        <f>SUM(AA48:AA50)</f>
        <v>237100015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197674593</v>
      </c>
      <c r="D53" s="54">
        <f>+D51-D52</f>
        <v>0</v>
      </c>
      <c r="E53" s="55">
        <f t="shared" si="4"/>
        <v>237100015</v>
      </c>
      <c r="F53" s="56">
        <f t="shared" si="4"/>
        <v>237100015</v>
      </c>
      <c r="G53" s="56">
        <f t="shared" si="4"/>
        <v>0</v>
      </c>
      <c r="H53" s="56">
        <f t="shared" si="4"/>
        <v>5841169</v>
      </c>
      <c r="I53" s="56">
        <f t="shared" si="4"/>
        <v>8145531</v>
      </c>
      <c r="J53" s="56">
        <f t="shared" si="4"/>
        <v>13986700</v>
      </c>
      <c r="K53" s="56">
        <f t="shared" si="4"/>
        <v>-53854587</v>
      </c>
      <c r="L53" s="56">
        <f t="shared" si="4"/>
        <v>67290944</v>
      </c>
      <c r="M53" s="56">
        <f t="shared" si="4"/>
        <v>3482773</v>
      </c>
      <c r="N53" s="56">
        <f t="shared" si="4"/>
        <v>16919130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30905830</v>
      </c>
      <c r="X53" s="56">
        <f t="shared" si="4"/>
        <v>118549950</v>
      </c>
      <c r="Y53" s="56">
        <f t="shared" si="4"/>
        <v>-87644120</v>
      </c>
      <c r="Z53" s="57">
        <f>+IF(X53&lt;&gt;0,+(Y53/X53)*100,0)</f>
        <v>-73.930119751210356</v>
      </c>
      <c r="AA53" s="54">
        <f>+AA51-AA52</f>
        <v>237100015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197674593</v>
      </c>
      <c r="D56" s="48">
        <f>SUM(D53:D55)</f>
        <v>0</v>
      </c>
      <c r="E56" s="49">
        <f t="shared" si="5"/>
        <v>237100015</v>
      </c>
      <c r="F56" s="50">
        <f t="shared" si="5"/>
        <v>237100015</v>
      </c>
      <c r="G56" s="50">
        <f t="shared" si="5"/>
        <v>0</v>
      </c>
      <c r="H56" s="50">
        <f t="shared" si="5"/>
        <v>5841169</v>
      </c>
      <c r="I56" s="50">
        <f t="shared" si="5"/>
        <v>8145531</v>
      </c>
      <c r="J56" s="50">
        <f t="shared" si="5"/>
        <v>13986700</v>
      </c>
      <c r="K56" s="50">
        <f t="shared" si="5"/>
        <v>-53854587</v>
      </c>
      <c r="L56" s="50">
        <f t="shared" si="5"/>
        <v>67290944</v>
      </c>
      <c r="M56" s="50">
        <f t="shared" si="5"/>
        <v>3482773</v>
      </c>
      <c r="N56" s="50">
        <f t="shared" si="5"/>
        <v>16919130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30905830</v>
      </c>
      <c r="X56" s="50">
        <f t="shared" si="5"/>
        <v>118549950</v>
      </c>
      <c r="Y56" s="50">
        <f t="shared" si="5"/>
        <v>-87644120</v>
      </c>
      <c r="Z56" s="51">
        <f>+IF(X56&lt;&gt;0,+(Y56/X56)*100,0)</f>
        <v>-73.930119751210356</v>
      </c>
      <c r="AA56" s="48">
        <f>SUM(AA53:AA55)</f>
        <v>237100015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197674593</v>
      </c>
      <c r="D59" s="65">
        <f>SUM(D56:D58)</f>
        <v>0</v>
      </c>
      <c r="E59" s="66">
        <f t="shared" si="6"/>
        <v>237100015</v>
      </c>
      <c r="F59" s="67">
        <f t="shared" si="6"/>
        <v>237100015</v>
      </c>
      <c r="G59" s="67">
        <f t="shared" si="6"/>
        <v>0</v>
      </c>
      <c r="H59" s="67">
        <f t="shared" si="6"/>
        <v>5841169</v>
      </c>
      <c r="I59" s="67">
        <f t="shared" si="6"/>
        <v>8145531</v>
      </c>
      <c r="J59" s="67">
        <f t="shared" si="6"/>
        <v>13986700</v>
      </c>
      <c r="K59" s="67">
        <f t="shared" si="6"/>
        <v>-53854587</v>
      </c>
      <c r="L59" s="67">
        <f t="shared" si="6"/>
        <v>67290944</v>
      </c>
      <c r="M59" s="67">
        <f t="shared" si="6"/>
        <v>3482773</v>
      </c>
      <c r="N59" s="67">
        <f t="shared" si="6"/>
        <v>16919130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30905830</v>
      </c>
      <c r="X59" s="67">
        <f t="shared" si="6"/>
        <v>118549950</v>
      </c>
      <c r="Y59" s="67">
        <f t="shared" si="6"/>
        <v>-87644120</v>
      </c>
      <c r="Z59" s="68">
        <f>+IF(X59&lt;&gt;0,+(Y59/X59)*100,0)</f>
        <v>-73.930119751210356</v>
      </c>
      <c r="AA59" s="65">
        <f>SUM(AA56:AA58)</f>
        <v>237100015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154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32960304</v>
      </c>
      <c r="D9" s="20"/>
      <c r="E9" s="21">
        <v>97546099</v>
      </c>
      <c r="F9" s="22">
        <v>97546099</v>
      </c>
      <c r="G9" s="22">
        <v>150269</v>
      </c>
      <c r="H9" s="22">
        <v>90510</v>
      </c>
      <c r="I9" s="22">
        <v>129931</v>
      </c>
      <c r="J9" s="22">
        <v>370710</v>
      </c>
      <c r="K9" s="22">
        <v>111959</v>
      </c>
      <c r="L9" s="22">
        <v>81671</v>
      </c>
      <c r="M9" s="22">
        <v>146538</v>
      </c>
      <c r="N9" s="22">
        <v>340168</v>
      </c>
      <c r="O9" s="22"/>
      <c r="P9" s="22"/>
      <c r="Q9" s="22"/>
      <c r="R9" s="22"/>
      <c r="S9" s="22"/>
      <c r="T9" s="22"/>
      <c r="U9" s="22"/>
      <c r="V9" s="22"/>
      <c r="W9" s="22">
        <v>710878</v>
      </c>
      <c r="X9" s="22">
        <v>48773052</v>
      </c>
      <c r="Y9" s="22">
        <v>-48062174</v>
      </c>
      <c r="Z9" s="23">
        <v>-98.542477924079876</v>
      </c>
      <c r="AA9" s="20">
        <v>97546099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49900</v>
      </c>
      <c r="D19" s="20"/>
      <c r="E19" s="21">
        <v>6026</v>
      </c>
      <c r="F19" s="22">
        <v>6026</v>
      </c>
      <c r="G19" s="22">
        <v>796</v>
      </c>
      <c r="H19" s="22">
        <v>1330</v>
      </c>
      <c r="I19" s="22">
        <v>797</v>
      </c>
      <c r="J19" s="22">
        <v>2923</v>
      </c>
      <c r="K19" s="22">
        <v>1415</v>
      </c>
      <c r="L19" s="22">
        <v>1073</v>
      </c>
      <c r="M19" s="22">
        <v>1500</v>
      </c>
      <c r="N19" s="22">
        <v>3988</v>
      </c>
      <c r="O19" s="22"/>
      <c r="P19" s="22"/>
      <c r="Q19" s="22"/>
      <c r="R19" s="22"/>
      <c r="S19" s="22"/>
      <c r="T19" s="22"/>
      <c r="U19" s="22"/>
      <c r="V19" s="22"/>
      <c r="W19" s="22">
        <v>6911</v>
      </c>
      <c r="X19" s="22">
        <v>3012</v>
      </c>
      <c r="Y19" s="22">
        <v>3899</v>
      </c>
      <c r="Z19" s="23">
        <v>129.4488711819389</v>
      </c>
      <c r="AA19" s="20">
        <v>6026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33010204</v>
      </c>
      <c r="D32" s="29">
        <f t="shared" ref="D32:Y32" si="0">SUM(D6:D31)</f>
        <v>0</v>
      </c>
      <c r="E32" s="30">
        <f t="shared" si="0"/>
        <v>97552125</v>
      </c>
      <c r="F32" s="31">
        <f t="shared" si="0"/>
        <v>97552125</v>
      </c>
      <c r="G32" s="31">
        <f t="shared" si="0"/>
        <v>151065</v>
      </c>
      <c r="H32" s="31">
        <f t="shared" si="0"/>
        <v>91840</v>
      </c>
      <c r="I32" s="31">
        <f t="shared" si="0"/>
        <v>130728</v>
      </c>
      <c r="J32" s="31">
        <f t="shared" si="0"/>
        <v>373633</v>
      </c>
      <c r="K32" s="31">
        <f t="shared" si="0"/>
        <v>113374</v>
      </c>
      <c r="L32" s="31">
        <f t="shared" si="0"/>
        <v>82744</v>
      </c>
      <c r="M32" s="31">
        <f t="shared" si="0"/>
        <v>148038</v>
      </c>
      <c r="N32" s="31">
        <f t="shared" si="0"/>
        <v>344156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717789</v>
      </c>
      <c r="X32" s="31">
        <f t="shared" si="0"/>
        <v>48776064</v>
      </c>
      <c r="Y32" s="31">
        <f t="shared" si="0"/>
        <v>-48058275</v>
      </c>
      <c r="Z32" s="32">
        <f>+IF(X32&lt;&gt;0,+(Y32/X32)*100,0)</f>
        <v>-98.528399093456983</v>
      </c>
      <c r="AA32" s="29">
        <f>SUM(AA6:AA31)</f>
        <v>97552125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39650930</v>
      </c>
      <c r="D34" s="20"/>
      <c r="E34" s="21">
        <v>43947500</v>
      </c>
      <c r="F34" s="22">
        <v>43947500</v>
      </c>
      <c r="G34" s="22"/>
      <c r="H34" s="22"/>
      <c r="I34" s="22">
        <v>10915850</v>
      </c>
      <c r="J34" s="22">
        <v>10915850</v>
      </c>
      <c r="K34" s="22">
        <v>3092011</v>
      </c>
      <c r="L34" s="22"/>
      <c r="M34" s="22">
        <v>3739700</v>
      </c>
      <c r="N34" s="22">
        <v>6831711</v>
      </c>
      <c r="O34" s="22"/>
      <c r="P34" s="22"/>
      <c r="Q34" s="22"/>
      <c r="R34" s="22"/>
      <c r="S34" s="22"/>
      <c r="T34" s="22"/>
      <c r="U34" s="22"/>
      <c r="V34" s="22"/>
      <c r="W34" s="22">
        <v>17747561</v>
      </c>
      <c r="X34" s="22">
        <v>21973764</v>
      </c>
      <c r="Y34" s="22">
        <v>-4226203</v>
      </c>
      <c r="Z34" s="23">
        <v>-19.232949803228976</v>
      </c>
      <c r="AA34" s="20">
        <v>43947500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496742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-1076978</v>
      </c>
      <c r="D38" s="20"/>
      <c r="E38" s="21">
        <v>78329453</v>
      </c>
      <c r="F38" s="22">
        <v>78329453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39164724</v>
      </c>
      <c r="Y38" s="22">
        <v>-39164724</v>
      </c>
      <c r="Z38" s="23">
        <v>-100</v>
      </c>
      <c r="AA38" s="20">
        <v>78329453</v>
      </c>
    </row>
    <row r="39" spans="1:27" x14ac:dyDescent="0.25">
      <c r="A39" s="19" t="s">
        <v>65</v>
      </c>
      <c r="B39" s="15" t="s">
        <v>32</v>
      </c>
      <c r="C39" s="20">
        <v>1671949</v>
      </c>
      <c r="D39" s="20"/>
      <c r="E39" s="21">
        <v>700500</v>
      </c>
      <c r="F39" s="22">
        <v>700500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350256</v>
      </c>
      <c r="Y39" s="22">
        <v>-350256</v>
      </c>
      <c r="Z39" s="23">
        <v>-100</v>
      </c>
      <c r="AA39" s="20">
        <v>700500</v>
      </c>
    </row>
    <row r="40" spans="1:27" x14ac:dyDescent="0.25">
      <c r="A40" s="19" t="s">
        <v>40</v>
      </c>
      <c r="B40" s="15" t="s">
        <v>32</v>
      </c>
      <c r="C40" s="20">
        <v>725283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4652452</v>
      </c>
      <c r="D41" s="20"/>
      <c r="E41" s="21">
        <v>3350000</v>
      </c>
      <c r="F41" s="22">
        <v>3350000</v>
      </c>
      <c r="G41" s="22"/>
      <c r="H41" s="22"/>
      <c r="I41" s="22"/>
      <c r="J41" s="22"/>
      <c r="K41" s="22"/>
      <c r="L41" s="22">
        <v>396313</v>
      </c>
      <c r="M41" s="22">
        <v>1238922</v>
      </c>
      <c r="N41" s="22">
        <v>1635235</v>
      </c>
      <c r="O41" s="22"/>
      <c r="P41" s="22"/>
      <c r="Q41" s="22"/>
      <c r="R41" s="22"/>
      <c r="S41" s="22"/>
      <c r="T41" s="22"/>
      <c r="U41" s="22"/>
      <c r="V41" s="22"/>
      <c r="W41" s="22">
        <v>1635235</v>
      </c>
      <c r="X41" s="22">
        <v>1674996</v>
      </c>
      <c r="Y41" s="22">
        <v>-39761</v>
      </c>
      <c r="Z41" s="23">
        <v>-2.3737967135443903</v>
      </c>
      <c r="AA41" s="20">
        <v>3350000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273802</v>
      </c>
      <c r="D44" s="20"/>
      <c r="E44" s="21">
        <v>6662604</v>
      </c>
      <c r="F44" s="22">
        <v>6662604</v>
      </c>
      <c r="G44" s="22"/>
      <c r="H44" s="22"/>
      <c r="I44" s="22">
        <v>153580</v>
      </c>
      <c r="J44" s="22">
        <v>153580</v>
      </c>
      <c r="K44" s="22">
        <v>99838</v>
      </c>
      <c r="L44" s="22">
        <v>83600</v>
      </c>
      <c r="M44" s="22">
        <v>67478</v>
      </c>
      <c r="N44" s="22">
        <v>250916</v>
      </c>
      <c r="O44" s="22"/>
      <c r="P44" s="22"/>
      <c r="Q44" s="22"/>
      <c r="R44" s="22"/>
      <c r="S44" s="22"/>
      <c r="T44" s="22"/>
      <c r="U44" s="22"/>
      <c r="V44" s="22"/>
      <c r="W44" s="22">
        <v>404496</v>
      </c>
      <c r="X44" s="22">
        <v>3331302</v>
      </c>
      <c r="Y44" s="22">
        <v>-2926806</v>
      </c>
      <c r="Z44" s="23">
        <v>-87.857720494869568</v>
      </c>
      <c r="AA44" s="20">
        <v>6662604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46394180</v>
      </c>
      <c r="D47" s="29">
        <f t="shared" ref="D47:Y47" si="1">SUM(D34:D46)</f>
        <v>0</v>
      </c>
      <c r="E47" s="30">
        <f t="shared" si="1"/>
        <v>132990057</v>
      </c>
      <c r="F47" s="31">
        <f t="shared" si="1"/>
        <v>132990057</v>
      </c>
      <c r="G47" s="31">
        <f t="shared" si="1"/>
        <v>0</v>
      </c>
      <c r="H47" s="31">
        <f t="shared" si="1"/>
        <v>0</v>
      </c>
      <c r="I47" s="31">
        <f t="shared" si="1"/>
        <v>11069430</v>
      </c>
      <c r="J47" s="31">
        <f t="shared" si="1"/>
        <v>11069430</v>
      </c>
      <c r="K47" s="31">
        <f t="shared" si="1"/>
        <v>3191849</v>
      </c>
      <c r="L47" s="31">
        <f t="shared" si="1"/>
        <v>479913</v>
      </c>
      <c r="M47" s="31">
        <f t="shared" si="1"/>
        <v>5046100</v>
      </c>
      <c r="N47" s="31">
        <f t="shared" si="1"/>
        <v>8717862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19787292</v>
      </c>
      <c r="X47" s="31">
        <f t="shared" si="1"/>
        <v>66495042</v>
      </c>
      <c r="Y47" s="31">
        <f t="shared" si="1"/>
        <v>-46707750</v>
      </c>
      <c r="Z47" s="32">
        <f>+IF(X47&lt;&gt;0,+(Y47/X47)*100,0)</f>
        <v>-70.242455069056135</v>
      </c>
      <c r="AA47" s="29">
        <f>SUM(AA34:AA46)</f>
        <v>132990057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-13383976</v>
      </c>
      <c r="D48" s="39">
        <f t="shared" si="2"/>
        <v>0</v>
      </c>
      <c r="E48" s="40">
        <f t="shared" si="2"/>
        <v>-35437932</v>
      </c>
      <c r="F48" s="41">
        <f t="shared" si="2"/>
        <v>-35437932</v>
      </c>
      <c r="G48" s="41">
        <f t="shared" si="2"/>
        <v>151065</v>
      </c>
      <c r="H48" s="41">
        <f t="shared" si="2"/>
        <v>91840</v>
      </c>
      <c r="I48" s="41">
        <f t="shared" si="2"/>
        <v>-10938702</v>
      </c>
      <c r="J48" s="41">
        <f t="shared" si="2"/>
        <v>-10695797</v>
      </c>
      <c r="K48" s="41">
        <f t="shared" si="2"/>
        <v>-3078475</v>
      </c>
      <c r="L48" s="41">
        <f t="shared" si="2"/>
        <v>-397169</v>
      </c>
      <c r="M48" s="41">
        <f t="shared" si="2"/>
        <v>-4898062</v>
      </c>
      <c r="N48" s="41">
        <f t="shared" si="2"/>
        <v>-8373706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-19069503</v>
      </c>
      <c r="X48" s="41">
        <f t="shared" si="2"/>
        <v>-17718978</v>
      </c>
      <c r="Y48" s="41">
        <f t="shared" si="2"/>
        <v>-1350525</v>
      </c>
      <c r="Z48" s="42">
        <f>+IF(X48&lt;&gt;0,+(Y48/X48)*100,0)</f>
        <v>7.6219125053374972</v>
      </c>
      <c r="AA48" s="39">
        <f>+AA32-AA47</f>
        <v>-35437932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-13383976</v>
      </c>
      <c r="D51" s="48">
        <f t="shared" si="3"/>
        <v>0</v>
      </c>
      <c r="E51" s="49">
        <f t="shared" si="3"/>
        <v>-35437932</v>
      </c>
      <c r="F51" s="50">
        <f t="shared" si="3"/>
        <v>-35437932</v>
      </c>
      <c r="G51" s="50">
        <f t="shared" si="3"/>
        <v>151065</v>
      </c>
      <c r="H51" s="50">
        <f t="shared" si="3"/>
        <v>91840</v>
      </c>
      <c r="I51" s="50">
        <f t="shared" si="3"/>
        <v>-10938702</v>
      </c>
      <c r="J51" s="50">
        <f t="shared" si="3"/>
        <v>-10695797</v>
      </c>
      <c r="K51" s="50">
        <f t="shared" si="3"/>
        <v>-3078475</v>
      </c>
      <c r="L51" s="50">
        <f t="shared" si="3"/>
        <v>-397169</v>
      </c>
      <c r="M51" s="50">
        <f t="shared" si="3"/>
        <v>-4898062</v>
      </c>
      <c r="N51" s="50">
        <f t="shared" si="3"/>
        <v>-8373706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-19069503</v>
      </c>
      <c r="X51" s="50">
        <f t="shared" si="3"/>
        <v>-17718978</v>
      </c>
      <c r="Y51" s="50">
        <f t="shared" si="3"/>
        <v>-1350525</v>
      </c>
      <c r="Z51" s="51">
        <f>+IF(X51&lt;&gt;0,+(Y51/X51)*100,0)</f>
        <v>7.6219125053374972</v>
      </c>
      <c r="AA51" s="48">
        <f>SUM(AA48:AA50)</f>
        <v>-35437932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-13383976</v>
      </c>
      <c r="D53" s="54">
        <f>+D51-D52</f>
        <v>0</v>
      </c>
      <c r="E53" s="55">
        <f t="shared" si="4"/>
        <v>-35437932</v>
      </c>
      <c r="F53" s="56">
        <f t="shared" si="4"/>
        <v>-35437932</v>
      </c>
      <c r="G53" s="56">
        <f t="shared" si="4"/>
        <v>151065</v>
      </c>
      <c r="H53" s="56">
        <f t="shared" si="4"/>
        <v>91840</v>
      </c>
      <c r="I53" s="56">
        <f t="shared" si="4"/>
        <v>-10938702</v>
      </c>
      <c r="J53" s="56">
        <f t="shared" si="4"/>
        <v>-10695797</v>
      </c>
      <c r="K53" s="56">
        <f t="shared" si="4"/>
        <v>-3078475</v>
      </c>
      <c r="L53" s="56">
        <f t="shared" si="4"/>
        <v>-397169</v>
      </c>
      <c r="M53" s="56">
        <f t="shared" si="4"/>
        <v>-4898062</v>
      </c>
      <c r="N53" s="56">
        <f t="shared" si="4"/>
        <v>-8373706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-19069503</v>
      </c>
      <c r="X53" s="56">
        <f t="shared" si="4"/>
        <v>-17718978</v>
      </c>
      <c r="Y53" s="56">
        <f t="shared" si="4"/>
        <v>-1350525</v>
      </c>
      <c r="Z53" s="57">
        <f>+IF(X53&lt;&gt;0,+(Y53/X53)*100,0)</f>
        <v>7.6219125053374972</v>
      </c>
      <c r="AA53" s="54">
        <f>+AA51-AA52</f>
        <v>-35437932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-13383976</v>
      </c>
      <c r="D56" s="48">
        <f>SUM(D53:D55)</f>
        <v>0</v>
      </c>
      <c r="E56" s="49">
        <f t="shared" si="5"/>
        <v>-35437932</v>
      </c>
      <c r="F56" s="50">
        <f t="shared" si="5"/>
        <v>-35437932</v>
      </c>
      <c r="G56" s="50">
        <f t="shared" si="5"/>
        <v>151065</v>
      </c>
      <c r="H56" s="50">
        <f t="shared" si="5"/>
        <v>91840</v>
      </c>
      <c r="I56" s="50">
        <f t="shared" si="5"/>
        <v>-10938702</v>
      </c>
      <c r="J56" s="50">
        <f t="shared" si="5"/>
        <v>-10695797</v>
      </c>
      <c r="K56" s="50">
        <f t="shared" si="5"/>
        <v>-3078475</v>
      </c>
      <c r="L56" s="50">
        <f t="shared" si="5"/>
        <v>-397169</v>
      </c>
      <c r="M56" s="50">
        <f t="shared" si="5"/>
        <v>-4898062</v>
      </c>
      <c r="N56" s="50">
        <f t="shared" si="5"/>
        <v>-8373706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-19069503</v>
      </c>
      <c r="X56" s="50">
        <f t="shared" si="5"/>
        <v>-17718978</v>
      </c>
      <c r="Y56" s="50">
        <f t="shared" si="5"/>
        <v>-1350525</v>
      </c>
      <c r="Z56" s="51">
        <f>+IF(X56&lt;&gt;0,+(Y56/X56)*100,0)</f>
        <v>7.6219125053374972</v>
      </c>
      <c r="AA56" s="48">
        <f>SUM(AA53:AA55)</f>
        <v>-35437932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-13383976</v>
      </c>
      <c r="D59" s="65">
        <f>SUM(D56:D58)</f>
        <v>0</v>
      </c>
      <c r="E59" s="66">
        <f t="shared" si="6"/>
        <v>-35437932</v>
      </c>
      <c r="F59" s="67">
        <f t="shared" si="6"/>
        <v>-35437932</v>
      </c>
      <c r="G59" s="67">
        <f t="shared" si="6"/>
        <v>151065</v>
      </c>
      <c r="H59" s="67">
        <f t="shared" si="6"/>
        <v>91840</v>
      </c>
      <c r="I59" s="67">
        <f t="shared" si="6"/>
        <v>-10938702</v>
      </c>
      <c r="J59" s="67">
        <f t="shared" si="6"/>
        <v>-10695797</v>
      </c>
      <c r="K59" s="67">
        <f t="shared" si="6"/>
        <v>-3078475</v>
      </c>
      <c r="L59" s="67">
        <f t="shared" si="6"/>
        <v>-397169</v>
      </c>
      <c r="M59" s="67">
        <f t="shared" si="6"/>
        <v>-4898062</v>
      </c>
      <c r="N59" s="67">
        <f t="shared" si="6"/>
        <v>-8373706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-19069503</v>
      </c>
      <c r="X59" s="67">
        <f t="shared" si="6"/>
        <v>-17718978</v>
      </c>
      <c r="Y59" s="67">
        <f t="shared" si="6"/>
        <v>-1350525</v>
      </c>
      <c r="Z59" s="68">
        <f>+IF(X59&lt;&gt;0,+(Y59/X59)*100,0)</f>
        <v>7.6219125053374972</v>
      </c>
      <c r="AA59" s="65">
        <f>SUM(AA56:AA58)</f>
        <v>-35437932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155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117526957</v>
      </c>
      <c r="D9" s="20"/>
      <c r="E9" s="21">
        <v>145148939</v>
      </c>
      <c r="F9" s="22">
        <v>145148939</v>
      </c>
      <c r="G9" s="22">
        <v>11855981</v>
      </c>
      <c r="H9" s="22">
        <v>15056163</v>
      </c>
      <c r="I9" s="22">
        <v>9881266</v>
      </c>
      <c r="J9" s="22">
        <v>36793410</v>
      </c>
      <c r="K9" s="22">
        <v>11967897</v>
      </c>
      <c r="L9" s="22">
        <v>11865871</v>
      </c>
      <c r="M9" s="22">
        <v>11934195</v>
      </c>
      <c r="N9" s="22">
        <v>35767963</v>
      </c>
      <c r="O9" s="22"/>
      <c r="P9" s="22"/>
      <c r="Q9" s="22"/>
      <c r="R9" s="22"/>
      <c r="S9" s="22"/>
      <c r="T9" s="22"/>
      <c r="U9" s="22"/>
      <c r="V9" s="22"/>
      <c r="W9" s="22">
        <v>72561373</v>
      </c>
      <c r="X9" s="22">
        <v>72574470</v>
      </c>
      <c r="Y9" s="22">
        <v>-13097</v>
      </c>
      <c r="Z9" s="23">
        <v>-1.804629093398822E-2</v>
      </c>
      <c r="AA9" s="20">
        <v>145148939</v>
      </c>
    </row>
    <row r="10" spans="1:27" x14ac:dyDescent="0.25">
      <c r="A10" s="19" t="s">
        <v>38</v>
      </c>
      <c r="B10" s="15" t="s">
        <v>32</v>
      </c>
      <c r="C10" s="20">
        <v>750</v>
      </c>
      <c r="D10" s="20"/>
      <c r="E10" s="21">
        <v>271412</v>
      </c>
      <c r="F10" s="22">
        <v>271412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135708</v>
      </c>
      <c r="Y10" s="22">
        <v>-135708</v>
      </c>
      <c r="Z10" s="23">
        <v>-100</v>
      </c>
      <c r="AA10" s="20">
        <v>271412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347884</v>
      </c>
      <c r="D19" s="20"/>
      <c r="E19" s="21">
        <v>189988</v>
      </c>
      <c r="F19" s="22">
        <v>189988</v>
      </c>
      <c r="G19" s="22">
        <v>28170</v>
      </c>
      <c r="H19" s="22">
        <v>42599</v>
      </c>
      <c r="I19" s="22">
        <v>40737</v>
      </c>
      <c r="J19" s="22">
        <v>111506</v>
      </c>
      <c r="K19" s="22"/>
      <c r="L19" s="22">
        <v>43103</v>
      </c>
      <c r="M19" s="22">
        <v>29735</v>
      </c>
      <c r="N19" s="22">
        <v>72838</v>
      </c>
      <c r="O19" s="22"/>
      <c r="P19" s="22"/>
      <c r="Q19" s="22"/>
      <c r="R19" s="22"/>
      <c r="S19" s="22"/>
      <c r="T19" s="22"/>
      <c r="U19" s="22"/>
      <c r="V19" s="22"/>
      <c r="W19" s="22">
        <v>184344</v>
      </c>
      <c r="X19" s="22">
        <v>94992</v>
      </c>
      <c r="Y19" s="22">
        <v>89352</v>
      </c>
      <c r="Z19" s="23">
        <v>94.062657908034367</v>
      </c>
      <c r="AA19" s="20">
        <v>189988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20163</v>
      </c>
      <c r="D24" s="20"/>
      <c r="E24" s="21">
        <v>8031</v>
      </c>
      <c r="F24" s="22">
        <v>8031</v>
      </c>
      <c r="G24" s="22">
        <v>1724</v>
      </c>
      <c r="H24" s="22"/>
      <c r="I24" s="22">
        <v>10145</v>
      </c>
      <c r="J24" s="22">
        <v>11869</v>
      </c>
      <c r="K24" s="22">
        <v>8776</v>
      </c>
      <c r="L24" s="22">
        <v>5633</v>
      </c>
      <c r="M24" s="22">
        <v>3842</v>
      </c>
      <c r="N24" s="22">
        <v>18251</v>
      </c>
      <c r="O24" s="22"/>
      <c r="P24" s="22"/>
      <c r="Q24" s="22"/>
      <c r="R24" s="22"/>
      <c r="S24" s="22"/>
      <c r="T24" s="22"/>
      <c r="U24" s="22"/>
      <c r="V24" s="22"/>
      <c r="W24" s="22">
        <v>30120</v>
      </c>
      <c r="X24" s="22">
        <v>4014</v>
      </c>
      <c r="Y24" s="22">
        <v>26106</v>
      </c>
      <c r="Z24" s="23">
        <v>650.37369207772792</v>
      </c>
      <c r="AA24" s="20">
        <v>8031</v>
      </c>
    </row>
    <row r="25" spans="1:27" x14ac:dyDescent="0.25">
      <c r="A25" s="19" t="s">
        <v>53</v>
      </c>
      <c r="B25" s="15" t="s">
        <v>32</v>
      </c>
      <c r="C25" s="20">
        <v>10753346</v>
      </c>
      <c r="D25" s="20"/>
      <c r="E25" s="21">
        <v>9857235</v>
      </c>
      <c r="F25" s="22">
        <v>9857235</v>
      </c>
      <c r="G25" s="22">
        <v>4107180</v>
      </c>
      <c r="H25" s="22"/>
      <c r="I25" s="22"/>
      <c r="J25" s="22">
        <v>4107180</v>
      </c>
      <c r="K25" s="22"/>
      <c r="L25" s="22"/>
      <c r="M25" s="22">
        <v>3249003</v>
      </c>
      <c r="N25" s="22">
        <v>3249003</v>
      </c>
      <c r="O25" s="22"/>
      <c r="P25" s="22"/>
      <c r="Q25" s="22"/>
      <c r="R25" s="22"/>
      <c r="S25" s="22"/>
      <c r="T25" s="22"/>
      <c r="U25" s="22"/>
      <c r="V25" s="22"/>
      <c r="W25" s="22">
        <v>7356183</v>
      </c>
      <c r="X25" s="22">
        <v>6571490</v>
      </c>
      <c r="Y25" s="22">
        <v>784693</v>
      </c>
      <c r="Z25" s="23">
        <v>11.940868813617612</v>
      </c>
      <c r="AA25" s="20">
        <v>9857235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128649100</v>
      </c>
      <c r="D32" s="29">
        <f t="shared" ref="D32:Y32" si="0">SUM(D6:D31)</f>
        <v>0</v>
      </c>
      <c r="E32" s="30">
        <f t="shared" si="0"/>
        <v>155475605</v>
      </c>
      <c r="F32" s="31">
        <f t="shared" si="0"/>
        <v>155475605</v>
      </c>
      <c r="G32" s="31">
        <f t="shared" si="0"/>
        <v>15993055</v>
      </c>
      <c r="H32" s="31">
        <f t="shared" si="0"/>
        <v>15098762</v>
      </c>
      <c r="I32" s="31">
        <f t="shared" si="0"/>
        <v>9932148</v>
      </c>
      <c r="J32" s="31">
        <f t="shared" si="0"/>
        <v>41023965</v>
      </c>
      <c r="K32" s="31">
        <f t="shared" si="0"/>
        <v>11976673</v>
      </c>
      <c r="L32" s="31">
        <f t="shared" si="0"/>
        <v>11914607</v>
      </c>
      <c r="M32" s="31">
        <f t="shared" si="0"/>
        <v>15216775</v>
      </c>
      <c r="N32" s="31">
        <f t="shared" si="0"/>
        <v>39108055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80132020</v>
      </c>
      <c r="X32" s="31">
        <f t="shared" si="0"/>
        <v>79380674</v>
      </c>
      <c r="Y32" s="31">
        <f t="shared" si="0"/>
        <v>751346</v>
      </c>
      <c r="Z32" s="32">
        <f>+IF(X32&lt;&gt;0,+(Y32/X32)*100,0)</f>
        <v>0.94650997798280223</v>
      </c>
      <c r="AA32" s="29">
        <f>SUM(AA6:AA31)</f>
        <v>155475605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63100327</v>
      </c>
      <c r="D34" s="20"/>
      <c r="E34" s="21">
        <v>99602799</v>
      </c>
      <c r="F34" s="22">
        <v>99602799</v>
      </c>
      <c r="G34" s="22">
        <v>5130188</v>
      </c>
      <c r="H34" s="22">
        <v>3967154</v>
      </c>
      <c r="I34" s="22">
        <v>8504798</v>
      </c>
      <c r="J34" s="22">
        <v>17602140</v>
      </c>
      <c r="K34" s="22">
        <v>449566</v>
      </c>
      <c r="L34" s="22">
        <v>4580680</v>
      </c>
      <c r="M34" s="22">
        <v>4857343</v>
      </c>
      <c r="N34" s="22">
        <v>9887589</v>
      </c>
      <c r="O34" s="22"/>
      <c r="P34" s="22"/>
      <c r="Q34" s="22"/>
      <c r="R34" s="22"/>
      <c r="S34" s="22"/>
      <c r="T34" s="22"/>
      <c r="U34" s="22"/>
      <c r="V34" s="22"/>
      <c r="W34" s="22">
        <v>27489729</v>
      </c>
      <c r="X34" s="22">
        <v>49801398</v>
      </c>
      <c r="Y34" s="22">
        <v>-22311669</v>
      </c>
      <c r="Z34" s="23">
        <v>-44.801290517989074</v>
      </c>
      <c r="AA34" s="20">
        <v>99602799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206774</v>
      </c>
      <c r="D37" s="20"/>
      <c r="E37" s="21">
        <v>921129</v>
      </c>
      <c r="F37" s="22">
        <v>921129</v>
      </c>
      <c r="G37" s="22">
        <v>6831</v>
      </c>
      <c r="H37" s="22"/>
      <c r="I37" s="22"/>
      <c r="J37" s="22">
        <v>6831</v>
      </c>
      <c r="K37" s="22"/>
      <c r="L37" s="22">
        <v>28185</v>
      </c>
      <c r="M37" s="22"/>
      <c r="N37" s="22">
        <v>28185</v>
      </c>
      <c r="O37" s="22"/>
      <c r="P37" s="22"/>
      <c r="Q37" s="22"/>
      <c r="R37" s="22"/>
      <c r="S37" s="22"/>
      <c r="T37" s="22"/>
      <c r="U37" s="22"/>
      <c r="V37" s="22"/>
      <c r="W37" s="22">
        <v>35016</v>
      </c>
      <c r="X37" s="22">
        <v>460560</v>
      </c>
      <c r="Y37" s="22">
        <v>-425544</v>
      </c>
      <c r="Z37" s="23">
        <v>-92.397081813444501</v>
      </c>
      <c r="AA37" s="20">
        <v>921129</v>
      </c>
    </row>
    <row r="38" spans="1:27" x14ac:dyDescent="0.25">
      <c r="A38" s="19" t="s">
        <v>64</v>
      </c>
      <c r="B38" s="15" t="s">
        <v>32</v>
      </c>
      <c r="C38" s="20">
        <v>233221662</v>
      </c>
      <c r="D38" s="20"/>
      <c r="E38" s="21">
        <v>21407047</v>
      </c>
      <c r="F38" s="22">
        <v>21407047</v>
      </c>
      <c r="G38" s="22">
        <v>3937269</v>
      </c>
      <c r="H38" s="22">
        <v>3937269</v>
      </c>
      <c r="I38" s="22"/>
      <c r="J38" s="22">
        <v>7874538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7874538</v>
      </c>
      <c r="X38" s="22">
        <v>10703522</v>
      </c>
      <c r="Y38" s="22">
        <v>-2828984</v>
      </c>
      <c r="Z38" s="23">
        <v>-26.430403001927775</v>
      </c>
      <c r="AA38" s="20">
        <v>21407047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2627268</v>
      </c>
      <c r="F39" s="22">
        <v>2627268</v>
      </c>
      <c r="G39" s="22"/>
      <c r="H39" s="22">
        <v>238842</v>
      </c>
      <c r="I39" s="22"/>
      <c r="J39" s="22">
        <v>238842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238842</v>
      </c>
      <c r="X39" s="22">
        <v>1313639</v>
      </c>
      <c r="Y39" s="22">
        <v>-1074797</v>
      </c>
      <c r="Z39" s="23">
        <v>-81.818292544603196</v>
      </c>
      <c r="AA39" s="20">
        <v>2627268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28379047</v>
      </c>
      <c r="D41" s="20"/>
      <c r="E41" s="21">
        <v>25515381</v>
      </c>
      <c r="F41" s="22">
        <v>25515381</v>
      </c>
      <c r="G41" s="22"/>
      <c r="H41" s="22"/>
      <c r="I41" s="22"/>
      <c r="J41" s="22"/>
      <c r="K41" s="22"/>
      <c r="L41" s="22">
        <v>10782609</v>
      </c>
      <c r="M41" s="22"/>
      <c r="N41" s="22">
        <v>10782609</v>
      </c>
      <c r="O41" s="22"/>
      <c r="P41" s="22"/>
      <c r="Q41" s="22"/>
      <c r="R41" s="22"/>
      <c r="S41" s="22"/>
      <c r="T41" s="22"/>
      <c r="U41" s="22"/>
      <c r="V41" s="22"/>
      <c r="W41" s="22">
        <v>10782609</v>
      </c>
      <c r="X41" s="22">
        <v>12757692</v>
      </c>
      <c r="Y41" s="22">
        <v>-1975083</v>
      </c>
      <c r="Z41" s="23">
        <v>-15.481507156623628</v>
      </c>
      <c r="AA41" s="20">
        <v>25515381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4407052</v>
      </c>
      <c r="F43" s="22">
        <v>4407052</v>
      </c>
      <c r="G43" s="22">
        <v>121018</v>
      </c>
      <c r="H43" s="22">
        <v>273730</v>
      </c>
      <c r="I43" s="22">
        <v>46886</v>
      </c>
      <c r="J43" s="22">
        <v>441634</v>
      </c>
      <c r="K43" s="22">
        <v>385333</v>
      </c>
      <c r="L43" s="22">
        <v>1849810</v>
      </c>
      <c r="M43" s="22">
        <v>6317443</v>
      </c>
      <c r="N43" s="22">
        <v>8552586</v>
      </c>
      <c r="O43" s="22"/>
      <c r="P43" s="22"/>
      <c r="Q43" s="22"/>
      <c r="R43" s="22"/>
      <c r="S43" s="22"/>
      <c r="T43" s="22"/>
      <c r="U43" s="22"/>
      <c r="V43" s="22"/>
      <c r="W43" s="22">
        <v>8994220</v>
      </c>
      <c r="X43" s="22">
        <v>2203524</v>
      </c>
      <c r="Y43" s="22">
        <v>6790696</v>
      </c>
      <c r="Z43" s="23">
        <v>308.1743607058512</v>
      </c>
      <c r="AA43" s="20">
        <v>4407052</v>
      </c>
    </row>
    <row r="44" spans="1:27" x14ac:dyDescent="0.25">
      <c r="A44" s="19" t="s">
        <v>69</v>
      </c>
      <c r="B44" s="15" t="s">
        <v>32</v>
      </c>
      <c r="C44" s="20">
        <v>35635978</v>
      </c>
      <c r="D44" s="20"/>
      <c r="E44" s="21">
        <v>28841413</v>
      </c>
      <c r="F44" s="22">
        <v>28841413</v>
      </c>
      <c r="G44" s="22">
        <v>3158512</v>
      </c>
      <c r="H44" s="22">
        <v>3170010</v>
      </c>
      <c r="I44" s="22">
        <v>3220518</v>
      </c>
      <c r="J44" s="22">
        <v>9549040</v>
      </c>
      <c r="K44" s="22">
        <v>3252009</v>
      </c>
      <c r="L44" s="22">
        <v>3363189</v>
      </c>
      <c r="M44" s="22">
        <v>3425617</v>
      </c>
      <c r="N44" s="22">
        <v>10040815</v>
      </c>
      <c r="O44" s="22"/>
      <c r="P44" s="22"/>
      <c r="Q44" s="22"/>
      <c r="R44" s="22"/>
      <c r="S44" s="22"/>
      <c r="T44" s="22"/>
      <c r="U44" s="22"/>
      <c r="V44" s="22"/>
      <c r="W44" s="22">
        <v>19589855</v>
      </c>
      <c r="X44" s="22">
        <v>14420706</v>
      </c>
      <c r="Y44" s="22">
        <v>5169149</v>
      </c>
      <c r="Z44" s="23">
        <v>35.84532546464785</v>
      </c>
      <c r="AA44" s="20">
        <v>28841413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360543788</v>
      </c>
      <c r="D47" s="29">
        <f t="shared" ref="D47:Y47" si="1">SUM(D34:D46)</f>
        <v>0</v>
      </c>
      <c r="E47" s="30">
        <f t="shared" si="1"/>
        <v>183322089</v>
      </c>
      <c r="F47" s="31">
        <f t="shared" si="1"/>
        <v>183322089</v>
      </c>
      <c r="G47" s="31">
        <f t="shared" si="1"/>
        <v>12353818</v>
      </c>
      <c r="H47" s="31">
        <f t="shared" si="1"/>
        <v>11587005</v>
      </c>
      <c r="I47" s="31">
        <f t="shared" si="1"/>
        <v>11772202</v>
      </c>
      <c r="J47" s="31">
        <f t="shared" si="1"/>
        <v>35713025</v>
      </c>
      <c r="K47" s="31">
        <f t="shared" si="1"/>
        <v>4086908</v>
      </c>
      <c r="L47" s="31">
        <f t="shared" si="1"/>
        <v>20604473</v>
      </c>
      <c r="M47" s="31">
        <f t="shared" si="1"/>
        <v>14600403</v>
      </c>
      <c r="N47" s="31">
        <f t="shared" si="1"/>
        <v>39291784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75004809</v>
      </c>
      <c r="X47" s="31">
        <f t="shared" si="1"/>
        <v>91661041</v>
      </c>
      <c r="Y47" s="31">
        <f t="shared" si="1"/>
        <v>-16656232</v>
      </c>
      <c r="Z47" s="32">
        <f>+IF(X47&lt;&gt;0,+(Y47/X47)*100,0)</f>
        <v>-18.171550113640976</v>
      </c>
      <c r="AA47" s="29">
        <f>SUM(AA34:AA46)</f>
        <v>183322089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-231894688</v>
      </c>
      <c r="D48" s="39">
        <f t="shared" si="2"/>
        <v>0</v>
      </c>
      <c r="E48" s="40">
        <f t="shared" si="2"/>
        <v>-27846484</v>
      </c>
      <c r="F48" s="41">
        <f t="shared" si="2"/>
        <v>-27846484</v>
      </c>
      <c r="G48" s="41">
        <f t="shared" si="2"/>
        <v>3639237</v>
      </c>
      <c r="H48" s="41">
        <f t="shared" si="2"/>
        <v>3511757</v>
      </c>
      <c r="I48" s="41">
        <f t="shared" si="2"/>
        <v>-1840054</v>
      </c>
      <c r="J48" s="41">
        <f t="shared" si="2"/>
        <v>5310940</v>
      </c>
      <c r="K48" s="41">
        <f t="shared" si="2"/>
        <v>7889765</v>
      </c>
      <c r="L48" s="41">
        <f t="shared" si="2"/>
        <v>-8689866</v>
      </c>
      <c r="M48" s="41">
        <f t="shared" si="2"/>
        <v>616372</v>
      </c>
      <c r="N48" s="41">
        <f t="shared" si="2"/>
        <v>-183729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5127211</v>
      </c>
      <c r="X48" s="41">
        <f t="shared" si="2"/>
        <v>-12280367</v>
      </c>
      <c r="Y48" s="41">
        <f t="shared" si="2"/>
        <v>17407578</v>
      </c>
      <c r="Z48" s="42">
        <f>+IF(X48&lt;&gt;0,+(Y48/X48)*100,0)</f>
        <v>-141.75128479466451</v>
      </c>
      <c r="AA48" s="39">
        <f>+AA32-AA47</f>
        <v>-27846484</v>
      </c>
    </row>
    <row r="49" spans="1:27" x14ac:dyDescent="0.25">
      <c r="A49" s="43" t="s">
        <v>74</v>
      </c>
      <c r="B49" s="15" t="s">
        <v>32</v>
      </c>
      <c r="C49" s="20">
        <v>69682196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-162212492</v>
      </c>
      <c r="D51" s="48">
        <f t="shared" si="3"/>
        <v>0</v>
      </c>
      <c r="E51" s="49">
        <f t="shared" si="3"/>
        <v>-27846484</v>
      </c>
      <c r="F51" s="50">
        <f t="shared" si="3"/>
        <v>-27846484</v>
      </c>
      <c r="G51" s="50">
        <f t="shared" si="3"/>
        <v>3639237</v>
      </c>
      <c r="H51" s="50">
        <f t="shared" si="3"/>
        <v>3511757</v>
      </c>
      <c r="I51" s="50">
        <f t="shared" si="3"/>
        <v>-1840054</v>
      </c>
      <c r="J51" s="50">
        <f t="shared" si="3"/>
        <v>5310940</v>
      </c>
      <c r="K51" s="50">
        <f t="shared" si="3"/>
        <v>7889765</v>
      </c>
      <c r="L51" s="50">
        <f t="shared" si="3"/>
        <v>-8689866</v>
      </c>
      <c r="M51" s="50">
        <f t="shared" si="3"/>
        <v>616372</v>
      </c>
      <c r="N51" s="50">
        <f t="shared" si="3"/>
        <v>-183729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5127211</v>
      </c>
      <c r="X51" s="50">
        <f t="shared" si="3"/>
        <v>-12280367</v>
      </c>
      <c r="Y51" s="50">
        <f t="shared" si="3"/>
        <v>17407578</v>
      </c>
      <c r="Z51" s="51">
        <f>+IF(X51&lt;&gt;0,+(Y51/X51)*100,0)</f>
        <v>-141.75128479466451</v>
      </c>
      <c r="AA51" s="48">
        <f>SUM(AA48:AA50)</f>
        <v>-27846484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-162212492</v>
      </c>
      <c r="D53" s="54">
        <f>+D51-D52</f>
        <v>0</v>
      </c>
      <c r="E53" s="55">
        <f t="shared" si="4"/>
        <v>-27846484</v>
      </c>
      <c r="F53" s="56">
        <f t="shared" si="4"/>
        <v>-27846484</v>
      </c>
      <c r="G53" s="56">
        <f t="shared" si="4"/>
        <v>3639237</v>
      </c>
      <c r="H53" s="56">
        <f t="shared" si="4"/>
        <v>3511757</v>
      </c>
      <c r="I53" s="56">
        <f t="shared" si="4"/>
        <v>-1840054</v>
      </c>
      <c r="J53" s="56">
        <f t="shared" si="4"/>
        <v>5310940</v>
      </c>
      <c r="K53" s="56">
        <f t="shared" si="4"/>
        <v>7889765</v>
      </c>
      <c r="L53" s="56">
        <f t="shared" si="4"/>
        <v>-8689866</v>
      </c>
      <c r="M53" s="56">
        <f t="shared" si="4"/>
        <v>616372</v>
      </c>
      <c r="N53" s="56">
        <f t="shared" si="4"/>
        <v>-183729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5127211</v>
      </c>
      <c r="X53" s="56">
        <f t="shared" si="4"/>
        <v>-12280367</v>
      </c>
      <c r="Y53" s="56">
        <f t="shared" si="4"/>
        <v>17407578</v>
      </c>
      <c r="Z53" s="57">
        <f>+IF(X53&lt;&gt;0,+(Y53/X53)*100,0)</f>
        <v>-141.75128479466451</v>
      </c>
      <c r="AA53" s="54">
        <f>+AA51-AA52</f>
        <v>-27846484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-162212492</v>
      </c>
      <c r="D56" s="48">
        <f>SUM(D53:D55)</f>
        <v>0</v>
      </c>
      <c r="E56" s="49">
        <f t="shared" si="5"/>
        <v>-27846484</v>
      </c>
      <c r="F56" s="50">
        <f t="shared" si="5"/>
        <v>-27846484</v>
      </c>
      <c r="G56" s="50">
        <f t="shared" si="5"/>
        <v>3639237</v>
      </c>
      <c r="H56" s="50">
        <f t="shared" si="5"/>
        <v>3511757</v>
      </c>
      <c r="I56" s="50">
        <f t="shared" si="5"/>
        <v>-1840054</v>
      </c>
      <c r="J56" s="50">
        <f t="shared" si="5"/>
        <v>5310940</v>
      </c>
      <c r="K56" s="50">
        <f t="shared" si="5"/>
        <v>7889765</v>
      </c>
      <c r="L56" s="50">
        <f t="shared" si="5"/>
        <v>-8689866</v>
      </c>
      <c r="M56" s="50">
        <f t="shared" si="5"/>
        <v>616372</v>
      </c>
      <c r="N56" s="50">
        <f t="shared" si="5"/>
        <v>-183729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5127211</v>
      </c>
      <c r="X56" s="50">
        <f t="shared" si="5"/>
        <v>-12280367</v>
      </c>
      <c r="Y56" s="50">
        <f t="shared" si="5"/>
        <v>17407578</v>
      </c>
      <c r="Z56" s="51">
        <f>+IF(X56&lt;&gt;0,+(Y56/X56)*100,0)</f>
        <v>-141.75128479466451</v>
      </c>
      <c r="AA56" s="48">
        <f>SUM(AA53:AA55)</f>
        <v>-27846484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-162212492</v>
      </c>
      <c r="D59" s="65">
        <f>SUM(D56:D58)</f>
        <v>0</v>
      </c>
      <c r="E59" s="66">
        <f t="shared" si="6"/>
        <v>-27846484</v>
      </c>
      <c r="F59" s="67">
        <f t="shared" si="6"/>
        <v>-27846484</v>
      </c>
      <c r="G59" s="67">
        <f t="shared" si="6"/>
        <v>3639237</v>
      </c>
      <c r="H59" s="67">
        <f t="shared" si="6"/>
        <v>3511757</v>
      </c>
      <c r="I59" s="67">
        <f t="shared" si="6"/>
        <v>-1840054</v>
      </c>
      <c r="J59" s="67">
        <f t="shared" si="6"/>
        <v>5310940</v>
      </c>
      <c r="K59" s="67">
        <f t="shared" si="6"/>
        <v>7889765</v>
      </c>
      <c r="L59" s="67">
        <f t="shared" si="6"/>
        <v>-8689866</v>
      </c>
      <c r="M59" s="67">
        <f t="shared" si="6"/>
        <v>616372</v>
      </c>
      <c r="N59" s="67">
        <f t="shared" si="6"/>
        <v>-183729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5127211</v>
      </c>
      <c r="X59" s="67">
        <f t="shared" si="6"/>
        <v>-12280367</v>
      </c>
      <c r="Y59" s="67">
        <f t="shared" si="6"/>
        <v>17407578</v>
      </c>
      <c r="Z59" s="68">
        <f>+IF(X59&lt;&gt;0,+(Y59/X59)*100,0)</f>
        <v>-141.75128479466451</v>
      </c>
      <c r="AA59" s="65">
        <f>SUM(AA56:AA58)</f>
        <v>-27846484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156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157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1010213702</v>
      </c>
      <c r="D9" s="20"/>
      <c r="E9" s="21">
        <v>1062829090</v>
      </c>
      <c r="F9" s="22">
        <v>1062829090</v>
      </c>
      <c r="G9" s="22">
        <v>85639433</v>
      </c>
      <c r="H9" s="22">
        <v>85679117</v>
      </c>
      <c r="I9" s="22">
        <v>85041597</v>
      </c>
      <c r="J9" s="22">
        <v>256360147</v>
      </c>
      <c r="K9" s="22">
        <v>93194864</v>
      </c>
      <c r="L9" s="22">
        <v>88296630</v>
      </c>
      <c r="M9" s="22">
        <v>89816113</v>
      </c>
      <c r="N9" s="22">
        <v>271307607</v>
      </c>
      <c r="O9" s="22"/>
      <c r="P9" s="22"/>
      <c r="Q9" s="22"/>
      <c r="R9" s="22"/>
      <c r="S9" s="22"/>
      <c r="T9" s="22"/>
      <c r="U9" s="22"/>
      <c r="V9" s="22"/>
      <c r="W9" s="22">
        <v>527667754</v>
      </c>
      <c r="X9" s="22">
        <v>531414540</v>
      </c>
      <c r="Y9" s="22">
        <v>-3746786</v>
      </c>
      <c r="Z9" s="23">
        <v>-0.70505899217586332</v>
      </c>
      <c r="AA9" s="20">
        <v>1062829090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354689</v>
      </c>
      <c r="D19" s="20"/>
      <c r="E19" s="21">
        <v>541260</v>
      </c>
      <c r="F19" s="22">
        <v>541260</v>
      </c>
      <c r="G19" s="22">
        <v>15269</v>
      </c>
      <c r="H19" s="22">
        <v>20490</v>
      </c>
      <c r="I19" s="22">
        <v>22192</v>
      </c>
      <c r="J19" s="22">
        <v>57951</v>
      </c>
      <c r="K19" s="22">
        <v>32996</v>
      </c>
      <c r="L19" s="22">
        <v>106037</v>
      </c>
      <c r="M19" s="22">
        <v>20107</v>
      </c>
      <c r="N19" s="22">
        <v>159140</v>
      </c>
      <c r="O19" s="22"/>
      <c r="P19" s="22"/>
      <c r="Q19" s="22"/>
      <c r="R19" s="22"/>
      <c r="S19" s="22"/>
      <c r="T19" s="22"/>
      <c r="U19" s="22"/>
      <c r="V19" s="22"/>
      <c r="W19" s="22">
        <v>217091</v>
      </c>
      <c r="X19" s="22">
        <v>257363</v>
      </c>
      <c r="Y19" s="22">
        <v>-40272</v>
      </c>
      <c r="Z19" s="23">
        <v>-15.647936960635366</v>
      </c>
      <c r="AA19" s="20">
        <v>541260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509528129</v>
      </c>
      <c r="D25" s="20"/>
      <c r="E25" s="21">
        <v>580283640</v>
      </c>
      <c r="F25" s="22">
        <v>580283640</v>
      </c>
      <c r="G25" s="22"/>
      <c r="H25" s="22">
        <v>241784870</v>
      </c>
      <c r="I25" s="22"/>
      <c r="J25" s="22">
        <v>241784870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241784870</v>
      </c>
      <c r="X25" s="22">
        <v>290141820</v>
      </c>
      <c r="Y25" s="22">
        <v>-48356950</v>
      </c>
      <c r="Z25" s="23">
        <v>-16.666659773485947</v>
      </c>
      <c r="AA25" s="20">
        <v>580283640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1798659</v>
      </c>
      <c r="D29" s="20"/>
      <c r="E29" s="21"/>
      <c r="F29" s="22"/>
      <c r="G29" s="22"/>
      <c r="H29" s="22">
        <v>3821</v>
      </c>
      <c r="I29" s="22">
        <v>27600</v>
      </c>
      <c r="J29" s="22">
        <v>31421</v>
      </c>
      <c r="K29" s="22"/>
      <c r="L29" s="22"/>
      <c r="M29" s="22">
        <v>4782735</v>
      </c>
      <c r="N29" s="22">
        <v>4782735</v>
      </c>
      <c r="O29" s="22"/>
      <c r="P29" s="22"/>
      <c r="Q29" s="22"/>
      <c r="R29" s="22"/>
      <c r="S29" s="22"/>
      <c r="T29" s="22"/>
      <c r="U29" s="22"/>
      <c r="V29" s="22"/>
      <c r="W29" s="22">
        <v>4814156</v>
      </c>
      <c r="X29" s="22"/>
      <c r="Y29" s="22">
        <v>4814156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>
        <v>41036864</v>
      </c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1562932043</v>
      </c>
      <c r="D32" s="29">
        <f t="shared" ref="D32:Y32" si="0">SUM(D6:D31)</f>
        <v>0</v>
      </c>
      <c r="E32" s="30">
        <f t="shared" si="0"/>
        <v>1643653990</v>
      </c>
      <c r="F32" s="31">
        <f t="shared" si="0"/>
        <v>1643653990</v>
      </c>
      <c r="G32" s="31">
        <f t="shared" si="0"/>
        <v>85654702</v>
      </c>
      <c r="H32" s="31">
        <f t="shared" si="0"/>
        <v>327488298</v>
      </c>
      <c r="I32" s="31">
        <f t="shared" si="0"/>
        <v>85091389</v>
      </c>
      <c r="J32" s="31">
        <f t="shared" si="0"/>
        <v>498234389</v>
      </c>
      <c r="K32" s="31">
        <f t="shared" si="0"/>
        <v>93227860</v>
      </c>
      <c r="L32" s="31">
        <f t="shared" si="0"/>
        <v>88402667</v>
      </c>
      <c r="M32" s="31">
        <f t="shared" si="0"/>
        <v>94618955</v>
      </c>
      <c r="N32" s="31">
        <f t="shared" si="0"/>
        <v>276249482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774483871</v>
      </c>
      <c r="X32" s="31">
        <f t="shared" si="0"/>
        <v>821813723</v>
      </c>
      <c r="Y32" s="31">
        <f t="shared" si="0"/>
        <v>-47329852</v>
      </c>
      <c r="Z32" s="32">
        <f>+IF(X32&lt;&gt;0,+(Y32/X32)*100,0)</f>
        <v>-5.7591946538960386</v>
      </c>
      <c r="AA32" s="29">
        <f>SUM(AA6:AA31)</f>
        <v>1643653990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685775929</v>
      </c>
      <c r="D34" s="20"/>
      <c r="E34" s="21">
        <v>781495120</v>
      </c>
      <c r="F34" s="22">
        <v>781495120</v>
      </c>
      <c r="G34" s="22">
        <v>42918588</v>
      </c>
      <c r="H34" s="22">
        <v>50775166</v>
      </c>
      <c r="I34" s="22">
        <v>60176449</v>
      </c>
      <c r="J34" s="22">
        <v>153870203</v>
      </c>
      <c r="K34" s="22">
        <v>62162099</v>
      </c>
      <c r="L34" s="22">
        <v>89026044</v>
      </c>
      <c r="M34" s="22">
        <v>56731960</v>
      </c>
      <c r="N34" s="22">
        <v>207920103</v>
      </c>
      <c r="O34" s="22"/>
      <c r="P34" s="22"/>
      <c r="Q34" s="22"/>
      <c r="R34" s="22"/>
      <c r="S34" s="22"/>
      <c r="T34" s="22"/>
      <c r="U34" s="22"/>
      <c r="V34" s="22"/>
      <c r="W34" s="22">
        <v>361790306</v>
      </c>
      <c r="X34" s="22">
        <v>411981207</v>
      </c>
      <c r="Y34" s="22">
        <v>-50190901</v>
      </c>
      <c r="Z34" s="23">
        <v>-12.18281323206085</v>
      </c>
      <c r="AA34" s="20">
        <v>781495120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94554229</v>
      </c>
      <c r="D37" s="20"/>
      <c r="E37" s="21">
        <v>128048300</v>
      </c>
      <c r="F37" s="22">
        <v>128048300</v>
      </c>
      <c r="G37" s="22">
        <v>12224517</v>
      </c>
      <c r="H37" s="22">
        <v>8939407</v>
      </c>
      <c r="I37" s="22">
        <v>5408381</v>
      </c>
      <c r="J37" s="22">
        <v>26572305</v>
      </c>
      <c r="K37" s="22">
        <v>9882585</v>
      </c>
      <c r="L37" s="22">
        <v>1826868</v>
      </c>
      <c r="M37" s="22">
        <v>7648004</v>
      </c>
      <c r="N37" s="22">
        <v>19357457</v>
      </c>
      <c r="O37" s="22"/>
      <c r="P37" s="22"/>
      <c r="Q37" s="22"/>
      <c r="R37" s="22"/>
      <c r="S37" s="22"/>
      <c r="T37" s="22"/>
      <c r="U37" s="22"/>
      <c r="V37" s="22"/>
      <c r="W37" s="22">
        <v>45929762</v>
      </c>
      <c r="X37" s="22">
        <v>64748676</v>
      </c>
      <c r="Y37" s="22">
        <v>-18818914</v>
      </c>
      <c r="Z37" s="23">
        <v>-29.0645541539722</v>
      </c>
      <c r="AA37" s="20">
        <v>128048300</v>
      </c>
    </row>
    <row r="38" spans="1:27" x14ac:dyDescent="0.25">
      <c r="A38" s="19" t="s">
        <v>64</v>
      </c>
      <c r="B38" s="15" t="s">
        <v>32</v>
      </c>
      <c r="C38" s="20">
        <v>151587650</v>
      </c>
      <c r="D38" s="20"/>
      <c r="E38" s="21">
        <v>83863150</v>
      </c>
      <c r="F38" s="22">
        <v>83863150</v>
      </c>
      <c r="G38" s="22">
        <v>6988596</v>
      </c>
      <c r="H38" s="22">
        <v>6988596</v>
      </c>
      <c r="I38" s="22">
        <v>6988596</v>
      </c>
      <c r="J38" s="22">
        <v>20965788</v>
      </c>
      <c r="K38" s="22">
        <v>6988596</v>
      </c>
      <c r="L38" s="22">
        <v>6988596</v>
      </c>
      <c r="M38" s="22">
        <v>6988596</v>
      </c>
      <c r="N38" s="22">
        <v>20965788</v>
      </c>
      <c r="O38" s="22"/>
      <c r="P38" s="22"/>
      <c r="Q38" s="22"/>
      <c r="R38" s="22"/>
      <c r="S38" s="22"/>
      <c r="T38" s="22"/>
      <c r="U38" s="22"/>
      <c r="V38" s="22"/>
      <c r="W38" s="22">
        <v>41931576</v>
      </c>
      <c r="X38" s="22">
        <v>41931576</v>
      </c>
      <c r="Y38" s="22"/>
      <c r="Z38" s="23"/>
      <c r="AA38" s="20">
        <v>83863150</v>
      </c>
    </row>
    <row r="39" spans="1:27" x14ac:dyDescent="0.25">
      <c r="A39" s="19" t="s">
        <v>65</v>
      </c>
      <c r="B39" s="15" t="s">
        <v>32</v>
      </c>
      <c r="C39" s="20">
        <v>35163343</v>
      </c>
      <c r="D39" s="20"/>
      <c r="E39" s="21">
        <v>65702190</v>
      </c>
      <c r="F39" s="22">
        <v>65702190</v>
      </c>
      <c r="G39" s="22">
        <v>5475185</v>
      </c>
      <c r="H39" s="22">
        <v>705987</v>
      </c>
      <c r="I39" s="22">
        <v>3069172</v>
      </c>
      <c r="J39" s="22">
        <v>9250344</v>
      </c>
      <c r="K39" s="22">
        <v>3073739</v>
      </c>
      <c r="L39" s="22">
        <v>3109440</v>
      </c>
      <c r="M39" s="22">
        <v>3097984</v>
      </c>
      <c r="N39" s="22">
        <v>9281163</v>
      </c>
      <c r="O39" s="22"/>
      <c r="P39" s="22"/>
      <c r="Q39" s="22"/>
      <c r="R39" s="22"/>
      <c r="S39" s="22"/>
      <c r="T39" s="22"/>
      <c r="U39" s="22"/>
      <c r="V39" s="22"/>
      <c r="W39" s="22">
        <v>18531507</v>
      </c>
      <c r="X39" s="22">
        <v>32849760</v>
      </c>
      <c r="Y39" s="22">
        <v>-14318253</v>
      </c>
      <c r="Z39" s="23">
        <v>-43.587085567748439</v>
      </c>
      <c r="AA39" s="20">
        <v>65702190</v>
      </c>
    </row>
    <row r="40" spans="1:27" x14ac:dyDescent="0.25">
      <c r="A40" s="19" t="s">
        <v>40</v>
      </c>
      <c r="B40" s="15" t="s">
        <v>32</v>
      </c>
      <c r="C40" s="20">
        <v>97048724</v>
      </c>
      <c r="D40" s="20"/>
      <c r="E40" s="21">
        <v>80394520</v>
      </c>
      <c r="F40" s="22">
        <v>80394520</v>
      </c>
      <c r="G40" s="22">
        <v>6538878</v>
      </c>
      <c r="H40" s="22">
        <v>6327421</v>
      </c>
      <c r="I40" s="22">
        <v>6221801</v>
      </c>
      <c r="J40" s="22">
        <v>19088100</v>
      </c>
      <c r="K40" s="22">
        <v>6449603</v>
      </c>
      <c r="L40" s="22">
        <v>6221801</v>
      </c>
      <c r="M40" s="22">
        <v>6349561</v>
      </c>
      <c r="N40" s="22">
        <v>19020965</v>
      </c>
      <c r="O40" s="22"/>
      <c r="P40" s="22"/>
      <c r="Q40" s="22"/>
      <c r="R40" s="22"/>
      <c r="S40" s="22"/>
      <c r="T40" s="22"/>
      <c r="U40" s="22"/>
      <c r="V40" s="22"/>
      <c r="W40" s="22">
        <v>38109065</v>
      </c>
      <c r="X40" s="22">
        <v>80394520</v>
      </c>
      <c r="Y40" s="22">
        <v>-42285455</v>
      </c>
      <c r="Z40" s="23">
        <v>-52.597434501754591</v>
      </c>
      <c r="AA40" s="20">
        <v>80394520</v>
      </c>
    </row>
    <row r="41" spans="1:27" x14ac:dyDescent="0.25">
      <c r="A41" s="19" t="s">
        <v>66</v>
      </c>
      <c r="B41" s="15" t="s">
        <v>32</v>
      </c>
      <c r="C41" s="20">
        <v>512227439</v>
      </c>
      <c r="D41" s="20"/>
      <c r="E41" s="21">
        <v>647548750</v>
      </c>
      <c r="F41" s="22">
        <v>647548750</v>
      </c>
      <c r="G41" s="22">
        <v>6547340</v>
      </c>
      <c r="H41" s="22">
        <v>28461863</v>
      </c>
      <c r="I41" s="22">
        <v>30700213</v>
      </c>
      <c r="J41" s="22">
        <v>65709416</v>
      </c>
      <c r="K41" s="22">
        <v>51072217</v>
      </c>
      <c r="L41" s="22">
        <v>44288645</v>
      </c>
      <c r="M41" s="22">
        <v>39247300</v>
      </c>
      <c r="N41" s="22">
        <v>134608162</v>
      </c>
      <c r="O41" s="22"/>
      <c r="P41" s="22"/>
      <c r="Q41" s="22"/>
      <c r="R41" s="22"/>
      <c r="S41" s="22"/>
      <c r="T41" s="22"/>
      <c r="U41" s="22"/>
      <c r="V41" s="22"/>
      <c r="W41" s="22">
        <v>200317578</v>
      </c>
      <c r="X41" s="22">
        <v>328636404</v>
      </c>
      <c r="Y41" s="22">
        <v>-128318826</v>
      </c>
      <c r="Z41" s="23">
        <v>-39.045834374453534</v>
      </c>
      <c r="AA41" s="20">
        <v>647548750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13579991</v>
      </c>
      <c r="D44" s="20"/>
      <c r="E44" s="21">
        <v>19106780</v>
      </c>
      <c r="F44" s="22">
        <v>19106780</v>
      </c>
      <c r="G44" s="22">
        <v>3153482</v>
      </c>
      <c r="H44" s="22">
        <v>2639850</v>
      </c>
      <c r="I44" s="22">
        <v>520805</v>
      </c>
      <c r="J44" s="22">
        <v>6314137</v>
      </c>
      <c r="K44" s="22">
        <v>960096</v>
      </c>
      <c r="L44" s="22">
        <v>1805423</v>
      </c>
      <c r="M44" s="22">
        <v>512153</v>
      </c>
      <c r="N44" s="22">
        <v>3277672</v>
      </c>
      <c r="O44" s="22"/>
      <c r="P44" s="22"/>
      <c r="Q44" s="22"/>
      <c r="R44" s="22"/>
      <c r="S44" s="22"/>
      <c r="T44" s="22"/>
      <c r="U44" s="22"/>
      <c r="V44" s="22"/>
      <c r="W44" s="22">
        <v>9591809</v>
      </c>
      <c r="X44" s="22">
        <v>13898298</v>
      </c>
      <c r="Y44" s="22">
        <v>-4306489</v>
      </c>
      <c r="Z44" s="23">
        <v>-30.985729331749827</v>
      </c>
      <c r="AA44" s="20">
        <v>19106780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7444535</v>
      </c>
      <c r="D46" s="20"/>
      <c r="E46" s="21"/>
      <c r="F46" s="22"/>
      <c r="G46" s="22"/>
      <c r="H46" s="22">
        <v>1224</v>
      </c>
      <c r="I46" s="22">
        <v>12101</v>
      </c>
      <c r="J46" s="22">
        <v>13325</v>
      </c>
      <c r="K46" s="22">
        <v>6686</v>
      </c>
      <c r="L46" s="22">
        <v>-728</v>
      </c>
      <c r="M46" s="22">
        <v>-14</v>
      </c>
      <c r="N46" s="22">
        <v>5944</v>
      </c>
      <c r="O46" s="22"/>
      <c r="P46" s="22"/>
      <c r="Q46" s="22"/>
      <c r="R46" s="22"/>
      <c r="S46" s="22"/>
      <c r="T46" s="22"/>
      <c r="U46" s="22"/>
      <c r="V46" s="22"/>
      <c r="W46" s="22">
        <v>19269</v>
      </c>
      <c r="X46" s="22"/>
      <c r="Y46" s="22">
        <v>19269</v>
      </c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1597381840</v>
      </c>
      <c r="D47" s="29">
        <f t="shared" ref="D47:Y47" si="1">SUM(D34:D46)</f>
        <v>0</v>
      </c>
      <c r="E47" s="30">
        <f t="shared" si="1"/>
        <v>1806158810</v>
      </c>
      <c r="F47" s="31">
        <f t="shared" si="1"/>
        <v>1806158810</v>
      </c>
      <c r="G47" s="31">
        <f t="shared" si="1"/>
        <v>83846586</v>
      </c>
      <c r="H47" s="31">
        <f t="shared" si="1"/>
        <v>104839514</v>
      </c>
      <c r="I47" s="31">
        <f t="shared" si="1"/>
        <v>113097518</v>
      </c>
      <c r="J47" s="31">
        <f t="shared" si="1"/>
        <v>301783618</v>
      </c>
      <c r="K47" s="31">
        <f t="shared" si="1"/>
        <v>140595621</v>
      </c>
      <c r="L47" s="31">
        <f t="shared" si="1"/>
        <v>153266089</v>
      </c>
      <c r="M47" s="31">
        <f t="shared" si="1"/>
        <v>120575544</v>
      </c>
      <c r="N47" s="31">
        <f t="shared" si="1"/>
        <v>414437254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716220872</v>
      </c>
      <c r="X47" s="31">
        <f t="shared" si="1"/>
        <v>974440441</v>
      </c>
      <c r="Y47" s="31">
        <f t="shared" si="1"/>
        <v>-258219569</v>
      </c>
      <c r="Z47" s="32">
        <f>+IF(X47&lt;&gt;0,+(Y47/X47)*100,0)</f>
        <v>-26.499266464660202</v>
      </c>
      <c r="AA47" s="29">
        <f>SUM(AA34:AA46)</f>
        <v>1806158810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-34449797</v>
      </c>
      <c r="D48" s="39">
        <f t="shared" si="2"/>
        <v>0</v>
      </c>
      <c r="E48" s="40">
        <f t="shared" si="2"/>
        <v>-162504820</v>
      </c>
      <c r="F48" s="41">
        <f t="shared" si="2"/>
        <v>-162504820</v>
      </c>
      <c r="G48" s="41">
        <f t="shared" si="2"/>
        <v>1808116</v>
      </c>
      <c r="H48" s="41">
        <f t="shared" si="2"/>
        <v>222648784</v>
      </c>
      <c r="I48" s="41">
        <f t="shared" si="2"/>
        <v>-28006129</v>
      </c>
      <c r="J48" s="41">
        <f t="shared" si="2"/>
        <v>196450771</v>
      </c>
      <c r="K48" s="41">
        <f t="shared" si="2"/>
        <v>-47367761</v>
      </c>
      <c r="L48" s="41">
        <f t="shared" si="2"/>
        <v>-64863422</v>
      </c>
      <c r="M48" s="41">
        <f t="shared" si="2"/>
        <v>-25956589</v>
      </c>
      <c r="N48" s="41">
        <f t="shared" si="2"/>
        <v>-138187772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58262999</v>
      </c>
      <c r="X48" s="41">
        <f t="shared" si="2"/>
        <v>-152626718</v>
      </c>
      <c r="Y48" s="41">
        <f t="shared" si="2"/>
        <v>210889717</v>
      </c>
      <c r="Z48" s="42">
        <f>+IF(X48&lt;&gt;0,+(Y48/X48)*100,0)</f>
        <v>-138.17352542429694</v>
      </c>
      <c r="AA48" s="39">
        <f>+AA32-AA47</f>
        <v>-162504820</v>
      </c>
    </row>
    <row r="49" spans="1:27" x14ac:dyDescent="0.25">
      <c r="A49" s="43" t="s">
        <v>74</v>
      </c>
      <c r="B49" s="15" t="s">
        <v>32</v>
      </c>
      <c r="C49" s="20">
        <v>46102000</v>
      </c>
      <c r="D49" s="20"/>
      <c r="E49" s="21">
        <v>260251850</v>
      </c>
      <c r="F49" s="22">
        <v>260251850</v>
      </c>
      <c r="G49" s="22"/>
      <c r="H49" s="22">
        <v>612000</v>
      </c>
      <c r="I49" s="22">
        <v>9343000</v>
      </c>
      <c r="J49" s="22">
        <v>9955000</v>
      </c>
      <c r="K49" s="22">
        <v>750000</v>
      </c>
      <c r="L49" s="22">
        <v>11504000</v>
      </c>
      <c r="M49" s="22">
        <v>3830000</v>
      </c>
      <c r="N49" s="22">
        <v>16084000</v>
      </c>
      <c r="O49" s="22"/>
      <c r="P49" s="22"/>
      <c r="Q49" s="22"/>
      <c r="R49" s="22"/>
      <c r="S49" s="22"/>
      <c r="T49" s="22"/>
      <c r="U49" s="22"/>
      <c r="V49" s="22"/>
      <c r="W49" s="22">
        <v>26039000</v>
      </c>
      <c r="X49" s="22">
        <v>130125924</v>
      </c>
      <c r="Y49" s="22">
        <v>-104086924</v>
      </c>
      <c r="Z49" s="23">
        <v>-79.989383206992642</v>
      </c>
      <c r="AA49" s="20">
        <v>260251850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11652203</v>
      </c>
      <c r="D51" s="48">
        <f t="shared" si="3"/>
        <v>0</v>
      </c>
      <c r="E51" s="49">
        <f t="shared" si="3"/>
        <v>97747030</v>
      </c>
      <c r="F51" s="50">
        <f t="shared" si="3"/>
        <v>97747030</v>
      </c>
      <c r="G51" s="50">
        <f t="shared" si="3"/>
        <v>1808116</v>
      </c>
      <c r="H51" s="50">
        <f t="shared" si="3"/>
        <v>223260784</v>
      </c>
      <c r="I51" s="50">
        <f t="shared" si="3"/>
        <v>-18663129</v>
      </c>
      <c r="J51" s="50">
        <f t="shared" si="3"/>
        <v>206405771</v>
      </c>
      <c r="K51" s="50">
        <f t="shared" si="3"/>
        <v>-46617761</v>
      </c>
      <c r="L51" s="50">
        <f t="shared" si="3"/>
        <v>-53359422</v>
      </c>
      <c r="M51" s="50">
        <f t="shared" si="3"/>
        <v>-22126589</v>
      </c>
      <c r="N51" s="50">
        <f t="shared" si="3"/>
        <v>-122103772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84301999</v>
      </c>
      <c r="X51" s="50">
        <f t="shared" si="3"/>
        <v>-22500794</v>
      </c>
      <c r="Y51" s="50">
        <f t="shared" si="3"/>
        <v>106802793</v>
      </c>
      <c r="Z51" s="51">
        <f>+IF(X51&lt;&gt;0,+(Y51/X51)*100,0)</f>
        <v>-474.66232969378768</v>
      </c>
      <c r="AA51" s="48">
        <f>SUM(AA48:AA50)</f>
        <v>97747030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11652203</v>
      </c>
      <c r="D53" s="54">
        <f>+D51-D52</f>
        <v>0</v>
      </c>
      <c r="E53" s="55">
        <f t="shared" si="4"/>
        <v>97747030</v>
      </c>
      <c r="F53" s="56">
        <f t="shared" si="4"/>
        <v>97747030</v>
      </c>
      <c r="G53" s="56">
        <f t="shared" si="4"/>
        <v>1808116</v>
      </c>
      <c r="H53" s="56">
        <f t="shared" si="4"/>
        <v>223260784</v>
      </c>
      <c r="I53" s="56">
        <f t="shared" si="4"/>
        <v>-18663129</v>
      </c>
      <c r="J53" s="56">
        <f t="shared" si="4"/>
        <v>206405771</v>
      </c>
      <c r="K53" s="56">
        <f t="shared" si="4"/>
        <v>-46617761</v>
      </c>
      <c r="L53" s="56">
        <f t="shared" si="4"/>
        <v>-53359422</v>
      </c>
      <c r="M53" s="56">
        <f t="shared" si="4"/>
        <v>-22126589</v>
      </c>
      <c r="N53" s="56">
        <f t="shared" si="4"/>
        <v>-122103772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84301999</v>
      </c>
      <c r="X53" s="56">
        <f t="shared" si="4"/>
        <v>-22500794</v>
      </c>
      <c r="Y53" s="56">
        <f t="shared" si="4"/>
        <v>106802793</v>
      </c>
      <c r="Z53" s="57">
        <f>+IF(X53&lt;&gt;0,+(Y53/X53)*100,0)</f>
        <v>-474.66232969378768</v>
      </c>
      <c r="AA53" s="54">
        <f>+AA51-AA52</f>
        <v>97747030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11652203</v>
      </c>
      <c r="D56" s="48">
        <f>SUM(D53:D55)</f>
        <v>0</v>
      </c>
      <c r="E56" s="49">
        <f t="shared" si="5"/>
        <v>97747030</v>
      </c>
      <c r="F56" s="50">
        <f t="shared" si="5"/>
        <v>97747030</v>
      </c>
      <c r="G56" s="50">
        <f t="shared" si="5"/>
        <v>1808116</v>
      </c>
      <c r="H56" s="50">
        <f t="shared" si="5"/>
        <v>223260784</v>
      </c>
      <c r="I56" s="50">
        <f t="shared" si="5"/>
        <v>-18663129</v>
      </c>
      <c r="J56" s="50">
        <f t="shared" si="5"/>
        <v>206405771</v>
      </c>
      <c r="K56" s="50">
        <f t="shared" si="5"/>
        <v>-46617761</v>
      </c>
      <c r="L56" s="50">
        <f t="shared" si="5"/>
        <v>-53359422</v>
      </c>
      <c r="M56" s="50">
        <f t="shared" si="5"/>
        <v>-22126589</v>
      </c>
      <c r="N56" s="50">
        <f t="shared" si="5"/>
        <v>-122103772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84301999</v>
      </c>
      <c r="X56" s="50">
        <f t="shared" si="5"/>
        <v>-22500794</v>
      </c>
      <c r="Y56" s="50">
        <f t="shared" si="5"/>
        <v>106802793</v>
      </c>
      <c r="Z56" s="51">
        <f>+IF(X56&lt;&gt;0,+(Y56/X56)*100,0)</f>
        <v>-474.66232969378768</v>
      </c>
      <c r="AA56" s="48">
        <f>SUM(AA53:AA55)</f>
        <v>97747030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>
        <v>4329980</v>
      </c>
      <c r="F58" s="45">
        <v>4329980</v>
      </c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>
        <v>4329980</v>
      </c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11652203</v>
      </c>
      <c r="D59" s="65">
        <f>SUM(D56:D58)</f>
        <v>0</v>
      </c>
      <c r="E59" s="66">
        <f t="shared" si="6"/>
        <v>102077010</v>
      </c>
      <c r="F59" s="67">
        <f t="shared" si="6"/>
        <v>102077010</v>
      </c>
      <c r="G59" s="67">
        <f t="shared" si="6"/>
        <v>1808116</v>
      </c>
      <c r="H59" s="67">
        <f t="shared" si="6"/>
        <v>223260784</v>
      </c>
      <c r="I59" s="67">
        <f t="shared" si="6"/>
        <v>-18663129</v>
      </c>
      <c r="J59" s="67">
        <f t="shared" si="6"/>
        <v>206405771</v>
      </c>
      <c r="K59" s="67">
        <f t="shared" si="6"/>
        <v>-46617761</v>
      </c>
      <c r="L59" s="67">
        <f t="shared" si="6"/>
        <v>-53359422</v>
      </c>
      <c r="M59" s="67">
        <f t="shared" si="6"/>
        <v>-22126589</v>
      </c>
      <c r="N59" s="67">
        <f t="shared" si="6"/>
        <v>-122103772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84301999</v>
      </c>
      <c r="X59" s="67">
        <f t="shared" si="6"/>
        <v>-22500794</v>
      </c>
      <c r="Y59" s="67">
        <f t="shared" si="6"/>
        <v>106802793</v>
      </c>
      <c r="Z59" s="68">
        <f>+IF(X59&lt;&gt;0,+(Y59/X59)*100,0)</f>
        <v>-474.66232969378768</v>
      </c>
      <c r="AA59" s="65">
        <f>SUM(AA56:AA58)</f>
        <v>102077010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158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11151173</v>
      </c>
      <c r="D9" s="20"/>
      <c r="E9" s="21">
        <v>13832588</v>
      </c>
      <c r="F9" s="22">
        <v>13832588</v>
      </c>
      <c r="G9" s="22">
        <v>9066</v>
      </c>
      <c r="H9" s="22">
        <v>3936772</v>
      </c>
      <c r="I9" s="22">
        <v>798028</v>
      </c>
      <c r="J9" s="22">
        <v>4743866</v>
      </c>
      <c r="K9" s="22">
        <v>852412</v>
      </c>
      <c r="L9" s="22">
        <v>869800</v>
      </c>
      <c r="M9" s="22">
        <v>874198</v>
      </c>
      <c r="N9" s="22">
        <v>2596410</v>
      </c>
      <c r="O9" s="22"/>
      <c r="P9" s="22"/>
      <c r="Q9" s="22"/>
      <c r="R9" s="22"/>
      <c r="S9" s="22"/>
      <c r="T9" s="22"/>
      <c r="U9" s="22"/>
      <c r="V9" s="22"/>
      <c r="W9" s="22">
        <v>7340276</v>
      </c>
      <c r="X9" s="22">
        <v>6916284</v>
      </c>
      <c r="Y9" s="22">
        <v>423992</v>
      </c>
      <c r="Z9" s="23">
        <v>6.1303439824044244</v>
      </c>
      <c r="AA9" s="20">
        <v>13832588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1927157</v>
      </c>
      <c r="D13" s="20"/>
      <c r="E13" s="21">
        <v>200397</v>
      </c>
      <c r="F13" s="22">
        <v>200397</v>
      </c>
      <c r="G13" s="22"/>
      <c r="H13" s="22">
        <v>302121</v>
      </c>
      <c r="I13" s="22">
        <v>92000</v>
      </c>
      <c r="J13" s="22">
        <v>394121</v>
      </c>
      <c r="K13" s="22">
        <v>226075</v>
      </c>
      <c r="L13" s="22">
        <v>180336</v>
      </c>
      <c r="M13" s="22">
        <v>184140</v>
      </c>
      <c r="N13" s="22">
        <v>590551</v>
      </c>
      <c r="O13" s="22"/>
      <c r="P13" s="22"/>
      <c r="Q13" s="22"/>
      <c r="R13" s="22"/>
      <c r="S13" s="22"/>
      <c r="T13" s="22"/>
      <c r="U13" s="22"/>
      <c r="V13" s="22"/>
      <c r="W13" s="22">
        <v>984672</v>
      </c>
      <c r="X13" s="22">
        <v>100194</v>
      </c>
      <c r="Y13" s="22">
        <v>884478</v>
      </c>
      <c r="Z13" s="23">
        <v>882.76543505599147</v>
      </c>
      <c r="AA13" s="20">
        <v>200397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13078330</v>
      </c>
      <c r="D32" s="29">
        <f t="shared" ref="D32:Y32" si="0">SUM(D6:D31)</f>
        <v>0</v>
      </c>
      <c r="E32" s="30">
        <f t="shared" si="0"/>
        <v>14032985</v>
      </c>
      <c r="F32" s="31">
        <f t="shared" si="0"/>
        <v>14032985</v>
      </c>
      <c r="G32" s="31">
        <f t="shared" si="0"/>
        <v>9066</v>
      </c>
      <c r="H32" s="31">
        <f t="shared" si="0"/>
        <v>4238893</v>
      </c>
      <c r="I32" s="31">
        <f t="shared" si="0"/>
        <v>890028</v>
      </c>
      <c r="J32" s="31">
        <f t="shared" si="0"/>
        <v>5137987</v>
      </c>
      <c r="K32" s="31">
        <f t="shared" si="0"/>
        <v>1078487</v>
      </c>
      <c r="L32" s="31">
        <f t="shared" si="0"/>
        <v>1050136</v>
      </c>
      <c r="M32" s="31">
        <f t="shared" si="0"/>
        <v>1058338</v>
      </c>
      <c r="N32" s="31">
        <f t="shared" si="0"/>
        <v>3186961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8324948</v>
      </c>
      <c r="X32" s="31">
        <f t="shared" si="0"/>
        <v>7016478</v>
      </c>
      <c r="Y32" s="31">
        <f t="shared" si="0"/>
        <v>1308470</v>
      </c>
      <c r="Z32" s="32">
        <f>+IF(X32&lt;&gt;0,+(Y32/X32)*100,0)</f>
        <v>18.648529931968717</v>
      </c>
      <c r="AA32" s="29">
        <f>SUM(AA6:AA31)</f>
        <v>14032985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18277000</v>
      </c>
      <c r="D34" s="20"/>
      <c r="E34" s="21">
        <v>20121695</v>
      </c>
      <c r="F34" s="22">
        <v>20121695</v>
      </c>
      <c r="G34" s="22"/>
      <c r="H34" s="22">
        <v>1491539</v>
      </c>
      <c r="I34" s="22">
        <v>78061</v>
      </c>
      <c r="J34" s="22">
        <v>1569600</v>
      </c>
      <c r="K34" s="22">
        <v>4418528</v>
      </c>
      <c r="L34" s="22">
        <v>2374832</v>
      </c>
      <c r="M34" s="22">
        <v>1551623</v>
      </c>
      <c r="N34" s="22">
        <v>8344983</v>
      </c>
      <c r="O34" s="22"/>
      <c r="P34" s="22"/>
      <c r="Q34" s="22"/>
      <c r="R34" s="22"/>
      <c r="S34" s="22"/>
      <c r="T34" s="22"/>
      <c r="U34" s="22"/>
      <c r="V34" s="22"/>
      <c r="W34" s="22">
        <v>9914583</v>
      </c>
      <c r="X34" s="22">
        <v>10060788</v>
      </c>
      <c r="Y34" s="22">
        <v>-146205</v>
      </c>
      <c r="Z34" s="23">
        <v>-1.4532161894277069</v>
      </c>
      <c r="AA34" s="20">
        <v>20121695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948358</v>
      </c>
      <c r="D37" s="20"/>
      <c r="E37" s="21">
        <v>1237557</v>
      </c>
      <c r="F37" s="22">
        <v>1237557</v>
      </c>
      <c r="G37" s="22"/>
      <c r="H37" s="22"/>
      <c r="I37" s="22"/>
      <c r="J37" s="22"/>
      <c r="K37" s="22"/>
      <c r="L37" s="22"/>
      <c r="M37" s="22">
        <v>513780</v>
      </c>
      <c r="N37" s="22">
        <v>513780</v>
      </c>
      <c r="O37" s="22"/>
      <c r="P37" s="22"/>
      <c r="Q37" s="22"/>
      <c r="R37" s="22"/>
      <c r="S37" s="22"/>
      <c r="T37" s="22"/>
      <c r="U37" s="22"/>
      <c r="V37" s="22"/>
      <c r="W37" s="22">
        <v>513780</v>
      </c>
      <c r="X37" s="22">
        <v>618768</v>
      </c>
      <c r="Y37" s="22">
        <v>-104988</v>
      </c>
      <c r="Z37" s="23">
        <v>-16.967263982623535</v>
      </c>
      <c r="AA37" s="20">
        <v>1237557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252389</v>
      </c>
      <c r="F39" s="22">
        <v>252389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126186</v>
      </c>
      <c r="Y39" s="22">
        <v>-126186</v>
      </c>
      <c r="Z39" s="23">
        <v>-100</v>
      </c>
      <c r="AA39" s="20">
        <v>252389</v>
      </c>
    </row>
    <row r="40" spans="1:27" x14ac:dyDescent="0.25">
      <c r="A40" s="19" t="s">
        <v>40</v>
      </c>
      <c r="B40" s="15" t="s">
        <v>32</v>
      </c>
      <c r="C40" s="20">
        <v>2232118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9985607</v>
      </c>
      <c r="D41" s="20"/>
      <c r="E41" s="21">
        <v>17000000</v>
      </c>
      <c r="F41" s="22">
        <v>17000000</v>
      </c>
      <c r="G41" s="22"/>
      <c r="H41" s="22">
        <v>648233</v>
      </c>
      <c r="I41" s="22">
        <v>590083</v>
      </c>
      <c r="J41" s="22">
        <v>1238316</v>
      </c>
      <c r="K41" s="22">
        <v>636253</v>
      </c>
      <c r="L41" s="22">
        <v>1988322</v>
      </c>
      <c r="M41" s="22">
        <v>68460</v>
      </c>
      <c r="N41" s="22">
        <v>2693035</v>
      </c>
      <c r="O41" s="22"/>
      <c r="P41" s="22"/>
      <c r="Q41" s="22"/>
      <c r="R41" s="22"/>
      <c r="S41" s="22"/>
      <c r="T41" s="22"/>
      <c r="U41" s="22"/>
      <c r="V41" s="22"/>
      <c r="W41" s="22">
        <v>3931351</v>
      </c>
      <c r="X41" s="22">
        <v>8499996</v>
      </c>
      <c r="Y41" s="22">
        <v>-4568645</v>
      </c>
      <c r="Z41" s="23">
        <v>-53.748789999430592</v>
      </c>
      <c r="AA41" s="20">
        <v>17000000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251587</v>
      </c>
      <c r="D44" s="20"/>
      <c r="E44" s="21">
        <v>502236</v>
      </c>
      <c r="F44" s="22">
        <v>502236</v>
      </c>
      <c r="G44" s="22"/>
      <c r="H44" s="22">
        <v>11956</v>
      </c>
      <c r="I44" s="22"/>
      <c r="J44" s="22">
        <v>11956</v>
      </c>
      <c r="K44" s="22">
        <v>39192</v>
      </c>
      <c r="L44" s="22">
        <v>21283</v>
      </c>
      <c r="M44" s="22">
        <v>13187</v>
      </c>
      <c r="N44" s="22">
        <v>73662</v>
      </c>
      <c r="O44" s="22"/>
      <c r="P44" s="22"/>
      <c r="Q44" s="22"/>
      <c r="R44" s="22"/>
      <c r="S44" s="22"/>
      <c r="T44" s="22"/>
      <c r="U44" s="22"/>
      <c r="V44" s="22"/>
      <c r="W44" s="22">
        <v>85618</v>
      </c>
      <c r="X44" s="22">
        <v>251112</v>
      </c>
      <c r="Y44" s="22">
        <v>-165494</v>
      </c>
      <c r="Z44" s="23">
        <v>-65.904456975373535</v>
      </c>
      <c r="AA44" s="20">
        <v>502236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31694670</v>
      </c>
      <c r="D47" s="29">
        <f t="shared" ref="D47:Y47" si="1">SUM(D34:D46)</f>
        <v>0</v>
      </c>
      <c r="E47" s="30">
        <f t="shared" si="1"/>
        <v>39113877</v>
      </c>
      <c r="F47" s="31">
        <f t="shared" si="1"/>
        <v>39113877</v>
      </c>
      <c r="G47" s="31">
        <f t="shared" si="1"/>
        <v>0</v>
      </c>
      <c r="H47" s="31">
        <f t="shared" si="1"/>
        <v>2151728</v>
      </c>
      <c r="I47" s="31">
        <f t="shared" si="1"/>
        <v>668144</v>
      </c>
      <c r="J47" s="31">
        <f t="shared" si="1"/>
        <v>2819872</v>
      </c>
      <c r="K47" s="31">
        <f t="shared" si="1"/>
        <v>5093973</v>
      </c>
      <c r="L47" s="31">
        <f t="shared" si="1"/>
        <v>4384437</v>
      </c>
      <c r="M47" s="31">
        <f t="shared" si="1"/>
        <v>2147050</v>
      </c>
      <c r="N47" s="31">
        <f t="shared" si="1"/>
        <v>11625460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14445332</v>
      </c>
      <c r="X47" s="31">
        <f t="shared" si="1"/>
        <v>19556850</v>
      </c>
      <c r="Y47" s="31">
        <f t="shared" si="1"/>
        <v>-5111518</v>
      </c>
      <c r="Z47" s="32">
        <f>+IF(X47&lt;&gt;0,+(Y47/X47)*100,0)</f>
        <v>-26.136714245903608</v>
      </c>
      <c r="AA47" s="29">
        <f>SUM(AA34:AA46)</f>
        <v>39113877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-18616340</v>
      </c>
      <c r="D48" s="39">
        <f t="shared" si="2"/>
        <v>0</v>
      </c>
      <c r="E48" s="40">
        <f t="shared" si="2"/>
        <v>-25080892</v>
      </c>
      <c r="F48" s="41">
        <f t="shared" si="2"/>
        <v>-25080892</v>
      </c>
      <c r="G48" s="41">
        <f t="shared" si="2"/>
        <v>9066</v>
      </c>
      <c r="H48" s="41">
        <f t="shared" si="2"/>
        <v>2087165</v>
      </c>
      <c r="I48" s="41">
        <f t="shared" si="2"/>
        <v>221884</v>
      </c>
      <c r="J48" s="41">
        <f t="shared" si="2"/>
        <v>2318115</v>
      </c>
      <c r="K48" s="41">
        <f t="shared" si="2"/>
        <v>-4015486</v>
      </c>
      <c r="L48" s="41">
        <f t="shared" si="2"/>
        <v>-3334301</v>
      </c>
      <c r="M48" s="41">
        <f t="shared" si="2"/>
        <v>-1088712</v>
      </c>
      <c r="N48" s="41">
        <f t="shared" si="2"/>
        <v>-8438499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-6120384</v>
      </c>
      <c r="X48" s="41">
        <f t="shared" si="2"/>
        <v>-12540372</v>
      </c>
      <c r="Y48" s="41">
        <f t="shared" si="2"/>
        <v>6419988</v>
      </c>
      <c r="Z48" s="42">
        <f>+IF(X48&lt;&gt;0,+(Y48/X48)*100,0)</f>
        <v>-51.19455786479061</v>
      </c>
      <c r="AA48" s="39">
        <f>+AA32-AA47</f>
        <v>-25080892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-18616340</v>
      </c>
      <c r="D51" s="48">
        <f t="shared" si="3"/>
        <v>0</v>
      </c>
      <c r="E51" s="49">
        <f t="shared" si="3"/>
        <v>-25080892</v>
      </c>
      <c r="F51" s="50">
        <f t="shared" si="3"/>
        <v>-25080892</v>
      </c>
      <c r="G51" s="50">
        <f t="shared" si="3"/>
        <v>9066</v>
      </c>
      <c r="H51" s="50">
        <f t="shared" si="3"/>
        <v>2087165</v>
      </c>
      <c r="I51" s="50">
        <f t="shared" si="3"/>
        <v>221884</v>
      </c>
      <c r="J51" s="50">
        <f t="shared" si="3"/>
        <v>2318115</v>
      </c>
      <c r="K51" s="50">
        <f t="shared" si="3"/>
        <v>-4015486</v>
      </c>
      <c r="L51" s="50">
        <f t="shared" si="3"/>
        <v>-3334301</v>
      </c>
      <c r="M51" s="50">
        <f t="shared" si="3"/>
        <v>-1088712</v>
      </c>
      <c r="N51" s="50">
        <f t="shared" si="3"/>
        <v>-8438499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-6120384</v>
      </c>
      <c r="X51" s="50">
        <f t="shared" si="3"/>
        <v>-12540372</v>
      </c>
      <c r="Y51" s="50">
        <f t="shared" si="3"/>
        <v>6419988</v>
      </c>
      <c r="Z51" s="51">
        <f>+IF(X51&lt;&gt;0,+(Y51/X51)*100,0)</f>
        <v>-51.19455786479061</v>
      </c>
      <c r="AA51" s="48">
        <f>SUM(AA48:AA50)</f>
        <v>-25080892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-18616340</v>
      </c>
      <c r="D53" s="54">
        <f>+D51-D52</f>
        <v>0</v>
      </c>
      <c r="E53" s="55">
        <f t="shared" si="4"/>
        <v>-25080892</v>
      </c>
      <c r="F53" s="56">
        <f t="shared" si="4"/>
        <v>-25080892</v>
      </c>
      <c r="G53" s="56">
        <f t="shared" si="4"/>
        <v>9066</v>
      </c>
      <c r="H53" s="56">
        <f t="shared" si="4"/>
        <v>2087165</v>
      </c>
      <c r="I53" s="56">
        <f t="shared" si="4"/>
        <v>221884</v>
      </c>
      <c r="J53" s="56">
        <f t="shared" si="4"/>
        <v>2318115</v>
      </c>
      <c r="K53" s="56">
        <f t="shared" si="4"/>
        <v>-4015486</v>
      </c>
      <c r="L53" s="56">
        <f t="shared" si="4"/>
        <v>-3334301</v>
      </c>
      <c r="M53" s="56">
        <f t="shared" si="4"/>
        <v>-1088712</v>
      </c>
      <c r="N53" s="56">
        <f t="shared" si="4"/>
        <v>-8438499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-6120384</v>
      </c>
      <c r="X53" s="56">
        <f t="shared" si="4"/>
        <v>-12540372</v>
      </c>
      <c r="Y53" s="56">
        <f t="shared" si="4"/>
        <v>6419988</v>
      </c>
      <c r="Z53" s="57">
        <f>+IF(X53&lt;&gt;0,+(Y53/X53)*100,0)</f>
        <v>-51.19455786479061</v>
      </c>
      <c r="AA53" s="54">
        <f>+AA51-AA52</f>
        <v>-25080892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-18616340</v>
      </c>
      <c r="D56" s="48">
        <f>SUM(D53:D55)</f>
        <v>0</v>
      </c>
      <c r="E56" s="49">
        <f t="shared" si="5"/>
        <v>-25080892</v>
      </c>
      <c r="F56" s="50">
        <f t="shared" si="5"/>
        <v>-25080892</v>
      </c>
      <c r="G56" s="50">
        <f t="shared" si="5"/>
        <v>9066</v>
      </c>
      <c r="H56" s="50">
        <f t="shared" si="5"/>
        <v>2087165</v>
      </c>
      <c r="I56" s="50">
        <f t="shared" si="5"/>
        <v>221884</v>
      </c>
      <c r="J56" s="50">
        <f t="shared" si="5"/>
        <v>2318115</v>
      </c>
      <c r="K56" s="50">
        <f t="shared" si="5"/>
        <v>-4015486</v>
      </c>
      <c r="L56" s="50">
        <f t="shared" si="5"/>
        <v>-3334301</v>
      </c>
      <c r="M56" s="50">
        <f t="shared" si="5"/>
        <v>-1088712</v>
      </c>
      <c r="N56" s="50">
        <f t="shared" si="5"/>
        <v>-8438499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-6120384</v>
      </c>
      <c r="X56" s="50">
        <f t="shared" si="5"/>
        <v>-12540372</v>
      </c>
      <c r="Y56" s="50">
        <f t="shared" si="5"/>
        <v>6419988</v>
      </c>
      <c r="Z56" s="51">
        <f>+IF(X56&lt;&gt;0,+(Y56/X56)*100,0)</f>
        <v>-51.19455786479061</v>
      </c>
      <c r="AA56" s="48">
        <f>SUM(AA53:AA55)</f>
        <v>-25080892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-18616340</v>
      </c>
      <c r="D59" s="65">
        <f>SUM(D56:D58)</f>
        <v>0</v>
      </c>
      <c r="E59" s="66">
        <f t="shared" si="6"/>
        <v>-25080892</v>
      </c>
      <c r="F59" s="67">
        <f t="shared" si="6"/>
        <v>-25080892</v>
      </c>
      <c r="G59" s="67">
        <f t="shared" si="6"/>
        <v>9066</v>
      </c>
      <c r="H59" s="67">
        <f t="shared" si="6"/>
        <v>2087165</v>
      </c>
      <c r="I59" s="67">
        <f t="shared" si="6"/>
        <v>221884</v>
      </c>
      <c r="J59" s="67">
        <f t="shared" si="6"/>
        <v>2318115</v>
      </c>
      <c r="K59" s="67">
        <f t="shared" si="6"/>
        <v>-4015486</v>
      </c>
      <c r="L59" s="67">
        <f t="shared" si="6"/>
        <v>-3334301</v>
      </c>
      <c r="M59" s="67">
        <f t="shared" si="6"/>
        <v>-1088712</v>
      </c>
      <c r="N59" s="67">
        <f t="shared" si="6"/>
        <v>-8438499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-6120384</v>
      </c>
      <c r="X59" s="67">
        <f t="shared" si="6"/>
        <v>-12540372</v>
      </c>
      <c r="Y59" s="67">
        <f t="shared" si="6"/>
        <v>6419988</v>
      </c>
      <c r="Z59" s="68">
        <f>+IF(X59&lt;&gt;0,+(Y59/X59)*100,0)</f>
        <v>-51.19455786479061</v>
      </c>
      <c r="AA59" s="65">
        <f>SUM(AA56:AA58)</f>
        <v>-25080892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159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1404158</v>
      </c>
      <c r="D34" s="20"/>
      <c r="E34" s="21">
        <v>1681155</v>
      </c>
      <c r="F34" s="22">
        <v>1681155</v>
      </c>
      <c r="G34" s="22"/>
      <c r="H34" s="22">
        <v>171600</v>
      </c>
      <c r="I34" s="22">
        <v>171600</v>
      </c>
      <c r="J34" s="22">
        <v>343200</v>
      </c>
      <c r="K34" s="22">
        <v>171600</v>
      </c>
      <c r="L34" s="22">
        <v>171600</v>
      </c>
      <c r="M34" s="22">
        <v>171600</v>
      </c>
      <c r="N34" s="22">
        <v>514800</v>
      </c>
      <c r="O34" s="22"/>
      <c r="P34" s="22"/>
      <c r="Q34" s="22"/>
      <c r="R34" s="22"/>
      <c r="S34" s="22"/>
      <c r="T34" s="22"/>
      <c r="U34" s="22"/>
      <c r="V34" s="22"/>
      <c r="W34" s="22">
        <v>858000</v>
      </c>
      <c r="X34" s="22">
        <v>840576</v>
      </c>
      <c r="Y34" s="22">
        <v>17424</v>
      </c>
      <c r="Z34" s="23">
        <v>2.0728643216080402</v>
      </c>
      <c r="AA34" s="20">
        <v>1681155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166356</v>
      </c>
      <c r="D37" s="20"/>
      <c r="E37" s="21">
        <v>347826</v>
      </c>
      <c r="F37" s="22">
        <v>347826</v>
      </c>
      <c r="G37" s="22"/>
      <c r="H37" s="22"/>
      <c r="I37" s="22"/>
      <c r="J37" s="22"/>
      <c r="K37" s="22"/>
      <c r="L37" s="22">
        <v>33660</v>
      </c>
      <c r="M37" s="22"/>
      <c r="N37" s="22">
        <v>33660</v>
      </c>
      <c r="O37" s="22"/>
      <c r="P37" s="22"/>
      <c r="Q37" s="22"/>
      <c r="R37" s="22"/>
      <c r="S37" s="22"/>
      <c r="T37" s="22"/>
      <c r="U37" s="22"/>
      <c r="V37" s="22"/>
      <c r="W37" s="22">
        <v>33660</v>
      </c>
      <c r="X37" s="22">
        <v>173916</v>
      </c>
      <c r="Y37" s="22">
        <v>-140256</v>
      </c>
      <c r="Z37" s="23">
        <v>-80.645829020906646</v>
      </c>
      <c r="AA37" s="20">
        <v>347826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1565309</v>
      </c>
      <c r="D41" s="20"/>
      <c r="E41" s="21">
        <v>869565</v>
      </c>
      <c r="F41" s="22">
        <v>869565</v>
      </c>
      <c r="G41" s="22">
        <v>126400</v>
      </c>
      <c r="H41" s="22">
        <v>126400</v>
      </c>
      <c r="I41" s="22"/>
      <c r="J41" s="22">
        <v>252800</v>
      </c>
      <c r="K41" s="22">
        <v>98800</v>
      </c>
      <c r="L41" s="22">
        <v>126400</v>
      </c>
      <c r="M41" s="22">
        <v>123826</v>
      </c>
      <c r="N41" s="22">
        <v>349026</v>
      </c>
      <c r="O41" s="22"/>
      <c r="P41" s="22"/>
      <c r="Q41" s="22"/>
      <c r="R41" s="22"/>
      <c r="S41" s="22"/>
      <c r="T41" s="22"/>
      <c r="U41" s="22"/>
      <c r="V41" s="22"/>
      <c r="W41" s="22">
        <v>601826</v>
      </c>
      <c r="X41" s="22">
        <v>434784</v>
      </c>
      <c r="Y41" s="22">
        <v>167042</v>
      </c>
      <c r="Z41" s="23">
        <v>38.419537057481421</v>
      </c>
      <c r="AA41" s="20">
        <v>869565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31434</v>
      </c>
      <c r="D44" s="20"/>
      <c r="E44" s="21">
        <v>327866</v>
      </c>
      <c r="F44" s="22">
        <v>327866</v>
      </c>
      <c r="G44" s="22"/>
      <c r="H44" s="22">
        <v>1716</v>
      </c>
      <c r="I44" s="22">
        <v>66814</v>
      </c>
      <c r="J44" s="22">
        <v>68530</v>
      </c>
      <c r="K44" s="22">
        <v>1716</v>
      </c>
      <c r="L44" s="22">
        <v>4638</v>
      </c>
      <c r="M44" s="22">
        <v>149737</v>
      </c>
      <c r="N44" s="22">
        <v>156091</v>
      </c>
      <c r="O44" s="22"/>
      <c r="P44" s="22"/>
      <c r="Q44" s="22"/>
      <c r="R44" s="22"/>
      <c r="S44" s="22"/>
      <c r="T44" s="22"/>
      <c r="U44" s="22"/>
      <c r="V44" s="22"/>
      <c r="W44" s="22">
        <v>224621</v>
      </c>
      <c r="X44" s="22">
        <v>163938</v>
      </c>
      <c r="Y44" s="22">
        <v>60683</v>
      </c>
      <c r="Z44" s="23">
        <v>37.015823055057403</v>
      </c>
      <c r="AA44" s="20">
        <v>327866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3167257</v>
      </c>
      <c r="D47" s="29">
        <f t="shared" ref="D47:Y47" si="1">SUM(D34:D46)</f>
        <v>0</v>
      </c>
      <c r="E47" s="30">
        <f t="shared" si="1"/>
        <v>3226412</v>
      </c>
      <c r="F47" s="31">
        <f t="shared" si="1"/>
        <v>3226412</v>
      </c>
      <c r="G47" s="31">
        <f t="shared" si="1"/>
        <v>126400</v>
      </c>
      <c r="H47" s="31">
        <f t="shared" si="1"/>
        <v>299716</v>
      </c>
      <c r="I47" s="31">
        <f t="shared" si="1"/>
        <v>238414</v>
      </c>
      <c r="J47" s="31">
        <f t="shared" si="1"/>
        <v>664530</v>
      </c>
      <c r="K47" s="31">
        <f t="shared" si="1"/>
        <v>272116</v>
      </c>
      <c r="L47" s="31">
        <f t="shared" si="1"/>
        <v>336298</v>
      </c>
      <c r="M47" s="31">
        <f t="shared" si="1"/>
        <v>445163</v>
      </c>
      <c r="N47" s="31">
        <f t="shared" si="1"/>
        <v>1053577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1718107</v>
      </c>
      <c r="X47" s="31">
        <f t="shared" si="1"/>
        <v>1613214</v>
      </c>
      <c r="Y47" s="31">
        <f t="shared" si="1"/>
        <v>104893</v>
      </c>
      <c r="Z47" s="32">
        <f>+IF(X47&lt;&gt;0,+(Y47/X47)*100,0)</f>
        <v>6.5021131728338579</v>
      </c>
      <c r="AA47" s="29">
        <f>SUM(AA34:AA46)</f>
        <v>3226412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-3167257</v>
      </c>
      <c r="D48" s="39">
        <f t="shared" si="2"/>
        <v>0</v>
      </c>
      <c r="E48" s="40">
        <f t="shared" si="2"/>
        <v>-3226412</v>
      </c>
      <c r="F48" s="41">
        <f t="shared" si="2"/>
        <v>-3226412</v>
      </c>
      <c r="G48" s="41">
        <f t="shared" si="2"/>
        <v>-126400</v>
      </c>
      <c r="H48" s="41">
        <f t="shared" si="2"/>
        <v>-299716</v>
      </c>
      <c r="I48" s="41">
        <f t="shared" si="2"/>
        <v>-238414</v>
      </c>
      <c r="J48" s="41">
        <f t="shared" si="2"/>
        <v>-664530</v>
      </c>
      <c r="K48" s="41">
        <f t="shared" si="2"/>
        <v>-272116</v>
      </c>
      <c r="L48" s="41">
        <f t="shared" si="2"/>
        <v>-336298</v>
      </c>
      <c r="M48" s="41">
        <f t="shared" si="2"/>
        <v>-445163</v>
      </c>
      <c r="N48" s="41">
        <f t="shared" si="2"/>
        <v>-1053577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-1718107</v>
      </c>
      <c r="X48" s="41">
        <f t="shared" si="2"/>
        <v>-1613214</v>
      </c>
      <c r="Y48" s="41">
        <f t="shared" si="2"/>
        <v>-104893</v>
      </c>
      <c r="Z48" s="42">
        <f>+IF(X48&lt;&gt;0,+(Y48/X48)*100,0)</f>
        <v>6.5021131728338579</v>
      </c>
      <c r="AA48" s="39">
        <f>+AA32-AA47</f>
        <v>-3226412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-3167257</v>
      </c>
      <c r="D51" s="48">
        <f t="shared" si="3"/>
        <v>0</v>
      </c>
      <c r="E51" s="49">
        <f t="shared" si="3"/>
        <v>-3226412</v>
      </c>
      <c r="F51" s="50">
        <f t="shared" si="3"/>
        <v>-3226412</v>
      </c>
      <c r="G51" s="50">
        <f t="shared" si="3"/>
        <v>-126400</v>
      </c>
      <c r="H51" s="50">
        <f t="shared" si="3"/>
        <v>-299716</v>
      </c>
      <c r="I51" s="50">
        <f t="shared" si="3"/>
        <v>-238414</v>
      </c>
      <c r="J51" s="50">
        <f t="shared" si="3"/>
        <v>-664530</v>
      </c>
      <c r="K51" s="50">
        <f t="shared" si="3"/>
        <v>-272116</v>
      </c>
      <c r="L51" s="50">
        <f t="shared" si="3"/>
        <v>-336298</v>
      </c>
      <c r="M51" s="50">
        <f t="shared" si="3"/>
        <v>-445163</v>
      </c>
      <c r="N51" s="50">
        <f t="shared" si="3"/>
        <v>-1053577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-1718107</v>
      </c>
      <c r="X51" s="50">
        <f t="shared" si="3"/>
        <v>-1613214</v>
      </c>
      <c r="Y51" s="50">
        <f t="shared" si="3"/>
        <v>-104893</v>
      </c>
      <c r="Z51" s="51">
        <f>+IF(X51&lt;&gt;0,+(Y51/X51)*100,0)</f>
        <v>6.5021131728338579</v>
      </c>
      <c r="AA51" s="48">
        <f>SUM(AA48:AA50)</f>
        <v>-3226412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-3167257</v>
      </c>
      <c r="D53" s="54">
        <f>+D51-D52</f>
        <v>0</v>
      </c>
      <c r="E53" s="55">
        <f t="shared" si="4"/>
        <v>-3226412</v>
      </c>
      <c r="F53" s="56">
        <f t="shared" si="4"/>
        <v>-3226412</v>
      </c>
      <c r="G53" s="56">
        <f t="shared" si="4"/>
        <v>-126400</v>
      </c>
      <c r="H53" s="56">
        <f t="shared" si="4"/>
        <v>-299716</v>
      </c>
      <c r="I53" s="56">
        <f t="shared" si="4"/>
        <v>-238414</v>
      </c>
      <c r="J53" s="56">
        <f t="shared" si="4"/>
        <v>-664530</v>
      </c>
      <c r="K53" s="56">
        <f t="shared" si="4"/>
        <v>-272116</v>
      </c>
      <c r="L53" s="56">
        <f t="shared" si="4"/>
        <v>-336298</v>
      </c>
      <c r="M53" s="56">
        <f t="shared" si="4"/>
        <v>-445163</v>
      </c>
      <c r="N53" s="56">
        <f t="shared" si="4"/>
        <v>-1053577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-1718107</v>
      </c>
      <c r="X53" s="56">
        <f t="shared" si="4"/>
        <v>-1613214</v>
      </c>
      <c r="Y53" s="56">
        <f t="shared" si="4"/>
        <v>-104893</v>
      </c>
      <c r="Z53" s="57">
        <f>+IF(X53&lt;&gt;0,+(Y53/X53)*100,0)</f>
        <v>6.5021131728338579</v>
      </c>
      <c r="AA53" s="54">
        <f>+AA51-AA52</f>
        <v>-3226412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-3167257</v>
      </c>
      <c r="D56" s="48">
        <f>SUM(D53:D55)</f>
        <v>0</v>
      </c>
      <c r="E56" s="49">
        <f t="shared" si="5"/>
        <v>-3226412</v>
      </c>
      <c r="F56" s="50">
        <f t="shared" si="5"/>
        <v>-3226412</v>
      </c>
      <c r="G56" s="50">
        <f t="shared" si="5"/>
        <v>-126400</v>
      </c>
      <c r="H56" s="50">
        <f t="shared" si="5"/>
        <v>-299716</v>
      </c>
      <c r="I56" s="50">
        <f t="shared" si="5"/>
        <v>-238414</v>
      </c>
      <c r="J56" s="50">
        <f t="shared" si="5"/>
        <v>-664530</v>
      </c>
      <c r="K56" s="50">
        <f t="shared" si="5"/>
        <v>-272116</v>
      </c>
      <c r="L56" s="50">
        <f t="shared" si="5"/>
        <v>-336298</v>
      </c>
      <c r="M56" s="50">
        <f t="shared" si="5"/>
        <v>-445163</v>
      </c>
      <c r="N56" s="50">
        <f t="shared" si="5"/>
        <v>-1053577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-1718107</v>
      </c>
      <c r="X56" s="50">
        <f t="shared" si="5"/>
        <v>-1613214</v>
      </c>
      <c r="Y56" s="50">
        <f t="shared" si="5"/>
        <v>-104893</v>
      </c>
      <c r="Z56" s="51">
        <f>+IF(X56&lt;&gt;0,+(Y56/X56)*100,0)</f>
        <v>6.5021131728338579</v>
      </c>
      <c r="AA56" s="48">
        <f>SUM(AA53:AA55)</f>
        <v>-3226412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-3167257</v>
      </c>
      <c r="D59" s="65">
        <f>SUM(D56:D58)</f>
        <v>0</v>
      </c>
      <c r="E59" s="66">
        <f t="shared" si="6"/>
        <v>-3226412</v>
      </c>
      <c r="F59" s="67">
        <f t="shared" si="6"/>
        <v>-3226412</v>
      </c>
      <c r="G59" s="67">
        <f t="shared" si="6"/>
        <v>-126400</v>
      </c>
      <c r="H59" s="67">
        <f t="shared" si="6"/>
        <v>-299716</v>
      </c>
      <c r="I59" s="67">
        <f t="shared" si="6"/>
        <v>-238414</v>
      </c>
      <c r="J59" s="67">
        <f t="shared" si="6"/>
        <v>-664530</v>
      </c>
      <c r="K59" s="67">
        <f t="shared" si="6"/>
        <v>-272116</v>
      </c>
      <c r="L59" s="67">
        <f t="shared" si="6"/>
        <v>-336298</v>
      </c>
      <c r="M59" s="67">
        <f t="shared" si="6"/>
        <v>-445163</v>
      </c>
      <c r="N59" s="67">
        <f t="shared" si="6"/>
        <v>-1053577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-1718107</v>
      </c>
      <c r="X59" s="67">
        <f t="shared" si="6"/>
        <v>-1613214</v>
      </c>
      <c r="Y59" s="67">
        <f t="shared" si="6"/>
        <v>-104893</v>
      </c>
      <c r="Z59" s="68">
        <f>+IF(X59&lt;&gt;0,+(Y59/X59)*100,0)</f>
        <v>6.5021131728338579</v>
      </c>
      <c r="AA59" s="65">
        <f>SUM(AA56:AA58)</f>
        <v>-3226412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160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2420322</v>
      </c>
      <c r="D9" s="20"/>
      <c r="E9" s="21">
        <v>2225268</v>
      </c>
      <c r="F9" s="22">
        <v>2225268</v>
      </c>
      <c r="G9" s="22">
        <v>225362</v>
      </c>
      <c r="H9" s="22">
        <v>216735</v>
      </c>
      <c r="I9" s="22">
        <v>218362</v>
      </c>
      <c r="J9" s="22">
        <v>660459</v>
      </c>
      <c r="K9" s="22">
        <v>-6060</v>
      </c>
      <c r="L9" s="22">
        <v>277594</v>
      </c>
      <c r="M9" s="22">
        <v>283505</v>
      </c>
      <c r="N9" s="22">
        <v>555039</v>
      </c>
      <c r="O9" s="22"/>
      <c r="P9" s="22"/>
      <c r="Q9" s="22"/>
      <c r="R9" s="22"/>
      <c r="S9" s="22"/>
      <c r="T9" s="22"/>
      <c r="U9" s="22"/>
      <c r="V9" s="22"/>
      <c r="W9" s="22">
        <v>1215498</v>
      </c>
      <c r="X9" s="22">
        <v>1112634</v>
      </c>
      <c r="Y9" s="22">
        <v>102864</v>
      </c>
      <c r="Z9" s="23">
        <v>9.2450886814532005</v>
      </c>
      <c r="AA9" s="20">
        <v>2225268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99396</v>
      </c>
      <c r="F19" s="22">
        <v>99396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49698</v>
      </c>
      <c r="Y19" s="22">
        <v>-49698</v>
      </c>
      <c r="Z19" s="23">
        <v>-100</v>
      </c>
      <c r="AA19" s="20">
        <v>99396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8063808</v>
      </c>
      <c r="D25" s="20"/>
      <c r="E25" s="21">
        <v>8771208</v>
      </c>
      <c r="F25" s="22">
        <v>8771208</v>
      </c>
      <c r="G25" s="22">
        <v>6493405</v>
      </c>
      <c r="H25" s="22">
        <v>152625</v>
      </c>
      <c r="I25" s="22">
        <v>140982</v>
      </c>
      <c r="J25" s="22">
        <v>6787012</v>
      </c>
      <c r="K25" s="22">
        <v>188432</v>
      </c>
      <c r="L25" s="22">
        <v>186398</v>
      </c>
      <c r="M25" s="22">
        <v>145629</v>
      </c>
      <c r="N25" s="22">
        <v>520459</v>
      </c>
      <c r="O25" s="22"/>
      <c r="P25" s="22"/>
      <c r="Q25" s="22"/>
      <c r="R25" s="22"/>
      <c r="S25" s="22"/>
      <c r="T25" s="22"/>
      <c r="U25" s="22"/>
      <c r="V25" s="22"/>
      <c r="W25" s="22">
        <v>7307471</v>
      </c>
      <c r="X25" s="22">
        <v>4385604</v>
      </c>
      <c r="Y25" s="22">
        <v>2921867</v>
      </c>
      <c r="Z25" s="23">
        <v>66.624049959823097</v>
      </c>
      <c r="AA25" s="20">
        <v>8771208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10484130</v>
      </c>
      <c r="D32" s="29">
        <f t="shared" ref="D32:Y32" si="0">SUM(D6:D31)</f>
        <v>0</v>
      </c>
      <c r="E32" s="30">
        <f t="shared" si="0"/>
        <v>11095872</v>
      </c>
      <c r="F32" s="31">
        <f t="shared" si="0"/>
        <v>11095872</v>
      </c>
      <c r="G32" s="31">
        <f t="shared" si="0"/>
        <v>6718767</v>
      </c>
      <c r="H32" s="31">
        <f t="shared" si="0"/>
        <v>369360</v>
      </c>
      <c r="I32" s="31">
        <f t="shared" si="0"/>
        <v>359344</v>
      </c>
      <c r="J32" s="31">
        <f t="shared" si="0"/>
        <v>7447471</v>
      </c>
      <c r="K32" s="31">
        <f t="shared" si="0"/>
        <v>182372</v>
      </c>
      <c r="L32" s="31">
        <f t="shared" si="0"/>
        <v>463992</v>
      </c>
      <c r="M32" s="31">
        <f t="shared" si="0"/>
        <v>429134</v>
      </c>
      <c r="N32" s="31">
        <f t="shared" si="0"/>
        <v>1075498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8522969</v>
      </c>
      <c r="X32" s="31">
        <f t="shared" si="0"/>
        <v>5547936</v>
      </c>
      <c r="Y32" s="31">
        <f t="shared" si="0"/>
        <v>2975033</v>
      </c>
      <c r="Z32" s="32">
        <f>+IF(X32&lt;&gt;0,+(Y32/X32)*100,0)</f>
        <v>53.62414058129005</v>
      </c>
      <c r="AA32" s="29">
        <f>SUM(AA6:AA31)</f>
        <v>11095872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3837878</v>
      </c>
      <c r="D34" s="20"/>
      <c r="E34" s="21">
        <v>5636220</v>
      </c>
      <c r="F34" s="22">
        <v>5636220</v>
      </c>
      <c r="G34" s="22">
        <v>433380</v>
      </c>
      <c r="H34" s="22">
        <v>470775</v>
      </c>
      <c r="I34" s="22">
        <v>507375</v>
      </c>
      <c r="J34" s="22">
        <v>1411530</v>
      </c>
      <c r="K34" s="22">
        <v>619252</v>
      </c>
      <c r="L34" s="22">
        <v>914811</v>
      </c>
      <c r="M34" s="22">
        <v>592305</v>
      </c>
      <c r="N34" s="22">
        <v>2126368</v>
      </c>
      <c r="O34" s="22"/>
      <c r="P34" s="22"/>
      <c r="Q34" s="22"/>
      <c r="R34" s="22"/>
      <c r="S34" s="22"/>
      <c r="T34" s="22"/>
      <c r="U34" s="22"/>
      <c r="V34" s="22"/>
      <c r="W34" s="22">
        <v>3537898</v>
      </c>
      <c r="X34" s="22">
        <v>2818110</v>
      </c>
      <c r="Y34" s="22">
        <v>719788</v>
      </c>
      <c r="Z34" s="23">
        <v>25.541515412812132</v>
      </c>
      <c r="AA34" s="20">
        <v>5636220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1692136</v>
      </c>
      <c r="D37" s="20"/>
      <c r="E37" s="21">
        <v>145200</v>
      </c>
      <c r="F37" s="22">
        <v>145200</v>
      </c>
      <c r="G37" s="22">
        <v>19563</v>
      </c>
      <c r="H37" s="22">
        <v>96930</v>
      </c>
      <c r="I37" s="22">
        <v>28835</v>
      </c>
      <c r="J37" s="22">
        <v>145328</v>
      </c>
      <c r="K37" s="22">
        <v>77965</v>
      </c>
      <c r="L37" s="22">
        <v>116273</v>
      </c>
      <c r="M37" s="22">
        <v>95448</v>
      </c>
      <c r="N37" s="22">
        <v>289686</v>
      </c>
      <c r="O37" s="22"/>
      <c r="P37" s="22"/>
      <c r="Q37" s="22"/>
      <c r="R37" s="22"/>
      <c r="S37" s="22"/>
      <c r="T37" s="22"/>
      <c r="U37" s="22"/>
      <c r="V37" s="22"/>
      <c r="W37" s="22">
        <v>435014</v>
      </c>
      <c r="X37" s="22">
        <v>72600</v>
      </c>
      <c r="Y37" s="22">
        <v>362414</v>
      </c>
      <c r="Z37" s="23">
        <v>499.19283746556476</v>
      </c>
      <c r="AA37" s="20">
        <v>145200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>
        <v>1150251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7486622</v>
      </c>
      <c r="D41" s="20"/>
      <c r="E41" s="21">
        <v>4495944</v>
      </c>
      <c r="F41" s="22">
        <v>4495944</v>
      </c>
      <c r="G41" s="22">
        <v>1070695</v>
      </c>
      <c r="H41" s="22">
        <v>158766</v>
      </c>
      <c r="I41" s="22">
        <v>907697</v>
      </c>
      <c r="J41" s="22">
        <v>2137158</v>
      </c>
      <c r="K41" s="22">
        <v>661788</v>
      </c>
      <c r="L41" s="22">
        <v>328632</v>
      </c>
      <c r="M41" s="22">
        <v>1037460</v>
      </c>
      <c r="N41" s="22">
        <v>2027880</v>
      </c>
      <c r="O41" s="22"/>
      <c r="P41" s="22"/>
      <c r="Q41" s="22"/>
      <c r="R41" s="22"/>
      <c r="S41" s="22"/>
      <c r="T41" s="22"/>
      <c r="U41" s="22"/>
      <c r="V41" s="22"/>
      <c r="W41" s="22">
        <v>4165038</v>
      </c>
      <c r="X41" s="22">
        <v>1997972</v>
      </c>
      <c r="Y41" s="22">
        <v>2167066</v>
      </c>
      <c r="Z41" s="23">
        <v>108.46328176771245</v>
      </c>
      <c r="AA41" s="20">
        <v>4495944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2695703</v>
      </c>
      <c r="D44" s="20"/>
      <c r="E44" s="21">
        <v>2012160</v>
      </c>
      <c r="F44" s="22">
        <v>2012160</v>
      </c>
      <c r="G44" s="22">
        <v>21365</v>
      </c>
      <c r="H44" s="22">
        <v>11914</v>
      </c>
      <c r="I44" s="22">
        <v>119892</v>
      </c>
      <c r="J44" s="22">
        <v>153171</v>
      </c>
      <c r="K44" s="22">
        <v>63193</v>
      </c>
      <c r="L44" s="22">
        <v>136017</v>
      </c>
      <c r="M44" s="22">
        <v>308600</v>
      </c>
      <c r="N44" s="22">
        <v>507810</v>
      </c>
      <c r="O44" s="22"/>
      <c r="P44" s="22"/>
      <c r="Q44" s="22"/>
      <c r="R44" s="22"/>
      <c r="S44" s="22"/>
      <c r="T44" s="22"/>
      <c r="U44" s="22"/>
      <c r="V44" s="22"/>
      <c r="W44" s="22">
        <v>660981</v>
      </c>
      <c r="X44" s="22">
        <v>1006080</v>
      </c>
      <c r="Y44" s="22">
        <v>-345099</v>
      </c>
      <c r="Z44" s="23">
        <v>-34.301347805343511</v>
      </c>
      <c r="AA44" s="20">
        <v>2012160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16862590</v>
      </c>
      <c r="D47" s="29">
        <f t="shared" ref="D47:Y47" si="1">SUM(D34:D46)</f>
        <v>0</v>
      </c>
      <c r="E47" s="30">
        <f t="shared" si="1"/>
        <v>12289524</v>
      </c>
      <c r="F47" s="31">
        <f t="shared" si="1"/>
        <v>12289524</v>
      </c>
      <c r="G47" s="31">
        <f t="shared" si="1"/>
        <v>1545003</v>
      </c>
      <c r="H47" s="31">
        <f t="shared" si="1"/>
        <v>738385</v>
      </c>
      <c r="I47" s="31">
        <f t="shared" si="1"/>
        <v>1563799</v>
      </c>
      <c r="J47" s="31">
        <f t="shared" si="1"/>
        <v>3847187</v>
      </c>
      <c r="K47" s="31">
        <f t="shared" si="1"/>
        <v>1422198</v>
      </c>
      <c r="L47" s="31">
        <f t="shared" si="1"/>
        <v>1495733</v>
      </c>
      <c r="M47" s="31">
        <f t="shared" si="1"/>
        <v>2033813</v>
      </c>
      <c r="N47" s="31">
        <f t="shared" si="1"/>
        <v>4951744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8798931</v>
      </c>
      <c r="X47" s="31">
        <f t="shared" si="1"/>
        <v>5894762</v>
      </c>
      <c r="Y47" s="31">
        <f t="shared" si="1"/>
        <v>2904169</v>
      </c>
      <c r="Z47" s="32">
        <f>+IF(X47&lt;&gt;0,+(Y47/X47)*100,0)</f>
        <v>49.266942414299344</v>
      </c>
      <c r="AA47" s="29">
        <f>SUM(AA34:AA46)</f>
        <v>12289524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-6378460</v>
      </c>
      <c r="D48" s="39">
        <f t="shared" si="2"/>
        <v>0</v>
      </c>
      <c r="E48" s="40">
        <f t="shared" si="2"/>
        <v>-1193652</v>
      </c>
      <c r="F48" s="41">
        <f t="shared" si="2"/>
        <v>-1193652</v>
      </c>
      <c r="G48" s="41">
        <f t="shared" si="2"/>
        <v>5173764</v>
      </c>
      <c r="H48" s="41">
        <f t="shared" si="2"/>
        <v>-369025</v>
      </c>
      <c r="I48" s="41">
        <f t="shared" si="2"/>
        <v>-1204455</v>
      </c>
      <c r="J48" s="41">
        <f t="shared" si="2"/>
        <v>3600284</v>
      </c>
      <c r="K48" s="41">
        <f t="shared" si="2"/>
        <v>-1239826</v>
      </c>
      <c r="L48" s="41">
        <f t="shared" si="2"/>
        <v>-1031741</v>
      </c>
      <c r="M48" s="41">
        <f t="shared" si="2"/>
        <v>-1604679</v>
      </c>
      <c r="N48" s="41">
        <f t="shared" si="2"/>
        <v>-3876246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-275962</v>
      </c>
      <c r="X48" s="41">
        <f t="shared" si="2"/>
        <v>-346826</v>
      </c>
      <c r="Y48" s="41">
        <f t="shared" si="2"/>
        <v>70864</v>
      </c>
      <c r="Z48" s="42">
        <f>+IF(X48&lt;&gt;0,+(Y48/X48)*100,0)</f>
        <v>-20.432147532191934</v>
      </c>
      <c r="AA48" s="39">
        <f>+AA32-AA47</f>
        <v>-1193652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-6378460</v>
      </c>
      <c r="D51" s="48">
        <f t="shared" si="3"/>
        <v>0</v>
      </c>
      <c r="E51" s="49">
        <f t="shared" si="3"/>
        <v>-1193652</v>
      </c>
      <c r="F51" s="50">
        <f t="shared" si="3"/>
        <v>-1193652</v>
      </c>
      <c r="G51" s="50">
        <f t="shared" si="3"/>
        <v>5173764</v>
      </c>
      <c r="H51" s="50">
        <f t="shared" si="3"/>
        <v>-369025</v>
      </c>
      <c r="I51" s="50">
        <f t="shared" si="3"/>
        <v>-1204455</v>
      </c>
      <c r="J51" s="50">
        <f t="shared" si="3"/>
        <v>3600284</v>
      </c>
      <c r="K51" s="50">
        <f t="shared" si="3"/>
        <v>-1239826</v>
      </c>
      <c r="L51" s="50">
        <f t="shared" si="3"/>
        <v>-1031741</v>
      </c>
      <c r="M51" s="50">
        <f t="shared" si="3"/>
        <v>-1604679</v>
      </c>
      <c r="N51" s="50">
        <f t="shared" si="3"/>
        <v>-3876246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-275962</v>
      </c>
      <c r="X51" s="50">
        <f t="shared" si="3"/>
        <v>-346826</v>
      </c>
      <c r="Y51" s="50">
        <f t="shared" si="3"/>
        <v>70864</v>
      </c>
      <c r="Z51" s="51">
        <f>+IF(X51&lt;&gt;0,+(Y51/X51)*100,0)</f>
        <v>-20.432147532191934</v>
      </c>
      <c r="AA51" s="48">
        <f>SUM(AA48:AA50)</f>
        <v>-1193652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-6378460</v>
      </c>
      <c r="D53" s="54">
        <f>+D51-D52</f>
        <v>0</v>
      </c>
      <c r="E53" s="55">
        <f t="shared" si="4"/>
        <v>-1193652</v>
      </c>
      <c r="F53" s="56">
        <f t="shared" si="4"/>
        <v>-1193652</v>
      </c>
      <c r="G53" s="56">
        <f t="shared" si="4"/>
        <v>5173764</v>
      </c>
      <c r="H53" s="56">
        <f t="shared" si="4"/>
        <v>-369025</v>
      </c>
      <c r="I53" s="56">
        <f t="shared" si="4"/>
        <v>-1204455</v>
      </c>
      <c r="J53" s="56">
        <f t="shared" si="4"/>
        <v>3600284</v>
      </c>
      <c r="K53" s="56">
        <f t="shared" si="4"/>
        <v>-1239826</v>
      </c>
      <c r="L53" s="56">
        <f t="shared" si="4"/>
        <v>-1031741</v>
      </c>
      <c r="M53" s="56">
        <f t="shared" si="4"/>
        <v>-1604679</v>
      </c>
      <c r="N53" s="56">
        <f t="shared" si="4"/>
        <v>-3876246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-275962</v>
      </c>
      <c r="X53" s="56">
        <f t="shared" si="4"/>
        <v>-346826</v>
      </c>
      <c r="Y53" s="56">
        <f t="shared" si="4"/>
        <v>70864</v>
      </c>
      <c r="Z53" s="57">
        <f>+IF(X53&lt;&gt;0,+(Y53/X53)*100,0)</f>
        <v>-20.432147532191934</v>
      </c>
      <c r="AA53" s="54">
        <f>+AA51-AA52</f>
        <v>-1193652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-6378460</v>
      </c>
      <c r="D56" s="48">
        <f>SUM(D53:D55)</f>
        <v>0</v>
      </c>
      <c r="E56" s="49">
        <f t="shared" si="5"/>
        <v>-1193652</v>
      </c>
      <c r="F56" s="50">
        <f t="shared" si="5"/>
        <v>-1193652</v>
      </c>
      <c r="G56" s="50">
        <f t="shared" si="5"/>
        <v>5173764</v>
      </c>
      <c r="H56" s="50">
        <f t="shared" si="5"/>
        <v>-369025</v>
      </c>
      <c r="I56" s="50">
        <f t="shared" si="5"/>
        <v>-1204455</v>
      </c>
      <c r="J56" s="50">
        <f t="shared" si="5"/>
        <v>3600284</v>
      </c>
      <c r="K56" s="50">
        <f t="shared" si="5"/>
        <v>-1239826</v>
      </c>
      <c r="L56" s="50">
        <f t="shared" si="5"/>
        <v>-1031741</v>
      </c>
      <c r="M56" s="50">
        <f t="shared" si="5"/>
        <v>-1604679</v>
      </c>
      <c r="N56" s="50">
        <f t="shared" si="5"/>
        <v>-3876246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-275962</v>
      </c>
      <c r="X56" s="50">
        <f t="shared" si="5"/>
        <v>-346826</v>
      </c>
      <c r="Y56" s="50">
        <f t="shared" si="5"/>
        <v>70864</v>
      </c>
      <c r="Z56" s="51">
        <f>+IF(X56&lt;&gt;0,+(Y56/X56)*100,0)</f>
        <v>-20.432147532191934</v>
      </c>
      <c r="AA56" s="48">
        <f>SUM(AA53:AA55)</f>
        <v>-1193652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-6378460</v>
      </c>
      <c r="D59" s="65">
        <f>SUM(D56:D58)</f>
        <v>0</v>
      </c>
      <c r="E59" s="66">
        <f t="shared" si="6"/>
        <v>-1193652</v>
      </c>
      <c r="F59" s="67">
        <f t="shared" si="6"/>
        <v>-1193652</v>
      </c>
      <c r="G59" s="67">
        <f t="shared" si="6"/>
        <v>5173764</v>
      </c>
      <c r="H59" s="67">
        <f t="shared" si="6"/>
        <v>-369025</v>
      </c>
      <c r="I59" s="67">
        <f t="shared" si="6"/>
        <v>-1204455</v>
      </c>
      <c r="J59" s="67">
        <f t="shared" si="6"/>
        <v>3600284</v>
      </c>
      <c r="K59" s="67">
        <f t="shared" si="6"/>
        <v>-1239826</v>
      </c>
      <c r="L59" s="67">
        <f t="shared" si="6"/>
        <v>-1031741</v>
      </c>
      <c r="M59" s="67">
        <f t="shared" si="6"/>
        <v>-1604679</v>
      </c>
      <c r="N59" s="67">
        <f t="shared" si="6"/>
        <v>-3876246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-275962</v>
      </c>
      <c r="X59" s="67">
        <f t="shared" si="6"/>
        <v>-346826</v>
      </c>
      <c r="Y59" s="67">
        <f t="shared" si="6"/>
        <v>70864</v>
      </c>
      <c r="Z59" s="68">
        <f>+IF(X59&lt;&gt;0,+(Y59/X59)*100,0)</f>
        <v>-20.432147532191934</v>
      </c>
      <c r="AA59" s="65">
        <f>SUM(AA56:AA58)</f>
        <v>-1193652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161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64145996</v>
      </c>
      <c r="D9" s="20"/>
      <c r="E9" s="21">
        <v>71334572</v>
      </c>
      <c r="F9" s="22">
        <v>71334572</v>
      </c>
      <c r="G9" s="22">
        <v>6292844</v>
      </c>
      <c r="H9" s="22">
        <v>13295749</v>
      </c>
      <c r="I9" s="22">
        <v>6337516</v>
      </c>
      <c r="J9" s="22">
        <v>25926109</v>
      </c>
      <c r="K9" s="22">
        <v>6384472</v>
      </c>
      <c r="L9" s="22">
        <v>6420049</v>
      </c>
      <c r="M9" s="22">
        <v>6388468</v>
      </c>
      <c r="N9" s="22">
        <v>19192989</v>
      </c>
      <c r="O9" s="22"/>
      <c r="P9" s="22"/>
      <c r="Q9" s="22"/>
      <c r="R9" s="22"/>
      <c r="S9" s="22"/>
      <c r="T9" s="22"/>
      <c r="U9" s="22"/>
      <c r="V9" s="22"/>
      <c r="W9" s="22">
        <v>45119098</v>
      </c>
      <c r="X9" s="22">
        <v>44883925</v>
      </c>
      <c r="Y9" s="22">
        <v>235173</v>
      </c>
      <c r="Z9" s="23">
        <v>0.52395818770305858</v>
      </c>
      <c r="AA9" s="20">
        <v>71334572</v>
      </c>
    </row>
    <row r="10" spans="1:27" x14ac:dyDescent="0.25">
      <c r="A10" s="19" t="s">
        <v>38</v>
      </c>
      <c r="B10" s="15" t="s">
        <v>32</v>
      </c>
      <c r="C10" s="20">
        <v>741542</v>
      </c>
      <c r="D10" s="20"/>
      <c r="E10" s="21">
        <v>249093</v>
      </c>
      <c r="F10" s="22">
        <v>249093</v>
      </c>
      <c r="G10" s="22"/>
      <c r="H10" s="22"/>
      <c r="I10" s="22"/>
      <c r="J10" s="22"/>
      <c r="K10" s="22"/>
      <c r="L10" s="22">
        <v>623727</v>
      </c>
      <c r="M10" s="22"/>
      <c r="N10" s="22">
        <v>623727</v>
      </c>
      <c r="O10" s="22"/>
      <c r="P10" s="22"/>
      <c r="Q10" s="22"/>
      <c r="R10" s="22"/>
      <c r="S10" s="22"/>
      <c r="T10" s="22"/>
      <c r="U10" s="22"/>
      <c r="V10" s="22"/>
      <c r="W10" s="22">
        <v>623727</v>
      </c>
      <c r="X10" s="22">
        <v>124548</v>
      </c>
      <c r="Y10" s="22">
        <v>499179</v>
      </c>
      <c r="Z10" s="23">
        <v>400.79246555544853</v>
      </c>
      <c r="AA10" s="20">
        <v>249093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5533070</v>
      </c>
      <c r="D13" s="20"/>
      <c r="E13" s="21">
        <v>5622054</v>
      </c>
      <c r="F13" s="22">
        <v>5622054</v>
      </c>
      <c r="G13" s="22">
        <v>488662</v>
      </c>
      <c r="H13" s="22">
        <v>475848</v>
      </c>
      <c r="I13" s="22">
        <v>486198</v>
      </c>
      <c r="J13" s="22">
        <v>1450708</v>
      </c>
      <c r="K13" s="22">
        <v>522882</v>
      </c>
      <c r="L13" s="22">
        <v>529614</v>
      </c>
      <c r="M13" s="22">
        <v>540104</v>
      </c>
      <c r="N13" s="22">
        <v>1592600</v>
      </c>
      <c r="O13" s="22"/>
      <c r="P13" s="22"/>
      <c r="Q13" s="22"/>
      <c r="R13" s="22"/>
      <c r="S13" s="22"/>
      <c r="T13" s="22"/>
      <c r="U13" s="22"/>
      <c r="V13" s="22"/>
      <c r="W13" s="22">
        <v>3043308</v>
      </c>
      <c r="X13" s="22">
        <v>2811030</v>
      </c>
      <c r="Y13" s="22">
        <v>232278</v>
      </c>
      <c r="Z13" s="23">
        <v>8.2630921761774161</v>
      </c>
      <c r="AA13" s="20">
        <v>5622054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881846</v>
      </c>
      <c r="D17" s="20"/>
      <c r="E17" s="21">
        <v>1182993</v>
      </c>
      <c r="F17" s="22">
        <v>1182993</v>
      </c>
      <c r="G17" s="22">
        <v>68893</v>
      </c>
      <c r="H17" s="22">
        <v>50976</v>
      </c>
      <c r="I17" s="22">
        <v>31476</v>
      </c>
      <c r="J17" s="22">
        <v>151345</v>
      </c>
      <c r="K17" s="22">
        <v>47421</v>
      </c>
      <c r="L17" s="22">
        <v>40955</v>
      </c>
      <c r="M17" s="22">
        <v>17320</v>
      </c>
      <c r="N17" s="22">
        <v>105696</v>
      </c>
      <c r="O17" s="22"/>
      <c r="P17" s="22"/>
      <c r="Q17" s="22"/>
      <c r="R17" s="22"/>
      <c r="S17" s="22"/>
      <c r="T17" s="22"/>
      <c r="U17" s="22"/>
      <c r="V17" s="22"/>
      <c r="W17" s="22">
        <v>257041</v>
      </c>
      <c r="X17" s="22">
        <v>591498</v>
      </c>
      <c r="Y17" s="22">
        <v>-334457</v>
      </c>
      <c r="Z17" s="23">
        <v>-56.544062701818099</v>
      </c>
      <c r="AA17" s="20">
        <v>1182993</v>
      </c>
    </row>
    <row r="18" spans="1:27" x14ac:dyDescent="0.25">
      <c r="A18" s="19" t="s">
        <v>46</v>
      </c>
      <c r="B18" s="15" t="s">
        <v>32</v>
      </c>
      <c r="C18" s="20">
        <v>242</v>
      </c>
      <c r="D18" s="20"/>
      <c r="E18" s="21">
        <v>435</v>
      </c>
      <c r="F18" s="22">
        <v>435</v>
      </c>
      <c r="G18" s="22"/>
      <c r="H18" s="22">
        <v>64</v>
      </c>
      <c r="I18" s="22">
        <v>64</v>
      </c>
      <c r="J18" s="22">
        <v>128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128</v>
      </c>
      <c r="X18" s="22">
        <v>216</v>
      </c>
      <c r="Y18" s="22">
        <v>-88</v>
      </c>
      <c r="Z18" s="23">
        <v>-40.74074074074074</v>
      </c>
      <c r="AA18" s="20">
        <v>435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5084000</v>
      </c>
      <c r="D25" s="20"/>
      <c r="E25" s="21">
        <v>3255000</v>
      </c>
      <c r="F25" s="22">
        <v>3255000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1627500</v>
      </c>
      <c r="Y25" s="22">
        <v>-1627500</v>
      </c>
      <c r="Z25" s="23">
        <v>-100</v>
      </c>
      <c r="AA25" s="20">
        <v>3255000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76386696</v>
      </c>
      <c r="D32" s="29">
        <f t="shared" ref="D32:Y32" si="0">SUM(D6:D31)</f>
        <v>0</v>
      </c>
      <c r="E32" s="30">
        <f t="shared" si="0"/>
        <v>81644147</v>
      </c>
      <c r="F32" s="31">
        <f t="shared" si="0"/>
        <v>81644147</v>
      </c>
      <c r="G32" s="31">
        <f t="shared" si="0"/>
        <v>6850399</v>
      </c>
      <c r="H32" s="31">
        <f t="shared" si="0"/>
        <v>13822637</v>
      </c>
      <c r="I32" s="31">
        <f t="shared" si="0"/>
        <v>6855254</v>
      </c>
      <c r="J32" s="31">
        <f t="shared" si="0"/>
        <v>27528290</v>
      </c>
      <c r="K32" s="31">
        <f t="shared" si="0"/>
        <v>6954775</v>
      </c>
      <c r="L32" s="31">
        <f t="shared" si="0"/>
        <v>7614345</v>
      </c>
      <c r="M32" s="31">
        <f t="shared" si="0"/>
        <v>6945892</v>
      </c>
      <c r="N32" s="31">
        <f t="shared" si="0"/>
        <v>21515012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49043302</v>
      </c>
      <c r="X32" s="31">
        <f t="shared" si="0"/>
        <v>50038717</v>
      </c>
      <c r="Y32" s="31">
        <f t="shared" si="0"/>
        <v>-995415</v>
      </c>
      <c r="Z32" s="32">
        <f>+IF(X32&lt;&gt;0,+(Y32/X32)*100,0)</f>
        <v>-1.9892896134806974</v>
      </c>
      <c r="AA32" s="29">
        <f>SUM(AA6:AA31)</f>
        <v>81644147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100875834</v>
      </c>
      <c r="D34" s="20"/>
      <c r="E34" s="21">
        <v>100969988</v>
      </c>
      <c r="F34" s="22">
        <v>100969988</v>
      </c>
      <c r="G34" s="22">
        <v>8350659</v>
      </c>
      <c r="H34" s="22">
        <v>8135400</v>
      </c>
      <c r="I34" s="22">
        <v>9158230</v>
      </c>
      <c r="J34" s="22">
        <v>25644289</v>
      </c>
      <c r="K34" s="22">
        <v>8682338</v>
      </c>
      <c r="L34" s="22">
        <v>8934156</v>
      </c>
      <c r="M34" s="22">
        <v>9339696</v>
      </c>
      <c r="N34" s="22">
        <v>26956190</v>
      </c>
      <c r="O34" s="22"/>
      <c r="P34" s="22"/>
      <c r="Q34" s="22"/>
      <c r="R34" s="22"/>
      <c r="S34" s="22"/>
      <c r="T34" s="22"/>
      <c r="U34" s="22"/>
      <c r="V34" s="22"/>
      <c r="W34" s="22">
        <v>52600479</v>
      </c>
      <c r="X34" s="22">
        <v>50910564</v>
      </c>
      <c r="Y34" s="22">
        <v>1689915</v>
      </c>
      <c r="Z34" s="23">
        <v>3.3193798442303644</v>
      </c>
      <c r="AA34" s="20">
        <v>100969988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9188525</v>
      </c>
      <c r="D37" s="20"/>
      <c r="E37" s="21">
        <v>8208200</v>
      </c>
      <c r="F37" s="22">
        <v>8208200</v>
      </c>
      <c r="G37" s="22">
        <v>1319583</v>
      </c>
      <c r="H37" s="22">
        <v>616101</v>
      </c>
      <c r="I37" s="22">
        <v>1003642</v>
      </c>
      <c r="J37" s="22">
        <v>2939326</v>
      </c>
      <c r="K37" s="22">
        <v>484844</v>
      </c>
      <c r="L37" s="22">
        <v>697516</v>
      </c>
      <c r="M37" s="22">
        <v>612069</v>
      </c>
      <c r="N37" s="22">
        <v>1794429</v>
      </c>
      <c r="O37" s="22"/>
      <c r="P37" s="22"/>
      <c r="Q37" s="22"/>
      <c r="R37" s="22"/>
      <c r="S37" s="22"/>
      <c r="T37" s="22"/>
      <c r="U37" s="22"/>
      <c r="V37" s="22"/>
      <c r="W37" s="22">
        <v>4733755</v>
      </c>
      <c r="X37" s="22">
        <v>4981122</v>
      </c>
      <c r="Y37" s="22">
        <v>-247367</v>
      </c>
      <c r="Z37" s="23">
        <v>-4.9660899692880438</v>
      </c>
      <c r="AA37" s="20">
        <v>8208200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48493917</v>
      </c>
      <c r="D41" s="20"/>
      <c r="E41" s="21">
        <v>53445500</v>
      </c>
      <c r="F41" s="22">
        <v>53445500</v>
      </c>
      <c r="G41" s="22">
        <v>3119504</v>
      </c>
      <c r="H41" s="22">
        <v>5063271</v>
      </c>
      <c r="I41" s="22">
        <v>4195510</v>
      </c>
      <c r="J41" s="22">
        <v>12378285</v>
      </c>
      <c r="K41" s="22">
        <v>5241868</v>
      </c>
      <c r="L41" s="22">
        <v>4751114</v>
      </c>
      <c r="M41" s="22">
        <v>4012760</v>
      </c>
      <c r="N41" s="22">
        <v>14005742</v>
      </c>
      <c r="O41" s="22"/>
      <c r="P41" s="22"/>
      <c r="Q41" s="22"/>
      <c r="R41" s="22"/>
      <c r="S41" s="22"/>
      <c r="T41" s="22"/>
      <c r="U41" s="22"/>
      <c r="V41" s="22"/>
      <c r="W41" s="22">
        <v>26384027</v>
      </c>
      <c r="X41" s="22">
        <v>31571802</v>
      </c>
      <c r="Y41" s="22">
        <v>-5187775</v>
      </c>
      <c r="Z41" s="23">
        <v>-16.431672161126563</v>
      </c>
      <c r="AA41" s="20">
        <v>53445500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>
        <v>112028</v>
      </c>
      <c r="L43" s="22">
        <v>127221</v>
      </c>
      <c r="M43" s="22">
        <v>8020</v>
      </c>
      <c r="N43" s="22">
        <v>247269</v>
      </c>
      <c r="O43" s="22"/>
      <c r="P43" s="22"/>
      <c r="Q43" s="22"/>
      <c r="R43" s="22"/>
      <c r="S43" s="22"/>
      <c r="T43" s="22"/>
      <c r="U43" s="22"/>
      <c r="V43" s="22"/>
      <c r="W43" s="22">
        <v>247269</v>
      </c>
      <c r="X43" s="22"/>
      <c r="Y43" s="22">
        <v>247269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28858488</v>
      </c>
      <c r="D44" s="20"/>
      <c r="E44" s="21">
        <v>17234170</v>
      </c>
      <c r="F44" s="22">
        <v>17234170</v>
      </c>
      <c r="G44" s="22">
        <v>2847586</v>
      </c>
      <c r="H44" s="22">
        <v>3910213</v>
      </c>
      <c r="I44" s="22">
        <v>1737199</v>
      </c>
      <c r="J44" s="22">
        <v>8494998</v>
      </c>
      <c r="K44" s="22">
        <v>299643</v>
      </c>
      <c r="L44" s="22">
        <v>1996758</v>
      </c>
      <c r="M44" s="22">
        <v>365770</v>
      </c>
      <c r="N44" s="22">
        <v>2662171</v>
      </c>
      <c r="O44" s="22"/>
      <c r="P44" s="22"/>
      <c r="Q44" s="22"/>
      <c r="R44" s="22"/>
      <c r="S44" s="22"/>
      <c r="T44" s="22"/>
      <c r="U44" s="22"/>
      <c r="V44" s="22"/>
      <c r="W44" s="22">
        <v>11157169</v>
      </c>
      <c r="X44" s="22">
        <v>10240794</v>
      </c>
      <c r="Y44" s="22">
        <v>916375</v>
      </c>
      <c r="Z44" s="23">
        <v>8.948280768073257</v>
      </c>
      <c r="AA44" s="20">
        <v>17234170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187416764</v>
      </c>
      <c r="D47" s="29">
        <f t="shared" ref="D47:Y47" si="1">SUM(D34:D46)</f>
        <v>0</v>
      </c>
      <c r="E47" s="30">
        <f t="shared" si="1"/>
        <v>179857858</v>
      </c>
      <c r="F47" s="31">
        <f t="shared" si="1"/>
        <v>179857858</v>
      </c>
      <c r="G47" s="31">
        <f t="shared" si="1"/>
        <v>15637332</v>
      </c>
      <c r="H47" s="31">
        <f t="shared" si="1"/>
        <v>17724985</v>
      </c>
      <c r="I47" s="31">
        <f t="shared" si="1"/>
        <v>16094581</v>
      </c>
      <c r="J47" s="31">
        <f t="shared" si="1"/>
        <v>49456898</v>
      </c>
      <c r="K47" s="31">
        <f t="shared" si="1"/>
        <v>14820721</v>
      </c>
      <c r="L47" s="31">
        <f t="shared" si="1"/>
        <v>16506765</v>
      </c>
      <c r="M47" s="31">
        <f t="shared" si="1"/>
        <v>14338315</v>
      </c>
      <c r="N47" s="31">
        <f t="shared" si="1"/>
        <v>45665801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95122699</v>
      </c>
      <c r="X47" s="31">
        <f t="shared" si="1"/>
        <v>97704282</v>
      </c>
      <c r="Y47" s="31">
        <f t="shared" si="1"/>
        <v>-2581583</v>
      </c>
      <c r="Z47" s="32">
        <f>+IF(X47&lt;&gt;0,+(Y47/X47)*100,0)</f>
        <v>-2.6422414116916597</v>
      </c>
      <c r="AA47" s="29">
        <f>SUM(AA34:AA46)</f>
        <v>179857858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-111030068</v>
      </c>
      <c r="D48" s="39">
        <f t="shared" si="2"/>
        <v>0</v>
      </c>
      <c r="E48" s="40">
        <f t="shared" si="2"/>
        <v>-98213711</v>
      </c>
      <c r="F48" s="41">
        <f t="shared" si="2"/>
        <v>-98213711</v>
      </c>
      <c r="G48" s="41">
        <f t="shared" si="2"/>
        <v>-8786933</v>
      </c>
      <c r="H48" s="41">
        <f t="shared" si="2"/>
        <v>-3902348</v>
      </c>
      <c r="I48" s="41">
        <f t="shared" si="2"/>
        <v>-9239327</v>
      </c>
      <c r="J48" s="41">
        <f t="shared" si="2"/>
        <v>-21928608</v>
      </c>
      <c r="K48" s="41">
        <f t="shared" si="2"/>
        <v>-7865946</v>
      </c>
      <c r="L48" s="41">
        <f t="shared" si="2"/>
        <v>-8892420</v>
      </c>
      <c r="M48" s="41">
        <f t="shared" si="2"/>
        <v>-7392423</v>
      </c>
      <c r="N48" s="41">
        <f t="shared" si="2"/>
        <v>-24150789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-46079397</v>
      </c>
      <c r="X48" s="41">
        <f t="shared" si="2"/>
        <v>-47665565</v>
      </c>
      <c r="Y48" s="41">
        <f t="shared" si="2"/>
        <v>1586168</v>
      </c>
      <c r="Z48" s="42">
        <f>+IF(X48&lt;&gt;0,+(Y48/X48)*100,0)</f>
        <v>-3.3277020843034166</v>
      </c>
      <c r="AA48" s="39">
        <f>+AA32-AA47</f>
        <v>-98213711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-111030068</v>
      </c>
      <c r="D51" s="48">
        <f t="shared" si="3"/>
        <v>0</v>
      </c>
      <c r="E51" s="49">
        <f t="shared" si="3"/>
        <v>-98213711</v>
      </c>
      <c r="F51" s="50">
        <f t="shared" si="3"/>
        <v>-98213711</v>
      </c>
      <c r="G51" s="50">
        <f t="shared" si="3"/>
        <v>-8786933</v>
      </c>
      <c r="H51" s="50">
        <f t="shared" si="3"/>
        <v>-3902348</v>
      </c>
      <c r="I51" s="50">
        <f t="shared" si="3"/>
        <v>-9239327</v>
      </c>
      <c r="J51" s="50">
        <f t="shared" si="3"/>
        <v>-21928608</v>
      </c>
      <c r="K51" s="50">
        <f t="shared" si="3"/>
        <v>-7865946</v>
      </c>
      <c r="L51" s="50">
        <f t="shared" si="3"/>
        <v>-8892420</v>
      </c>
      <c r="M51" s="50">
        <f t="shared" si="3"/>
        <v>-7392423</v>
      </c>
      <c r="N51" s="50">
        <f t="shared" si="3"/>
        <v>-24150789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-46079397</v>
      </c>
      <c r="X51" s="50">
        <f t="shared" si="3"/>
        <v>-47665565</v>
      </c>
      <c r="Y51" s="50">
        <f t="shared" si="3"/>
        <v>1586168</v>
      </c>
      <c r="Z51" s="51">
        <f>+IF(X51&lt;&gt;0,+(Y51/X51)*100,0)</f>
        <v>-3.3277020843034166</v>
      </c>
      <c r="AA51" s="48">
        <f>SUM(AA48:AA50)</f>
        <v>-98213711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-111030068</v>
      </c>
      <c r="D53" s="54">
        <f>+D51-D52</f>
        <v>0</v>
      </c>
      <c r="E53" s="55">
        <f t="shared" si="4"/>
        <v>-98213711</v>
      </c>
      <c r="F53" s="56">
        <f t="shared" si="4"/>
        <v>-98213711</v>
      </c>
      <c r="G53" s="56">
        <f t="shared" si="4"/>
        <v>-8786933</v>
      </c>
      <c r="H53" s="56">
        <f t="shared" si="4"/>
        <v>-3902348</v>
      </c>
      <c r="I53" s="56">
        <f t="shared" si="4"/>
        <v>-9239327</v>
      </c>
      <c r="J53" s="56">
        <f t="shared" si="4"/>
        <v>-21928608</v>
      </c>
      <c r="K53" s="56">
        <f t="shared" si="4"/>
        <v>-7865946</v>
      </c>
      <c r="L53" s="56">
        <f t="shared" si="4"/>
        <v>-8892420</v>
      </c>
      <c r="M53" s="56">
        <f t="shared" si="4"/>
        <v>-7392423</v>
      </c>
      <c r="N53" s="56">
        <f t="shared" si="4"/>
        <v>-24150789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-46079397</v>
      </c>
      <c r="X53" s="56">
        <f t="shared" si="4"/>
        <v>-47665565</v>
      </c>
      <c r="Y53" s="56">
        <f t="shared" si="4"/>
        <v>1586168</v>
      </c>
      <c r="Z53" s="57">
        <f>+IF(X53&lt;&gt;0,+(Y53/X53)*100,0)</f>
        <v>-3.3277020843034166</v>
      </c>
      <c r="AA53" s="54">
        <f>+AA51-AA52</f>
        <v>-98213711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-111030068</v>
      </c>
      <c r="D56" s="48">
        <f>SUM(D53:D55)</f>
        <v>0</v>
      </c>
      <c r="E56" s="49">
        <f t="shared" si="5"/>
        <v>-98213711</v>
      </c>
      <c r="F56" s="50">
        <f t="shared" si="5"/>
        <v>-98213711</v>
      </c>
      <c r="G56" s="50">
        <f t="shared" si="5"/>
        <v>-8786933</v>
      </c>
      <c r="H56" s="50">
        <f t="shared" si="5"/>
        <v>-3902348</v>
      </c>
      <c r="I56" s="50">
        <f t="shared" si="5"/>
        <v>-9239327</v>
      </c>
      <c r="J56" s="50">
        <f t="shared" si="5"/>
        <v>-21928608</v>
      </c>
      <c r="K56" s="50">
        <f t="shared" si="5"/>
        <v>-7865946</v>
      </c>
      <c r="L56" s="50">
        <f t="shared" si="5"/>
        <v>-8892420</v>
      </c>
      <c r="M56" s="50">
        <f t="shared" si="5"/>
        <v>-7392423</v>
      </c>
      <c r="N56" s="50">
        <f t="shared" si="5"/>
        <v>-24150789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-46079397</v>
      </c>
      <c r="X56" s="50">
        <f t="shared" si="5"/>
        <v>-47665565</v>
      </c>
      <c r="Y56" s="50">
        <f t="shared" si="5"/>
        <v>1586168</v>
      </c>
      <c r="Z56" s="51">
        <f>+IF(X56&lt;&gt;0,+(Y56/X56)*100,0)</f>
        <v>-3.3277020843034166</v>
      </c>
      <c r="AA56" s="48">
        <f>SUM(AA53:AA55)</f>
        <v>-98213711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-111030068</v>
      </c>
      <c r="D59" s="65">
        <f>SUM(D56:D58)</f>
        <v>0</v>
      </c>
      <c r="E59" s="66">
        <f t="shared" si="6"/>
        <v>-98213711</v>
      </c>
      <c r="F59" s="67">
        <f t="shared" si="6"/>
        <v>-98213711</v>
      </c>
      <c r="G59" s="67">
        <f t="shared" si="6"/>
        <v>-8786933</v>
      </c>
      <c r="H59" s="67">
        <f t="shared" si="6"/>
        <v>-3902348</v>
      </c>
      <c r="I59" s="67">
        <f t="shared" si="6"/>
        <v>-9239327</v>
      </c>
      <c r="J59" s="67">
        <f t="shared" si="6"/>
        <v>-21928608</v>
      </c>
      <c r="K59" s="67">
        <f t="shared" si="6"/>
        <v>-7865946</v>
      </c>
      <c r="L59" s="67">
        <f t="shared" si="6"/>
        <v>-8892420</v>
      </c>
      <c r="M59" s="67">
        <f t="shared" si="6"/>
        <v>-7392423</v>
      </c>
      <c r="N59" s="67">
        <f t="shared" si="6"/>
        <v>-24150789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-46079397</v>
      </c>
      <c r="X59" s="67">
        <f t="shared" si="6"/>
        <v>-47665565</v>
      </c>
      <c r="Y59" s="67">
        <f t="shared" si="6"/>
        <v>1586168</v>
      </c>
      <c r="Z59" s="68">
        <f>+IF(X59&lt;&gt;0,+(Y59/X59)*100,0)</f>
        <v>-3.3277020843034166</v>
      </c>
      <c r="AA59" s="65">
        <f>SUM(AA56:AA58)</f>
        <v>-98213711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163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8187285</v>
      </c>
      <c r="D34" s="20"/>
      <c r="E34" s="21">
        <v>7744535</v>
      </c>
      <c r="F34" s="22">
        <v>7744535</v>
      </c>
      <c r="G34" s="22">
        <v>689884</v>
      </c>
      <c r="H34" s="22">
        <v>714875</v>
      </c>
      <c r="I34" s="22">
        <v>733465</v>
      </c>
      <c r="J34" s="22">
        <v>2138224</v>
      </c>
      <c r="K34" s="22">
        <v>807309</v>
      </c>
      <c r="L34" s="22">
        <v>743627</v>
      </c>
      <c r="M34" s="22">
        <v>879664</v>
      </c>
      <c r="N34" s="22">
        <v>2430600</v>
      </c>
      <c r="O34" s="22"/>
      <c r="P34" s="22"/>
      <c r="Q34" s="22"/>
      <c r="R34" s="22"/>
      <c r="S34" s="22"/>
      <c r="T34" s="22"/>
      <c r="U34" s="22"/>
      <c r="V34" s="22"/>
      <c r="W34" s="22">
        <v>4568824</v>
      </c>
      <c r="X34" s="22">
        <v>3872280</v>
      </c>
      <c r="Y34" s="22">
        <v>696544</v>
      </c>
      <c r="Z34" s="23">
        <v>17.987955416447157</v>
      </c>
      <c r="AA34" s="20">
        <v>7744535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522599</v>
      </c>
      <c r="D37" s="20"/>
      <c r="E37" s="21"/>
      <c r="F37" s="22"/>
      <c r="G37" s="22">
        <v>16800</v>
      </c>
      <c r="H37" s="22"/>
      <c r="I37" s="22"/>
      <c r="J37" s="22">
        <v>16800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16800</v>
      </c>
      <c r="X37" s="22"/>
      <c r="Y37" s="22">
        <v>16800</v>
      </c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2017056</v>
      </c>
      <c r="D41" s="20"/>
      <c r="E41" s="21">
        <v>3850000</v>
      </c>
      <c r="F41" s="22">
        <v>3850000</v>
      </c>
      <c r="G41" s="22">
        <v>91000</v>
      </c>
      <c r="H41" s="22">
        <v>225175</v>
      </c>
      <c r="I41" s="22">
        <v>138300</v>
      </c>
      <c r="J41" s="22">
        <v>454475</v>
      </c>
      <c r="K41" s="22">
        <v>137359</v>
      </c>
      <c r="L41" s="22">
        <v>147571</v>
      </c>
      <c r="M41" s="22">
        <v>167709</v>
      </c>
      <c r="N41" s="22">
        <v>452639</v>
      </c>
      <c r="O41" s="22"/>
      <c r="P41" s="22"/>
      <c r="Q41" s="22"/>
      <c r="R41" s="22"/>
      <c r="S41" s="22"/>
      <c r="T41" s="22"/>
      <c r="U41" s="22"/>
      <c r="V41" s="22"/>
      <c r="W41" s="22">
        <v>907114</v>
      </c>
      <c r="X41" s="22">
        <v>1925004</v>
      </c>
      <c r="Y41" s="22">
        <v>-1017890</v>
      </c>
      <c r="Z41" s="23">
        <v>-52.877292722508628</v>
      </c>
      <c r="AA41" s="20">
        <v>3850000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1524500</v>
      </c>
      <c r="F42" s="22">
        <v>1524500</v>
      </c>
      <c r="G42" s="22"/>
      <c r="H42" s="22">
        <v>110015</v>
      </c>
      <c r="I42" s="22">
        <v>120000</v>
      </c>
      <c r="J42" s="22">
        <v>230015</v>
      </c>
      <c r="K42" s="22">
        <v>53450</v>
      </c>
      <c r="L42" s="22">
        <v>259034</v>
      </c>
      <c r="M42" s="22">
        <v>185000</v>
      </c>
      <c r="N42" s="22">
        <v>497484</v>
      </c>
      <c r="O42" s="22"/>
      <c r="P42" s="22"/>
      <c r="Q42" s="22"/>
      <c r="R42" s="22"/>
      <c r="S42" s="22"/>
      <c r="T42" s="22"/>
      <c r="U42" s="22"/>
      <c r="V42" s="22"/>
      <c r="W42" s="22">
        <v>727499</v>
      </c>
      <c r="X42" s="22">
        <v>762246</v>
      </c>
      <c r="Y42" s="22">
        <v>-34747</v>
      </c>
      <c r="Z42" s="23">
        <v>-4.5585021108670949</v>
      </c>
      <c r="AA42" s="20">
        <v>1524500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2000000</v>
      </c>
      <c r="F43" s="22">
        <v>2000000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1000002</v>
      </c>
      <c r="Y43" s="22">
        <v>-1000002</v>
      </c>
      <c r="Z43" s="23">
        <v>-100</v>
      </c>
      <c r="AA43" s="20">
        <v>2000000</v>
      </c>
    </row>
    <row r="44" spans="1:27" x14ac:dyDescent="0.25">
      <c r="A44" s="19" t="s">
        <v>69</v>
      </c>
      <c r="B44" s="15" t="s">
        <v>32</v>
      </c>
      <c r="C44" s="20">
        <v>646008</v>
      </c>
      <c r="D44" s="20"/>
      <c r="E44" s="21">
        <v>2006000</v>
      </c>
      <c r="F44" s="22">
        <v>2006000</v>
      </c>
      <c r="G44" s="22">
        <v>6478</v>
      </c>
      <c r="H44" s="22">
        <v>26057</v>
      </c>
      <c r="I44" s="22">
        <v>6895</v>
      </c>
      <c r="J44" s="22">
        <v>39430</v>
      </c>
      <c r="K44" s="22">
        <v>195434</v>
      </c>
      <c r="L44" s="22">
        <v>76446</v>
      </c>
      <c r="M44" s="22">
        <v>82306</v>
      </c>
      <c r="N44" s="22">
        <v>354186</v>
      </c>
      <c r="O44" s="22"/>
      <c r="P44" s="22"/>
      <c r="Q44" s="22"/>
      <c r="R44" s="22"/>
      <c r="S44" s="22"/>
      <c r="T44" s="22"/>
      <c r="U44" s="22"/>
      <c r="V44" s="22"/>
      <c r="W44" s="22">
        <v>393616</v>
      </c>
      <c r="X44" s="22">
        <v>1003002</v>
      </c>
      <c r="Y44" s="22">
        <v>-609386</v>
      </c>
      <c r="Z44" s="23">
        <v>-60.756209858006258</v>
      </c>
      <c r="AA44" s="20">
        <v>2006000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11372948</v>
      </c>
      <c r="D47" s="29">
        <f t="shared" ref="D47:Y47" si="1">SUM(D34:D46)</f>
        <v>0</v>
      </c>
      <c r="E47" s="30">
        <f t="shared" si="1"/>
        <v>17125035</v>
      </c>
      <c r="F47" s="31">
        <f t="shared" si="1"/>
        <v>17125035</v>
      </c>
      <c r="G47" s="31">
        <f t="shared" si="1"/>
        <v>804162</v>
      </c>
      <c r="H47" s="31">
        <f t="shared" si="1"/>
        <v>1076122</v>
      </c>
      <c r="I47" s="31">
        <f t="shared" si="1"/>
        <v>998660</v>
      </c>
      <c r="J47" s="31">
        <f t="shared" si="1"/>
        <v>2878944</v>
      </c>
      <c r="K47" s="31">
        <f t="shared" si="1"/>
        <v>1193552</v>
      </c>
      <c r="L47" s="31">
        <f t="shared" si="1"/>
        <v>1226678</v>
      </c>
      <c r="M47" s="31">
        <f t="shared" si="1"/>
        <v>1314679</v>
      </c>
      <c r="N47" s="31">
        <f t="shared" si="1"/>
        <v>3734909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6613853</v>
      </c>
      <c r="X47" s="31">
        <f t="shared" si="1"/>
        <v>8562534</v>
      </c>
      <c r="Y47" s="31">
        <f t="shared" si="1"/>
        <v>-1948681</v>
      </c>
      <c r="Z47" s="32">
        <f>+IF(X47&lt;&gt;0,+(Y47/X47)*100,0)</f>
        <v>-22.758227879737468</v>
      </c>
      <c r="AA47" s="29">
        <f>SUM(AA34:AA46)</f>
        <v>17125035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-11372948</v>
      </c>
      <c r="D48" s="39">
        <f t="shared" si="2"/>
        <v>0</v>
      </c>
      <c r="E48" s="40">
        <f t="shared" si="2"/>
        <v>-17125035</v>
      </c>
      <c r="F48" s="41">
        <f t="shared" si="2"/>
        <v>-17125035</v>
      </c>
      <c r="G48" s="41">
        <f t="shared" si="2"/>
        <v>-804162</v>
      </c>
      <c r="H48" s="41">
        <f t="shared" si="2"/>
        <v>-1076122</v>
      </c>
      <c r="I48" s="41">
        <f t="shared" si="2"/>
        <v>-998660</v>
      </c>
      <c r="J48" s="41">
        <f t="shared" si="2"/>
        <v>-2878944</v>
      </c>
      <c r="K48" s="41">
        <f t="shared" si="2"/>
        <v>-1193552</v>
      </c>
      <c r="L48" s="41">
        <f t="shared" si="2"/>
        <v>-1226678</v>
      </c>
      <c r="M48" s="41">
        <f t="shared" si="2"/>
        <v>-1314679</v>
      </c>
      <c r="N48" s="41">
        <f t="shared" si="2"/>
        <v>-3734909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-6613853</v>
      </c>
      <c r="X48" s="41">
        <f t="shared" si="2"/>
        <v>-8562534</v>
      </c>
      <c r="Y48" s="41">
        <f t="shared" si="2"/>
        <v>1948681</v>
      </c>
      <c r="Z48" s="42">
        <f>+IF(X48&lt;&gt;0,+(Y48/X48)*100,0)</f>
        <v>-22.758227879737468</v>
      </c>
      <c r="AA48" s="39">
        <f>+AA32-AA47</f>
        <v>-17125035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-11372948</v>
      </c>
      <c r="D51" s="48">
        <f t="shared" si="3"/>
        <v>0</v>
      </c>
      <c r="E51" s="49">
        <f t="shared" si="3"/>
        <v>-17125035</v>
      </c>
      <c r="F51" s="50">
        <f t="shared" si="3"/>
        <v>-17125035</v>
      </c>
      <c r="G51" s="50">
        <f t="shared" si="3"/>
        <v>-804162</v>
      </c>
      <c r="H51" s="50">
        <f t="shared" si="3"/>
        <v>-1076122</v>
      </c>
      <c r="I51" s="50">
        <f t="shared" si="3"/>
        <v>-998660</v>
      </c>
      <c r="J51" s="50">
        <f t="shared" si="3"/>
        <v>-2878944</v>
      </c>
      <c r="K51" s="50">
        <f t="shared" si="3"/>
        <v>-1193552</v>
      </c>
      <c r="L51" s="50">
        <f t="shared" si="3"/>
        <v>-1226678</v>
      </c>
      <c r="M51" s="50">
        <f t="shared" si="3"/>
        <v>-1314679</v>
      </c>
      <c r="N51" s="50">
        <f t="shared" si="3"/>
        <v>-3734909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-6613853</v>
      </c>
      <c r="X51" s="50">
        <f t="shared" si="3"/>
        <v>-8562534</v>
      </c>
      <c r="Y51" s="50">
        <f t="shared" si="3"/>
        <v>1948681</v>
      </c>
      <c r="Z51" s="51">
        <f>+IF(X51&lt;&gt;0,+(Y51/X51)*100,0)</f>
        <v>-22.758227879737468</v>
      </c>
      <c r="AA51" s="48">
        <f>SUM(AA48:AA50)</f>
        <v>-17125035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-11372948</v>
      </c>
      <c r="D53" s="54">
        <f>+D51-D52</f>
        <v>0</v>
      </c>
      <c r="E53" s="55">
        <f t="shared" si="4"/>
        <v>-17125035</v>
      </c>
      <c r="F53" s="56">
        <f t="shared" si="4"/>
        <v>-17125035</v>
      </c>
      <c r="G53" s="56">
        <f t="shared" si="4"/>
        <v>-804162</v>
      </c>
      <c r="H53" s="56">
        <f t="shared" si="4"/>
        <v>-1076122</v>
      </c>
      <c r="I53" s="56">
        <f t="shared" si="4"/>
        <v>-998660</v>
      </c>
      <c r="J53" s="56">
        <f t="shared" si="4"/>
        <v>-2878944</v>
      </c>
      <c r="K53" s="56">
        <f t="shared" si="4"/>
        <v>-1193552</v>
      </c>
      <c r="L53" s="56">
        <f t="shared" si="4"/>
        <v>-1226678</v>
      </c>
      <c r="M53" s="56">
        <f t="shared" si="4"/>
        <v>-1314679</v>
      </c>
      <c r="N53" s="56">
        <f t="shared" si="4"/>
        <v>-3734909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-6613853</v>
      </c>
      <c r="X53" s="56">
        <f t="shared" si="4"/>
        <v>-8562534</v>
      </c>
      <c r="Y53" s="56">
        <f t="shared" si="4"/>
        <v>1948681</v>
      </c>
      <c r="Z53" s="57">
        <f>+IF(X53&lt;&gt;0,+(Y53/X53)*100,0)</f>
        <v>-22.758227879737468</v>
      </c>
      <c r="AA53" s="54">
        <f>+AA51-AA52</f>
        <v>-17125035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-11372948</v>
      </c>
      <c r="D56" s="48">
        <f>SUM(D53:D55)</f>
        <v>0</v>
      </c>
      <c r="E56" s="49">
        <f t="shared" si="5"/>
        <v>-17125035</v>
      </c>
      <c r="F56" s="50">
        <f t="shared" si="5"/>
        <v>-17125035</v>
      </c>
      <c r="G56" s="50">
        <f t="shared" si="5"/>
        <v>-804162</v>
      </c>
      <c r="H56" s="50">
        <f t="shared" si="5"/>
        <v>-1076122</v>
      </c>
      <c r="I56" s="50">
        <f t="shared" si="5"/>
        <v>-998660</v>
      </c>
      <c r="J56" s="50">
        <f t="shared" si="5"/>
        <v>-2878944</v>
      </c>
      <c r="K56" s="50">
        <f t="shared" si="5"/>
        <v>-1193552</v>
      </c>
      <c r="L56" s="50">
        <f t="shared" si="5"/>
        <v>-1226678</v>
      </c>
      <c r="M56" s="50">
        <f t="shared" si="5"/>
        <v>-1314679</v>
      </c>
      <c r="N56" s="50">
        <f t="shared" si="5"/>
        <v>-3734909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-6613853</v>
      </c>
      <c r="X56" s="50">
        <f t="shared" si="5"/>
        <v>-8562534</v>
      </c>
      <c r="Y56" s="50">
        <f t="shared" si="5"/>
        <v>1948681</v>
      </c>
      <c r="Z56" s="51">
        <f>+IF(X56&lt;&gt;0,+(Y56/X56)*100,0)</f>
        <v>-22.758227879737468</v>
      </c>
      <c r="AA56" s="48">
        <f>SUM(AA53:AA55)</f>
        <v>-17125035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-11372948</v>
      </c>
      <c r="D59" s="65">
        <f>SUM(D56:D58)</f>
        <v>0</v>
      </c>
      <c r="E59" s="66">
        <f t="shared" si="6"/>
        <v>-17125035</v>
      </c>
      <c r="F59" s="67">
        <f t="shared" si="6"/>
        <v>-17125035</v>
      </c>
      <c r="G59" s="67">
        <f t="shared" si="6"/>
        <v>-804162</v>
      </c>
      <c r="H59" s="67">
        <f t="shared" si="6"/>
        <v>-1076122</v>
      </c>
      <c r="I59" s="67">
        <f t="shared" si="6"/>
        <v>-998660</v>
      </c>
      <c r="J59" s="67">
        <f t="shared" si="6"/>
        <v>-2878944</v>
      </c>
      <c r="K59" s="67">
        <f t="shared" si="6"/>
        <v>-1193552</v>
      </c>
      <c r="L59" s="67">
        <f t="shared" si="6"/>
        <v>-1226678</v>
      </c>
      <c r="M59" s="67">
        <f t="shared" si="6"/>
        <v>-1314679</v>
      </c>
      <c r="N59" s="67">
        <f t="shared" si="6"/>
        <v>-3734909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-6613853</v>
      </c>
      <c r="X59" s="67">
        <f t="shared" si="6"/>
        <v>-8562534</v>
      </c>
      <c r="Y59" s="67">
        <f t="shared" si="6"/>
        <v>1948681</v>
      </c>
      <c r="Z59" s="68">
        <f>+IF(X59&lt;&gt;0,+(Y59/X59)*100,0)</f>
        <v>-22.758227879737468</v>
      </c>
      <c r="AA59" s="65">
        <f>SUM(AA56:AA58)</f>
        <v>-17125035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164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11923306</v>
      </c>
      <c r="D9" s="20"/>
      <c r="E9" s="21">
        <v>16069108</v>
      </c>
      <c r="F9" s="22">
        <v>16069108</v>
      </c>
      <c r="G9" s="22">
        <v>1447140</v>
      </c>
      <c r="H9" s="22">
        <v>1447576</v>
      </c>
      <c r="I9" s="22">
        <v>1448656</v>
      </c>
      <c r="J9" s="22">
        <v>4343372</v>
      </c>
      <c r="K9" s="22">
        <v>1451612</v>
      </c>
      <c r="L9" s="22">
        <v>1453894</v>
      </c>
      <c r="M9" s="22">
        <v>1443932</v>
      </c>
      <c r="N9" s="22">
        <v>4349438</v>
      </c>
      <c r="O9" s="22"/>
      <c r="P9" s="22"/>
      <c r="Q9" s="22"/>
      <c r="R9" s="22"/>
      <c r="S9" s="22"/>
      <c r="T9" s="22"/>
      <c r="U9" s="22"/>
      <c r="V9" s="22"/>
      <c r="W9" s="22">
        <v>8692810</v>
      </c>
      <c r="X9" s="22">
        <v>8034552</v>
      </c>
      <c r="Y9" s="22">
        <v>658258</v>
      </c>
      <c r="Z9" s="23">
        <v>8.192840123506576</v>
      </c>
      <c r="AA9" s="20">
        <v>16069108</v>
      </c>
    </row>
    <row r="10" spans="1:27" x14ac:dyDescent="0.25">
      <c r="A10" s="19" t="s">
        <v>38</v>
      </c>
      <c r="B10" s="15" t="s">
        <v>32</v>
      </c>
      <c r="C10" s="20">
        <v>596103</v>
      </c>
      <c r="D10" s="20"/>
      <c r="E10" s="21">
        <v>1049000</v>
      </c>
      <c r="F10" s="22">
        <v>1049000</v>
      </c>
      <c r="G10" s="22">
        <v>185101</v>
      </c>
      <c r="H10" s="22">
        <v>206344</v>
      </c>
      <c r="I10" s="22">
        <v>169860</v>
      </c>
      <c r="J10" s="22">
        <v>561305</v>
      </c>
      <c r="K10" s="22">
        <v>222312</v>
      </c>
      <c r="L10" s="22">
        <v>198667</v>
      </c>
      <c r="M10" s="22">
        <v>254012</v>
      </c>
      <c r="N10" s="22">
        <v>674991</v>
      </c>
      <c r="O10" s="22"/>
      <c r="P10" s="22"/>
      <c r="Q10" s="22"/>
      <c r="R10" s="22"/>
      <c r="S10" s="22"/>
      <c r="T10" s="22"/>
      <c r="U10" s="22"/>
      <c r="V10" s="22"/>
      <c r="W10" s="22">
        <v>1236296</v>
      </c>
      <c r="X10" s="22">
        <v>524502</v>
      </c>
      <c r="Y10" s="22">
        <v>711794</v>
      </c>
      <c r="Z10" s="23">
        <v>135.70853876629641</v>
      </c>
      <c r="AA10" s="20">
        <v>1049000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10876140</v>
      </c>
      <c r="D25" s="20"/>
      <c r="E25" s="21">
        <v>11594880</v>
      </c>
      <c r="F25" s="22">
        <v>11594880</v>
      </c>
      <c r="G25" s="22">
        <v>4831200</v>
      </c>
      <c r="H25" s="22"/>
      <c r="I25" s="22"/>
      <c r="J25" s="22">
        <v>4831200</v>
      </c>
      <c r="K25" s="22"/>
      <c r="L25" s="22"/>
      <c r="M25" s="22">
        <v>3702820</v>
      </c>
      <c r="N25" s="22">
        <v>3702820</v>
      </c>
      <c r="O25" s="22"/>
      <c r="P25" s="22"/>
      <c r="Q25" s="22"/>
      <c r="R25" s="22"/>
      <c r="S25" s="22"/>
      <c r="T25" s="22"/>
      <c r="U25" s="22"/>
      <c r="V25" s="22"/>
      <c r="W25" s="22">
        <v>8534020</v>
      </c>
      <c r="X25" s="22">
        <v>5797440</v>
      </c>
      <c r="Y25" s="22">
        <v>2736580</v>
      </c>
      <c r="Z25" s="23">
        <v>47.203248330297512</v>
      </c>
      <c r="AA25" s="20">
        <v>11594880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23395549</v>
      </c>
      <c r="D32" s="29">
        <f t="shared" ref="D32:Y32" si="0">SUM(D6:D31)</f>
        <v>0</v>
      </c>
      <c r="E32" s="30">
        <f t="shared" si="0"/>
        <v>28712988</v>
      </c>
      <c r="F32" s="31">
        <f t="shared" si="0"/>
        <v>28712988</v>
      </c>
      <c r="G32" s="31">
        <f t="shared" si="0"/>
        <v>6463441</v>
      </c>
      <c r="H32" s="31">
        <f t="shared" si="0"/>
        <v>1653920</v>
      </c>
      <c r="I32" s="31">
        <f t="shared" si="0"/>
        <v>1618516</v>
      </c>
      <c r="J32" s="31">
        <f t="shared" si="0"/>
        <v>9735877</v>
      </c>
      <c r="K32" s="31">
        <f t="shared" si="0"/>
        <v>1673924</v>
      </c>
      <c r="L32" s="31">
        <f t="shared" si="0"/>
        <v>1652561</v>
      </c>
      <c r="M32" s="31">
        <f t="shared" si="0"/>
        <v>5400764</v>
      </c>
      <c r="N32" s="31">
        <f t="shared" si="0"/>
        <v>8727249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18463126</v>
      </c>
      <c r="X32" s="31">
        <f t="shared" si="0"/>
        <v>14356494</v>
      </c>
      <c r="Y32" s="31">
        <f t="shared" si="0"/>
        <v>4106632</v>
      </c>
      <c r="Z32" s="32">
        <f>+IF(X32&lt;&gt;0,+(Y32/X32)*100,0)</f>
        <v>28.604699726827455</v>
      </c>
      <c r="AA32" s="29">
        <f>SUM(AA6:AA31)</f>
        <v>28712988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11427400</v>
      </c>
      <c r="D34" s="20"/>
      <c r="E34" s="21">
        <v>13431996</v>
      </c>
      <c r="F34" s="22">
        <v>13431996</v>
      </c>
      <c r="G34" s="22">
        <v>916147</v>
      </c>
      <c r="H34" s="22">
        <v>868963</v>
      </c>
      <c r="I34" s="22">
        <v>991515</v>
      </c>
      <c r="J34" s="22">
        <v>2776625</v>
      </c>
      <c r="K34" s="22">
        <v>898520</v>
      </c>
      <c r="L34" s="22">
        <v>951711</v>
      </c>
      <c r="M34" s="22">
        <v>1095815</v>
      </c>
      <c r="N34" s="22">
        <v>2946046</v>
      </c>
      <c r="O34" s="22"/>
      <c r="P34" s="22"/>
      <c r="Q34" s="22"/>
      <c r="R34" s="22"/>
      <c r="S34" s="22"/>
      <c r="T34" s="22"/>
      <c r="U34" s="22"/>
      <c r="V34" s="22"/>
      <c r="W34" s="22">
        <v>5722671</v>
      </c>
      <c r="X34" s="22">
        <v>6715998</v>
      </c>
      <c r="Y34" s="22">
        <v>-993327</v>
      </c>
      <c r="Z34" s="23">
        <v>-14.79046003289459</v>
      </c>
      <c r="AA34" s="20">
        <v>13431996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1168706</v>
      </c>
      <c r="D37" s="20"/>
      <c r="E37" s="21">
        <v>1030000</v>
      </c>
      <c r="F37" s="22">
        <v>1030000</v>
      </c>
      <c r="G37" s="22">
        <v>12836</v>
      </c>
      <c r="H37" s="22"/>
      <c r="I37" s="22"/>
      <c r="J37" s="22">
        <v>12836</v>
      </c>
      <c r="K37" s="22"/>
      <c r="L37" s="22">
        <v>231500</v>
      </c>
      <c r="M37" s="22">
        <v>60880</v>
      </c>
      <c r="N37" s="22">
        <v>292380</v>
      </c>
      <c r="O37" s="22"/>
      <c r="P37" s="22"/>
      <c r="Q37" s="22"/>
      <c r="R37" s="22"/>
      <c r="S37" s="22"/>
      <c r="T37" s="22"/>
      <c r="U37" s="22"/>
      <c r="V37" s="22"/>
      <c r="W37" s="22">
        <v>305216</v>
      </c>
      <c r="X37" s="22">
        <v>514998</v>
      </c>
      <c r="Y37" s="22">
        <v>-209782</v>
      </c>
      <c r="Z37" s="23">
        <v>-40.734527124377188</v>
      </c>
      <c r="AA37" s="20">
        <v>1030000</v>
      </c>
    </row>
    <row r="38" spans="1:27" x14ac:dyDescent="0.25">
      <c r="A38" s="19" t="s">
        <v>64</v>
      </c>
      <c r="B38" s="15" t="s">
        <v>32</v>
      </c>
      <c r="C38" s="20">
        <v>-2188949</v>
      </c>
      <c r="D38" s="20"/>
      <c r="E38" s="21">
        <v>1446074</v>
      </c>
      <c r="F38" s="22">
        <v>1446074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723036</v>
      </c>
      <c r="Y38" s="22">
        <v>-723036</v>
      </c>
      <c r="Z38" s="23">
        <v>-100</v>
      </c>
      <c r="AA38" s="20">
        <v>1446074</v>
      </c>
    </row>
    <row r="39" spans="1:27" x14ac:dyDescent="0.25">
      <c r="A39" s="19" t="s">
        <v>65</v>
      </c>
      <c r="B39" s="15" t="s">
        <v>32</v>
      </c>
      <c r="C39" s="20">
        <v>-3753255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>
        <v>9191418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1464760</v>
      </c>
      <c r="D41" s="20"/>
      <c r="E41" s="21">
        <v>1896848</v>
      </c>
      <c r="F41" s="22">
        <v>1896848</v>
      </c>
      <c r="G41" s="22"/>
      <c r="H41" s="22">
        <v>133160</v>
      </c>
      <c r="I41" s="22"/>
      <c r="J41" s="22">
        <v>133160</v>
      </c>
      <c r="K41" s="22">
        <v>133160</v>
      </c>
      <c r="L41" s="22"/>
      <c r="M41" s="22">
        <v>399480</v>
      </c>
      <c r="N41" s="22">
        <v>532640</v>
      </c>
      <c r="O41" s="22"/>
      <c r="P41" s="22"/>
      <c r="Q41" s="22"/>
      <c r="R41" s="22"/>
      <c r="S41" s="22"/>
      <c r="T41" s="22"/>
      <c r="U41" s="22"/>
      <c r="V41" s="22"/>
      <c r="W41" s="22">
        <v>665800</v>
      </c>
      <c r="X41" s="22">
        <v>948420</v>
      </c>
      <c r="Y41" s="22">
        <v>-282620</v>
      </c>
      <c r="Z41" s="23">
        <v>-29.799034183167795</v>
      </c>
      <c r="AA41" s="20">
        <v>1896848</v>
      </c>
    </row>
    <row r="42" spans="1:27" x14ac:dyDescent="0.25">
      <c r="A42" s="19" t="s">
        <v>67</v>
      </c>
      <c r="B42" s="15" t="s">
        <v>32</v>
      </c>
      <c r="C42" s="20">
        <v>555000</v>
      </c>
      <c r="D42" s="20"/>
      <c r="E42" s="21">
        <v>360000</v>
      </c>
      <c r="F42" s="22">
        <v>360000</v>
      </c>
      <c r="G42" s="22"/>
      <c r="H42" s="22">
        <v>35000</v>
      </c>
      <c r="I42" s="22">
        <v>35000</v>
      </c>
      <c r="J42" s="22">
        <v>70000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70000</v>
      </c>
      <c r="X42" s="22">
        <v>180000</v>
      </c>
      <c r="Y42" s="22">
        <v>-110000</v>
      </c>
      <c r="Z42" s="23">
        <v>-61.111111111111114</v>
      </c>
      <c r="AA42" s="20">
        <v>360000</v>
      </c>
    </row>
    <row r="43" spans="1:27" x14ac:dyDescent="0.25">
      <c r="A43" s="19" t="s">
        <v>68</v>
      </c>
      <c r="B43" s="15" t="s">
        <v>32</v>
      </c>
      <c r="C43" s="20">
        <v>4728071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938246</v>
      </c>
      <c r="D44" s="20"/>
      <c r="E44" s="21">
        <v>7036635</v>
      </c>
      <c r="F44" s="22">
        <v>7036635</v>
      </c>
      <c r="G44" s="22">
        <v>34051</v>
      </c>
      <c r="H44" s="22">
        <v>20682</v>
      </c>
      <c r="I44" s="22">
        <v>176985</v>
      </c>
      <c r="J44" s="22">
        <v>231718</v>
      </c>
      <c r="K44" s="22">
        <v>37392</v>
      </c>
      <c r="L44" s="22">
        <v>21905</v>
      </c>
      <c r="M44" s="22">
        <v>24254</v>
      </c>
      <c r="N44" s="22">
        <v>83551</v>
      </c>
      <c r="O44" s="22"/>
      <c r="P44" s="22"/>
      <c r="Q44" s="22"/>
      <c r="R44" s="22"/>
      <c r="S44" s="22"/>
      <c r="T44" s="22"/>
      <c r="U44" s="22"/>
      <c r="V44" s="22"/>
      <c r="W44" s="22">
        <v>315269</v>
      </c>
      <c r="X44" s="22">
        <v>3518322</v>
      </c>
      <c r="Y44" s="22">
        <v>-3203053</v>
      </c>
      <c r="Z44" s="23">
        <v>-91.039222674900131</v>
      </c>
      <c r="AA44" s="20">
        <v>7036635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23531397</v>
      </c>
      <c r="D47" s="29">
        <f t="shared" ref="D47:Y47" si="1">SUM(D34:D46)</f>
        <v>0</v>
      </c>
      <c r="E47" s="30">
        <f t="shared" si="1"/>
        <v>25201553</v>
      </c>
      <c r="F47" s="31">
        <f t="shared" si="1"/>
        <v>25201553</v>
      </c>
      <c r="G47" s="31">
        <f t="shared" si="1"/>
        <v>963034</v>
      </c>
      <c r="H47" s="31">
        <f t="shared" si="1"/>
        <v>1057805</v>
      </c>
      <c r="I47" s="31">
        <f t="shared" si="1"/>
        <v>1203500</v>
      </c>
      <c r="J47" s="31">
        <f t="shared" si="1"/>
        <v>3224339</v>
      </c>
      <c r="K47" s="31">
        <f t="shared" si="1"/>
        <v>1069072</v>
      </c>
      <c r="L47" s="31">
        <f t="shared" si="1"/>
        <v>1205116</v>
      </c>
      <c r="M47" s="31">
        <f t="shared" si="1"/>
        <v>1580429</v>
      </c>
      <c r="N47" s="31">
        <f t="shared" si="1"/>
        <v>3854617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7078956</v>
      </c>
      <c r="X47" s="31">
        <f t="shared" si="1"/>
        <v>12600774</v>
      </c>
      <c r="Y47" s="31">
        <f t="shared" si="1"/>
        <v>-5521818</v>
      </c>
      <c r="Z47" s="32">
        <f>+IF(X47&lt;&gt;0,+(Y47/X47)*100,0)</f>
        <v>-43.821260503521451</v>
      </c>
      <c r="AA47" s="29">
        <f>SUM(AA34:AA46)</f>
        <v>25201553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-135848</v>
      </c>
      <c r="D48" s="39">
        <f t="shared" si="2"/>
        <v>0</v>
      </c>
      <c r="E48" s="40">
        <f t="shared" si="2"/>
        <v>3511435</v>
      </c>
      <c r="F48" s="41">
        <f t="shared" si="2"/>
        <v>3511435</v>
      </c>
      <c r="G48" s="41">
        <f t="shared" si="2"/>
        <v>5500407</v>
      </c>
      <c r="H48" s="41">
        <f t="shared" si="2"/>
        <v>596115</v>
      </c>
      <c r="I48" s="41">
        <f t="shared" si="2"/>
        <v>415016</v>
      </c>
      <c r="J48" s="41">
        <f t="shared" si="2"/>
        <v>6511538</v>
      </c>
      <c r="K48" s="41">
        <f t="shared" si="2"/>
        <v>604852</v>
      </c>
      <c r="L48" s="41">
        <f t="shared" si="2"/>
        <v>447445</v>
      </c>
      <c r="M48" s="41">
        <f t="shared" si="2"/>
        <v>3820335</v>
      </c>
      <c r="N48" s="41">
        <f t="shared" si="2"/>
        <v>4872632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11384170</v>
      </c>
      <c r="X48" s="41">
        <f t="shared" si="2"/>
        <v>1755720</v>
      </c>
      <c r="Y48" s="41">
        <f t="shared" si="2"/>
        <v>9628450</v>
      </c>
      <c r="Z48" s="42">
        <f>+IF(X48&lt;&gt;0,+(Y48/X48)*100,0)</f>
        <v>548.40464310937966</v>
      </c>
      <c r="AA48" s="39">
        <f>+AA32-AA47</f>
        <v>3511435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-135848</v>
      </c>
      <c r="D51" s="48">
        <f t="shared" si="3"/>
        <v>0</v>
      </c>
      <c r="E51" s="49">
        <f t="shared" si="3"/>
        <v>3511435</v>
      </c>
      <c r="F51" s="50">
        <f t="shared" si="3"/>
        <v>3511435</v>
      </c>
      <c r="G51" s="50">
        <f t="shared" si="3"/>
        <v>5500407</v>
      </c>
      <c r="H51" s="50">
        <f t="shared" si="3"/>
        <v>596115</v>
      </c>
      <c r="I51" s="50">
        <f t="shared" si="3"/>
        <v>415016</v>
      </c>
      <c r="J51" s="50">
        <f t="shared" si="3"/>
        <v>6511538</v>
      </c>
      <c r="K51" s="50">
        <f t="shared" si="3"/>
        <v>604852</v>
      </c>
      <c r="L51" s="50">
        <f t="shared" si="3"/>
        <v>447445</v>
      </c>
      <c r="M51" s="50">
        <f t="shared" si="3"/>
        <v>3820335</v>
      </c>
      <c r="N51" s="50">
        <f t="shared" si="3"/>
        <v>4872632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11384170</v>
      </c>
      <c r="X51" s="50">
        <f t="shared" si="3"/>
        <v>1755720</v>
      </c>
      <c r="Y51" s="50">
        <f t="shared" si="3"/>
        <v>9628450</v>
      </c>
      <c r="Z51" s="51">
        <f>+IF(X51&lt;&gt;0,+(Y51/X51)*100,0)</f>
        <v>548.40464310937966</v>
      </c>
      <c r="AA51" s="48">
        <f>SUM(AA48:AA50)</f>
        <v>3511435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-135848</v>
      </c>
      <c r="D53" s="54">
        <f>+D51-D52</f>
        <v>0</v>
      </c>
      <c r="E53" s="55">
        <f t="shared" si="4"/>
        <v>3511435</v>
      </c>
      <c r="F53" s="56">
        <f t="shared" si="4"/>
        <v>3511435</v>
      </c>
      <c r="G53" s="56">
        <f t="shared" si="4"/>
        <v>5500407</v>
      </c>
      <c r="H53" s="56">
        <f t="shared" si="4"/>
        <v>596115</v>
      </c>
      <c r="I53" s="56">
        <f t="shared" si="4"/>
        <v>415016</v>
      </c>
      <c r="J53" s="56">
        <f t="shared" si="4"/>
        <v>6511538</v>
      </c>
      <c r="K53" s="56">
        <f t="shared" si="4"/>
        <v>604852</v>
      </c>
      <c r="L53" s="56">
        <f t="shared" si="4"/>
        <v>447445</v>
      </c>
      <c r="M53" s="56">
        <f t="shared" si="4"/>
        <v>3820335</v>
      </c>
      <c r="N53" s="56">
        <f t="shared" si="4"/>
        <v>4872632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11384170</v>
      </c>
      <c r="X53" s="56">
        <f t="shared" si="4"/>
        <v>1755720</v>
      </c>
      <c r="Y53" s="56">
        <f t="shared" si="4"/>
        <v>9628450</v>
      </c>
      <c r="Z53" s="57">
        <f>+IF(X53&lt;&gt;0,+(Y53/X53)*100,0)</f>
        <v>548.40464310937966</v>
      </c>
      <c r="AA53" s="54">
        <f>+AA51-AA52</f>
        <v>3511435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-135848</v>
      </c>
      <c r="D56" s="48">
        <f>SUM(D53:D55)</f>
        <v>0</v>
      </c>
      <c r="E56" s="49">
        <f t="shared" si="5"/>
        <v>3511435</v>
      </c>
      <c r="F56" s="50">
        <f t="shared" si="5"/>
        <v>3511435</v>
      </c>
      <c r="G56" s="50">
        <f t="shared" si="5"/>
        <v>5500407</v>
      </c>
      <c r="H56" s="50">
        <f t="shared" si="5"/>
        <v>596115</v>
      </c>
      <c r="I56" s="50">
        <f t="shared" si="5"/>
        <v>415016</v>
      </c>
      <c r="J56" s="50">
        <f t="shared" si="5"/>
        <v>6511538</v>
      </c>
      <c r="K56" s="50">
        <f t="shared" si="5"/>
        <v>604852</v>
      </c>
      <c r="L56" s="50">
        <f t="shared" si="5"/>
        <v>447445</v>
      </c>
      <c r="M56" s="50">
        <f t="shared" si="5"/>
        <v>3820335</v>
      </c>
      <c r="N56" s="50">
        <f t="shared" si="5"/>
        <v>4872632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11384170</v>
      </c>
      <c r="X56" s="50">
        <f t="shared" si="5"/>
        <v>1755720</v>
      </c>
      <c r="Y56" s="50">
        <f t="shared" si="5"/>
        <v>9628450</v>
      </c>
      <c r="Z56" s="51">
        <f>+IF(X56&lt;&gt;0,+(Y56/X56)*100,0)</f>
        <v>548.40464310937966</v>
      </c>
      <c r="AA56" s="48">
        <f>SUM(AA53:AA55)</f>
        <v>3511435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-135848</v>
      </c>
      <c r="D59" s="65">
        <f>SUM(D56:D58)</f>
        <v>0</v>
      </c>
      <c r="E59" s="66">
        <f t="shared" si="6"/>
        <v>3511435</v>
      </c>
      <c r="F59" s="67">
        <f t="shared" si="6"/>
        <v>3511435</v>
      </c>
      <c r="G59" s="67">
        <f t="shared" si="6"/>
        <v>5500407</v>
      </c>
      <c r="H59" s="67">
        <f t="shared" si="6"/>
        <v>596115</v>
      </c>
      <c r="I59" s="67">
        <f t="shared" si="6"/>
        <v>415016</v>
      </c>
      <c r="J59" s="67">
        <f t="shared" si="6"/>
        <v>6511538</v>
      </c>
      <c r="K59" s="67">
        <f t="shared" si="6"/>
        <v>604852</v>
      </c>
      <c r="L59" s="67">
        <f t="shared" si="6"/>
        <v>447445</v>
      </c>
      <c r="M59" s="67">
        <f t="shared" si="6"/>
        <v>3820335</v>
      </c>
      <c r="N59" s="67">
        <f t="shared" si="6"/>
        <v>4872632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11384170</v>
      </c>
      <c r="X59" s="67">
        <f t="shared" si="6"/>
        <v>1755720</v>
      </c>
      <c r="Y59" s="67">
        <f t="shared" si="6"/>
        <v>9628450</v>
      </c>
      <c r="Z59" s="68">
        <f>+IF(X59&lt;&gt;0,+(Y59/X59)*100,0)</f>
        <v>548.40464310937966</v>
      </c>
      <c r="AA59" s="65">
        <f>SUM(AA56:AA58)</f>
        <v>3511435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165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5045857</v>
      </c>
      <c r="D9" s="20"/>
      <c r="E9" s="21">
        <v>5268511</v>
      </c>
      <c r="F9" s="22">
        <v>5268511</v>
      </c>
      <c r="G9" s="22"/>
      <c r="H9" s="22">
        <v>452998</v>
      </c>
      <c r="I9" s="22">
        <v>452432</v>
      </c>
      <c r="J9" s="22">
        <v>905430</v>
      </c>
      <c r="K9" s="22">
        <v>451519</v>
      </c>
      <c r="L9" s="22">
        <v>452217</v>
      </c>
      <c r="M9" s="22">
        <v>913395</v>
      </c>
      <c r="N9" s="22">
        <v>1817131</v>
      </c>
      <c r="O9" s="22"/>
      <c r="P9" s="22"/>
      <c r="Q9" s="22"/>
      <c r="R9" s="22"/>
      <c r="S9" s="22"/>
      <c r="T9" s="22"/>
      <c r="U9" s="22"/>
      <c r="V9" s="22"/>
      <c r="W9" s="22">
        <v>2722561</v>
      </c>
      <c r="X9" s="22">
        <v>2634258</v>
      </c>
      <c r="Y9" s="22">
        <v>88303</v>
      </c>
      <c r="Z9" s="23">
        <v>3.3521014266635993</v>
      </c>
      <c r="AA9" s="20">
        <v>5268511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5045857</v>
      </c>
      <c r="D32" s="29">
        <f t="shared" ref="D32:Y32" si="0">SUM(D6:D31)</f>
        <v>0</v>
      </c>
      <c r="E32" s="30">
        <f t="shared" si="0"/>
        <v>5268511</v>
      </c>
      <c r="F32" s="31">
        <f t="shared" si="0"/>
        <v>5268511</v>
      </c>
      <c r="G32" s="31">
        <f t="shared" si="0"/>
        <v>0</v>
      </c>
      <c r="H32" s="31">
        <f t="shared" si="0"/>
        <v>452998</v>
      </c>
      <c r="I32" s="31">
        <f t="shared" si="0"/>
        <v>452432</v>
      </c>
      <c r="J32" s="31">
        <f t="shared" si="0"/>
        <v>905430</v>
      </c>
      <c r="K32" s="31">
        <f t="shared" si="0"/>
        <v>451519</v>
      </c>
      <c r="L32" s="31">
        <f t="shared" si="0"/>
        <v>452217</v>
      </c>
      <c r="M32" s="31">
        <f t="shared" si="0"/>
        <v>913395</v>
      </c>
      <c r="N32" s="31">
        <f t="shared" si="0"/>
        <v>1817131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2722561</v>
      </c>
      <c r="X32" s="31">
        <f t="shared" si="0"/>
        <v>2634258</v>
      </c>
      <c r="Y32" s="31">
        <f t="shared" si="0"/>
        <v>88303</v>
      </c>
      <c r="Z32" s="32">
        <f>+IF(X32&lt;&gt;0,+(Y32/X32)*100,0)</f>
        <v>3.3521014266635993</v>
      </c>
      <c r="AA32" s="29">
        <f>SUM(AA6:AA31)</f>
        <v>5268511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3574986</v>
      </c>
      <c r="D34" s="20"/>
      <c r="E34" s="21">
        <v>4447248</v>
      </c>
      <c r="F34" s="22">
        <v>4447248</v>
      </c>
      <c r="G34" s="22"/>
      <c r="H34" s="22">
        <v>298651</v>
      </c>
      <c r="I34" s="22">
        <v>322734</v>
      </c>
      <c r="J34" s="22">
        <v>621385</v>
      </c>
      <c r="K34" s="22">
        <v>281169</v>
      </c>
      <c r="L34" s="22">
        <v>301740</v>
      </c>
      <c r="M34" s="22">
        <v>615266</v>
      </c>
      <c r="N34" s="22">
        <v>1198175</v>
      </c>
      <c r="O34" s="22"/>
      <c r="P34" s="22"/>
      <c r="Q34" s="22"/>
      <c r="R34" s="22"/>
      <c r="S34" s="22"/>
      <c r="T34" s="22"/>
      <c r="U34" s="22"/>
      <c r="V34" s="22"/>
      <c r="W34" s="22">
        <v>1819560</v>
      </c>
      <c r="X34" s="22">
        <v>2223624</v>
      </c>
      <c r="Y34" s="22">
        <v>-404064</v>
      </c>
      <c r="Z34" s="23">
        <v>-18.171417469860014</v>
      </c>
      <c r="AA34" s="20">
        <v>4447248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52700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2391943</v>
      </c>
      <c r="D38" s="20"/>
      <c r="E38" s="21">
        <v>9959667</v>
      </c>
      <c r="F38" s="22">
        <v>9959667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4979832</v>
      </c>
      <c r="Y38" s="22">
        <v>-4979832</v>
      </c>
      <c r="Z38" s="23">
        <v>-100</v>
      </c>
      <c r="AA38" s="20">
        <v>9959667</v>
      </c>
    </row>
    <row r="39" spans="1:27" x14ac:dyDescent="0.25">
      <c r="A39" s="19" t="s">
        <v>65</v>
      </c>
      <c r="B39" s="15" t="s">
        <v>32</v>
      </c>
      <c r="C39" s="20">
        <v>698876</v>
      </c>
      <c r="D39" s="20"/>
      <c r="E39" s="21">
        <v>1869471</v>
      </c>
      <c r="F39" s="22">
        <v>1869471</v>
      </c>
      <c r="G39" s="22"/>
      <c r="H39" s="22"/>
      <c r="I39" s="22">
        <v>174719</v>
      </c>
      <c r="J39" s="22">
        <v>174719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174719</v>
      </c>
      <c r="X39" s="22">
        <v>934734</v>
      </c>
      <c r="Y39" s="22">
        <v>-760015</v>
      </c>
      <c r="Z39" s="23">
        <v>-81.308158256787493</v>
      </c>
      <c r="AA39" s="20">
        <v>1869471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2135</v>
      </c>
      <c r="F41" s="22">
        <v>2135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1068</v>
      </c>
      <c r="Y41" s="22">
        <v>-1068</v>
      </c>
      <c r="Z41" s="23">
        <v>-100</v>
      </c>
      <c r="AA41" s="20">
        <v>2135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5245057</v>
      </c>
      <c r="D44" s="20"/>
      <c r="E44" s="21">
        <v>3203817</v>
      </c>
      <c r="F44" s="22">
        <v>3203817</v>
      </c>
      <c r="G44" s="22"/>
      <c r="H44" s="22">
        <v>200345</v>
      </c>
      <c r="I44" s="22">
        <v>2633</v>
      </c>
      <c r="J44" s="22">
        <v>202978</v>
      </c>
      <c r="K44" s="22">
        <v>2231</v>
      </c>
      <c r="L44" s="22">
        <v>2437</v>
      </c>
      <c r="M44" s="22">
        <v>307526</v>
      </c>
      <c r="N44" s="22">
        <v>312194</v>
      </c>
      <c r="O44" s="22"/>
      <c r="P44" s="22"/>
      <c r="Q44" s="22"/>
      <c r="R44" s="22"/>
      <c r="S44" s="22"/>
      <c r="T44" s="22"/>
      <c r="U44" s="22"/>
      <c r="V44" s="22"/>
      <c r="W44" s="22">
        <v>515172</v>
      </c>
      <c r="X44" s="22">
        <v>1601910</v>
      </c>
      <c r="Y44" s="22">
        <v>-1086738</v>
      </c>
      <c r="Z44" s="23">
        <v>-67.840140831881939</v>
      </c>
      <c r="AA44" s="20">
        <v>3203817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11963562</v>
      </c>
      <c r="D47" s="29">
        <f t="shared" ref="D47:Y47" si="1">SUM(D34:D46)</f>
        <v>0</v>
      </c>
      <c r="E47" s="30">
        <f t="shared" si="1"/>
        <v>19482338</v>
      </c>
      <c r="F47" s="31">
        <f t="shared" si="1"/>
        <v>19482338</v>
      </c>
      <c r="G47" s="31">
        <f t="shared" si="1"/>
        <v>0</v>
      </c>
      <c r="H47" s="31">
        <f t="shared" si="1"/>
        <v>498996</v>
      </c>
      <c r="I47" s="31">
        <f t="shared" si="1"/>
        <v>500086</v>
      </c>
      <c r="J47" s="31">
        <f t="shared" si="1"/>
        <v>999082</v>
      </c>
      <c r="K47" s="31">
        <f t="shared" si="1"/>
        <v>283400</v>
      </c>
      <c r="L47" s="31">
        <f t="shared" si="1"/>
        <v>304177</v>
      </c>
      <c r="M47" s="31">
        <f t="shared" si="1"/>
        <v>922792</v>
      </c>
      <c r="N47" s="31">
        <f t="shared" si="1"/>
        <v>1510369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2509451</v>
      </c>
      <c r="X47" s="31">
        <f t="shared" si="1"/>
        <v>9741168</v>
      </c>
      <c r="Y47" s="31">
        <f t="shared" si="1"/>
        <v>-7231717</v>
      </c>
      <c r="Z47" s="32">
        <f>+IF(X47&lt;&gt;0,+(Y47/X47)*100,0)</f>
        <v>-74.238705255878969</v>
      </c>
      <c r="AA47" s="29">
        <f>SUM(AA34:AA46)</f>
        <v>19482338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-6917705</v>
      </c>
      <c r="D48" s="39">
        <f t="shared" si="2"/>
        <v>0</v>
      </c>
      <c r="E48" s="40">
        <f t="shared" si="2"/>
        <v>-14213827</v>
      </c>
      <c r="F48" s="41">
        <f t="shared" si="2"/>
        <v>-14213827</v>
      </c>
      <c r="G48" s="41">
        <f t="shared" si="2"/>
        <v>0</v>
      </c>
      <c r="H48" s="41">
        <f t="shared" si="2"/>
        <v>-45998</v>
      </c>
      <c r="I48" s="41">
        <f t="shared" si="2"/>
        <v>-47654</v>
      </c>
      <c r="J48" s="41">
        <f t="shared" si="2"/>
        <v>-93652</v>
      </c>
      <c r="K48" s="41">
        <f t="shared" si="2"/>
        <v>168119</v>
      </c>
      <c r="L48" s="41">
        <f t="shared" si="2"/>
        <v>148040</v>
      </c>
      <c r="M48" s="41">
        <f t="shared" si="2"/>
        <v>-9397</v>
      </c>
      <c r="N48" s="41">
        <f t="shared" si="2"/>
        <v>306762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213110</v>
      </c>
      <c r="X48" s="41">
        <f t="shared" si="2"/>
        <v>-7106910</v>
      </c>
      <c r="Y48" s="41">
        <f t="shared" si="2"/>
        <v>7320020</v>
      </c>
      <c r="Z48" s="42">
        <f>+IF(X48&lt;&gt;0,+(Y48/X48)*100,0)</f>
        <v>-102.99863090991725</v>
      </c>
      <c r="AA48" s="39">
        <f>+AA32-AA47</f>
        <v>-14213827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-6917705</v>
      </c>
      <c r="D51" s="48">
        <f t="shared" si="3"/>
        <v>0</v>
      </c>
      <c r="E51" s="49">
        <f t="shared" si="3"/>
        <v>-14213827</v>
      </c>
      <c r="F51" s="50">
        <f t="shared" si="3"/>
        <v>-14213827</v>
      </c>
      <c r="G51" s="50">
        <f t="shared" si="3"/>
        <v>0</v>
      </c>
      <c r="H51" s="50">
        <f t="shared" si="3"/>
        <v>-45998</v>
      </c>
      <c r="I51" s="50">
        <f t="shared" si="3"/>
        <v>-47654</v>
      </c>
      <c r="J51" s="50">
        <f t="shared" si="3"/>
        <v>-93652</v>
      </c>
      <c r="K51" s="50">
        <f t="shared" si="3"/>
        <v>168119</v>
      </c>
      <c r="L51" s="50">
        <f t="shared" si="3"/>
        <v>148040</v>
      </c>
      <c r="M51" s="50">
        <f t="shared" si="3"/>
        <v>-9397</v>
      </c>
      <c r="N51" s="50">
        <f t="shared" si="3"/>
        <v>306762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213110</v>
      </c>
      <c r="X51" s="50">
        <f t="shared" si="3"/>
        <v>-7106910</v>
      </c>
      <c r="Y51" s="50">
        <f t="shared" si="3"/>
        <v>7320020</v>
      </c>
      <c r="Z51" s="51">
        <f>+IF(X51&lt;&gt;0,+(Y51/X51)*100,0)</f>
        <v>-102.99863090991725</v>
      </c>
      <c r="AA51" s="48">
        <f>SUM(AA48:AA50)</f>
        <v>-14213827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-6917705</v>
      </c>
      <c r="D53" s="54">
        <f>+D51-D52</f>
        <v>0</v>
      </c>
      <c r="E53" s="55">
        <f t="shared" si="4"/>
        <v>-14213827</v>
      </c>
      <c r="F53" s="56">
        <f t="shared" si="4"/>
        <v>-14213827</v>
      </c>
      <c r="G53" s="56">
        <f t="shared" si="4"/>
        <v>0</v>
      </c>
      <c r="H53" s="56">
        <f t="shared" si="4"/>
        <v>-45998</v>
      </c>
      <c r="I53" s="56">
        <f t="shared" si="4"/>
        <v>-47654</v>
      </c>
      <c r="J53" s="56">
        <f t="shared" si="4"/>
        <v>-93652</v>
      </c>
      <c r="K53" s="56">
        <f t="shared" si="4"/>
        <v>168119</v>
      </c>
      <c r="L53" s="56">
        <f t="shared" si="4"/>
        <v>148040</v>
      </c>
      <c r="M53" s="56">
        <f t="shared" si="4"/>
        <v>-9397</v>
      </c>
      <c r="N53" s="56">
        <f t="shared" si="4"/>
        <v>306762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213110</v>
      </c>
      <c r="X53" s="56">
        <f t="shared" si="4"/>
        <v>-7106910</v>
      </c>
      <c r="Y53" s="56">
        <f t="shared" si="4"/>
        <v>7320020</v>
      </c>
      <c r="Z53" s="57">
        <f>+IF(X53&lt;&gt;0,+(Y53/X53)*100,0)</f>
        <v>-102.99863090991725</v>
      </c>
      <c r="AA53" s="54">
        <f>+AA51-AA52</f>
        <v>-14213827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-6917705</v>
      </c>
      <c r="D56" s="48">
        <f>SUM(D53:D55)</f>
        <v>0</v>
      </c>
      <c r="E56" s="49">
        <f t="shared" si="5"/>
        <v>-14213827</v>
      </c>
      <c r="F56" s="50">
        <f t="shared" si="5"/>
        <v>-14213827</v>
      </c>
      <c r="G56" s="50">
        <f t="shared" si="5"/>
        <v>0</v>
      </c>
      <c r="H56" s="50">
        <f t="shared" si="5"/>
        <v>-45998</v>
      </c>
      <c r="I56" s="50">
        <f t="shared" si="5"/>
        <v>-47654</v>
      </c>
      <c r="J56" s="50">
        <f t="shared" si="5"/>
        <v>-93652</v>
      </c>
      <c r="K56" s="50">
        <f t="shared" si="5"/>
        <v>168119</v>
      </c>
      <c r="L56" s="50">
        <f t="shared" si="5"/>
        <v>148040</v>
      </c>
      <c r="M56" s="50">
        <f t="shared" si="5"/>
        <v>-9397</v>
      </c>
      <c r="N56" s="50">
        <f t="shared" si="5"/>
        <v>306762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213110</v>
      </c>
      <c r="X56" s="50">
        <f t="shared" si="5"/>
        <v>-7106910</v>
      </c>
      <c r="Y56" s="50">
        <f t="shared" si="5"/>
        <v>7320020</v>
      </c>
      <c r="Z56" s="51">
        <f>+IF(X56&lt;&gt;0,+(Y56/X56)*100,0)</f>
        <v>-102.99863090991725</v>
      </c>
      <c r="AA56" s="48">
        <f>SUM(AA53:AA55)</f>
        <v>-14213827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-6917705</v>
      </c>
      <c r="D59" s="65">
        <f>SUM(D56:D58)</f>
        <v>0</v>
      </c>
      <c r="E59" s="66">
        <f t="shared" si="6"/>
        <v>-14213827</v>
      </c>
      <c r="F59" s="67">
        <f t="shared" si="6"/>
        <v>-14213827</v>
      </c>
      <c r="G59" s="67">
        <f t="shared" si="6"/>
        <v>0</v>
      </c>
      <c r="H59" s="67">
        <f t="shared" si="6"/>
        <v>-45998</v>
      </c>
      <c r="I59" s="67">
        <f t="shared" si="6"/>
        <v>-47654</v>
      </c>
      <c r="J59" s="67">
        <f t="shared" si="6"/>
        <v>-93652</v>
      </c>
      <c r="K59" s="67">
        <f t="shared" si="6"/>
        <v>168119</v>
      </c>
      <c r="L59" s="67">
        <f t="shared" si="6"/>
        <v>148040</v>
      </c>
      <c r="M59" s="67">
        <f t="shared" si="6"/>
        <v>-9397</v>
      </c>
      <c r="N59" s="67">
        <f t="shared" si="6"/>
        <v>306762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213110</v>
      </c>
      <c r="X59" s="67">
        <f t="shared" si="6"/>
        <v>-7106910</v>
      </c>
      <c r="Y59" s="67">
        <f t="shared" si="6"/>
        <v>7320020</v>
      </c>
      <c r="Z59" s="68">
        <f>+IF(X59&lt;&gt;0,+(Y59/X59)*100,0)</f>
        <v>-102.99863090991725</v>
      </c>
      <c r="AA59" s="65">
        <f>SUM(AA56:AA58)</f>
        <v>-14213827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166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90883</v>
      </c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90883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331087</v>
      </c>
      <c r="D39" s="20"/>
      <c r="E39" s="21">
        <v>-180916</v>
      </c>
      <c r="F39" s="22">
        <v>-180916</v>
      </c>
      <c r="G39" s="22"/>
      <c r="H39" s="22"/>
      <c r="I39" s="22"/>
      <c r="J39" s="22"/>
      <c r="K39" s="22"/>
      <c r="L39" s="22"/>
      <c r="M39" s="22">
        <v>35900</v>
      </c>
      <c r="N39" s="22">
        <v>35900</v>
      </c>
      <c r="O39" s="22"/>
      <c r="P39" s="22"/>
      <c r="Q39" s="22"/>
      <c r="R39" s="22"/>
      <c r="S39" s="22"/>
      <c r="T39" s="22"/>
      <c r="U39" s="22"/>
      <c r="V39" s="22"/>
      <c r="W39" s="22">
        <v>35900</v>
      </c>
      <c r="X39" s="22">
        <v>-90456</v>
      </c>
      <c r="Y39" s="22">
        <v>126356</v>
      </c>
      <c r="Z39" s="23">
        <v>-139.68780401521181</v>
      </c>
      <c r="AA39" s="20">
        <v>-180916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-1228375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-897288</v>
      </c>
      <c r="D47" s="29">
        <f t="shared" ref="D47:Y47" si="1">SUM(D34:D46)</f>
        <v>0</v>
      </c>
      <c r="E47" s="30">
        <f t="shared" si="1"/>
        <v>-180916</v>
      </c>
      <c r="F47" s="31">
        <f t="shared" si="1"/>
        <v>-180916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35900</v>
      </c>
      <c r="N47" s="31">
        <f t="shared" si="1"/>
        <v>35900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35900</v>
      </c>
      <c r="X47" s="31">
        <f t="shared" si="1"/>
        <v>-90456</v>
      </c>
      <c r="Y47" s="31">
        <f t="shared" si="1"/>
        <v>126356</v>
      </c>
      <c r="Z47" s="32">
        <f>+IF(X47&lt;&gt;0,+(Y47/X47)*100,0)</f>
        <v>-139.68780401521181</v>
      </c>
      <c r="AA47" s="29">
        <f>SUM(AA34:AA46)</f>
        <v>-180916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988171</v>
      </c>
      <c r="D48" s="39">
        <f t="shared" si="2"/>
        <v>0</v>
      </c>
      <c r="E48" s="40">
        <f t="shared" si="2"/>
        <v>180916</v>
      </c>
      <c r="F48" s="41">
        <f t="shared" si="2"/>
        <v>180916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-35900</v>
      </c>
      <c r="N48" s="41">
        <f t="shared" si="2"/>
        <v>-35900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-35900</v>
      </c>
      <c r="X48" s="41">
        <f t="shared" si="2"/>
        <v>90456</v>
      </c>
      <c r="Y48" s="41">
        <f t="shared" si="2"/>
        <v>-126356</v>
      </c>
      <c r="Z48" s="42">
        <f>+IF(X48&lt;&gt;0,+(Y48/X48)*100,0)</f>
        <v>-139.68780401521181</v>
      </c>
      <c r="AA48" s="39">
        <f>+AA32-AA47</f>
        <v>180916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988171</v>
      </c>
      <c r="D51" s="48">
        <f t="shared" si="3"/>
        <v>0</v>
      </c>
      <c r="E51" s="49">
        <f t="shared" si="3"/>
        <v>180916</v>
      </c>
      <c r="F51" s="50">
        <f t="shared" si="3"/>
        <v>180916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-35900</v>
      </c>
      <c r="N51" s="50">
        <f t="shared" si="3"/>
        <v>-35900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-35900</v>
      </c>
      <c r="X51" s="50">
        <f t="shared" si="3"/>
        <v>90456</v>
      </c>
      <c r="Y51" s="50">
        <f t="shared" si="3"/>
        <v>-126356</v>
      </c>
      <c r="Z51" s="51">
        <f>+IF(X51&lt;&gt;0,+(Y51/X51)*100,0)</f>
        <v>-139.68780401521181</v>
      </c>
      <c r="AA51" s="48">
        <f>SUM(AA48:AA50)</f>
        <v>180916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988171</v>
      </c>
      <c r="D53" s="54">
        <f>+D51-D52</f>
        <v>0</v>
      </c>
      <c r="E53" s="55">
        <f t="shared" si="4"/>
        <v>180916</v>
      </c>
      <c r="F53" s="56">
        <f t="shared" si="4"/>
        <v>180916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-35900</v>
      </c>
      <c r="N53" s="56">
        <f t="shared" si="4"/>
        <v>-35900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-35900</v>
      </c>
      <c r="X53" s="56">
        <f t="shared" si="4"/>
        <v>90456</v>
      </c>
      <c r="Y53" s="56">
        <f t="shared" si="4"/>
        <v>-126356</v>
      </c>
      <c r="Z53" s="57">
        <f>+IF(X53&lt;&gt;0,+(Y53/X53)*100,0)</f>
        <v>-139.68780401521181</v>
      </c>
      <c r="AA53" s="54">
        <f>+AA51-AA52</f>
        <v>180916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988171</v>
      </c>
      <c r="D56" s="48">
        <f>SUM(D53:D55)</f>
        <v>0</v>
      </c>
      <c r="E56" s="49">
        <f t="shared" si="5"/>
        <v>180916</v>
      </c>
      <c r="F56" s="50">
        <f t="shared" si="5"/>
        <v>180916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-35900</v>
      </c>
      <c r="N56" s="50">
        <f t="shared" si="5"/>
        <v>-35900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-35900</v>
      </c>
      <c r="X56" s="50">
        <f t="shared" si="5"/>
        <v>90456</v>
      </c>
      <c r="Y56" s="50">
        <f t="shared" si="5"/>
        <v>-126356</v>
      </c>
      <c r="Z56" s="51">
        <f>+IF(X56&lt;&gt;0,+(Y56/X56)*100,0)</f>
        <v>-139.68780401521181</v>
      </c>
      <c r="AA56" s="48">
        <f>SUM(AA53:AA55)</f>
        <v>180916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988171</v>
      </c>
      <c r="D59" s="65">
        <f>SUM(D56:D58)</f>
        <v>0</v>
      </c>
      <c r="E59" s="66">
        <f t="shared" si="6"/>
        <v>180916</v>
      </c>
      <c r="F59" s="67">
        <f t="shared" si="6"/>
        <v>180916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-35900</v>
      </c>
      <c r="N59" s="67">
        <f t="shared" si="6"/>
        <v>-35900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-35900</v>
      </c>
      <c r="X59" s="67">
        <f t="shared" si="6"/>
        <v>90456</v>
      </c>
      <c r="Y59" s="67">
        <f t="shared" si="6"/>
        <v>-126356</v>
      </c>
      <c r="Z59" s="68">
        <f>+IF(X59&lt;&gt;0,+(Y59/X59)*100,0)</f>
        <v>-139.68780401521181</v>
      </c>
      <c r="AA59" s="65">
        <f>SUM(AA56:AA58)</f>
        <v>180916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167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2630</v>
      </c>
      <c r="F6" s="22">
        <v>2630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1314</v>
      </c>
      <c r="Y6" s="22">
        <v>-1314</v>
      </c>
      <c r="Z6" s="23">
        <v>-100</v>
      </c>
      <c r="AA6" s="20">
        <v>2630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>
        <v>-579038</v>
      </c>
      <c r="I8" s="22">
        <v>-715803</v>
      </c>
      <c r="J8" s="22">
        <v>-1294841</v>
      </c>
      <c r="K8" s="22">
        <v>-751443</v>
      </c>
      <c r="L8" s="22">
        <v>-793534</v>
      </c>
      <c r="M8" s="22">
        <v>-823107</v>
      </c>
      <c r="N8" s="22">
        <v>-2368084</v>
      </c>
      <c r="O8" s="22"/>
      <c r="P8" s="22"/>
      <c r="Q8" s="22"/>
      <c r="R8" s="22"/>
      <c r="S8" s="22"/>
      <c r="T8" s="22"/>
      <c r="U8" s="22"/>
      <c r="V8" s="22"/>
      <c r="W8" s="22">
        <v>-3662925</v>
      </c>
      <c r="X8" s="22"/>
      <c r="Y8" s="22">
        <v>-3662925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155390777</v>
      </c>
      <c r="F9" s="22">
        <v>155390777</v>
      </c>
      <c r="G9" s="22">
        <v>11318904</v>
      </c>
      <c r="H9" s="22">
        <v>12289440</v>
      </c>
      <c r="I9" s="22">
        <v>12349960</v>
      </c>
      <c r="J9" s="22">
        <v>35958304</v>
      </c>
      <c r="K9" s="22">
        <v>12134855</v>
      </c>
      <c r="L9" s="22">
        <v>12114368</v>
      </c>
      <c r="M9" s="22">
        <v>11979574</v>
      </c>
      <c r="N9" s="22">
        <v>36228797</v>
      </c>
      <c r="O9" s="22"/>
      <c r="P9" s="22"/>
      <c r="Q9" s="22"/>
      <c r="R9" s="22"/>
      <c r="S9" s="22"/>
      <c r="T9" s="22"/>
      <c r="U9" s="22"/>
      <c r="V9" s="22"/>
      <c r="W9" s="22">
        <v>72187101</v>
      </c>
      <c r="X9" s="22">
        <v>77695392</v>
      </c>
      <c r="Y9" s="22">
        <v>-5508291</v>
      </c>
      <c r="Z9" s="23">
        <v>-7.0895980549271185</v>
      </c>
      <c r="AA9" s="20">
        <v>155390777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704</v>
      </c>
      <c r="F10" s="22">
        <v>704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354</v>
      </c>
      <c r="Y10" s="22">
        <v>-354</v>
      </c>
      <c r="Z10" s="23">
        <v>-100</v>
      </c>
      <c r="AA10" s="20">
        <v>704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13585976</v>
      </c>
      <c r="F13" s="22">
        <v>13585976</v>
      </c>
      <c r="G13" s="22">
        <v>1502310</v>
      </c>
      <c r="H13" s="22">
        <v>205396</v>
      </c>
      <c r="I13" s="22">
        <v>1731032</v>
      </c>
      <c r="J13" s="22">
        <v>3438738</v>
      </c>
      <c r="K13" s="22">
        <v>1603723</v>
      </c>
      <c r="L13" s="22">
        <v>1704630</v>
      </c>
      <c r="M13" s="22">
        <v>1629483</v>
      </c>
      <c r="N13" s="22">
        <v>4937836</v>
      </c>
      <c r="O13" s="22"/>
      <c r="P13" s="22"/>
      <c r="Q13" s="22"/>
      <c r="R13" s="22"/>
      <c r="S13" s="22"/>
      <c r="T13" s="22"/>
      <c r="U13" s="22"/>
      <c r="V13" s="22"/>
      <c r="W13" s="22">
        <v>8376574</v>
      </c>
      <c r="X13" s="22">
        <v>6792990</v>
      </c>
      <c r="Y13" s="22">
        <v>1583584</v>
      </c>
      <c r="Z13" s="23">
        <v>23.3120319623612</v>
      </c>
      <c r="AA13" s="20">
        <v>13585976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>
        <v>12194068</v>
      </c>
      <c r="H25" s="22"/>
      <c r="I25" s="22"/>
      <c r="J25" s="22">
        <v>12194068</v>
      </c>
      <c r="K25" s="22"/>
      <c r="L25" s="22"/>
      <c r="M25" s="22">
        <v>9755254</v>
      </c>
      <c r="N25" s="22">
        <v>9755254</v>
      </c>
      <c r="O25" s="22"/>
      <c r="P25" s="22"/>
      <c r="Q25" s="22"/>
      <c r="R25" s="22"/>
      <c r="S25" s="22"/>
      <c r="T25" s="22"/>
      <c r="U25" s="22"/>
      <c r="V25" s="22"/>
      <c r="W25" s="22">
        <v>21949322</v>
      </c>
      <c r="X25" s="22"/>
      <c r="Y25" s="22">
        <v>21949322</v>
      </c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168980087</v>
      </c>
      <c r="F32" s="31">
        <f t="shared" si="0"/>
        <v>168980087</v>
      </c>
      <c r="G32" s="31">
        <f t="shared" si="0"/>
        <v>25015282</v>
      </c>
      <c r="H32" s="31">
        <f t="shared" si="0"/>
        <v>11915798</v>
      </c>
      <c r="I32" s="31">
        <f t="shared" si="0"/>
        <v>13365189</v>
      </c>
      <c r="J32" s="31">
        <f t="shared" si="0"/>
        <v>50296269</v>
      </c>
      <c r="K32" s="31">
        <f t="shared" si="0"/>
        <v>12987135</v>
      </c>
      <c r="L32" s="31">
        <f t="shared" si="0"/>
        <v>13025464</v>
      </c>
      <c r="M32" s="31">
        <f t="shared" si="0"/>
        <v>22541204</v>
      </c>
      <c r="N32" s="31">
        <f t="shared" si="0"/>
        <v>48553803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98850072</v>
      </c>
      <c r="X32" s="31">
        <f t="shared" si="0"/>
        <v>84490050</v>
      </c>
      <c r="Y32" s="31">
        <f t="shared" si="0"/>
        <v>14360022</v>
      </c>
      <c r="Z32" s="32">
        <f>+IF(X32&lt;&gt;0,+(Y32/X32)*100,0)</f>
        <v>16.996110192857028</v>
      </c>
      <c r="AA32" s="29">
        <f>SUM(AA6:AA31)</f>
        <v>168980087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100529132</v>
      </c>
      <c r="F34" s="22">
        <v>100529132</v>
      </c>
      <c r="G34" s="22">
        <v>7687324</v>
      </c>
      <c r="H34" s="22">
        <v>7338138</v>
      </c>
      <c r="I34" s="22">
        <v>8471613</v>
      </c>
      <c r="J34" s="22">
        <v>23497075</v>
      </c>
      <c r="K34" s="22">
        <v>12382754</v>
      </c>
      <c r="L34" s="22">
        <v>7668682</v>
      </c>
      <c r="M34" s="22">
        <v>8035198</v>
      </c>
      <c r="N34" s="22">
        <v>28086634</v>
      </c>
      <c r="O34" s="22"/>
      <c r="P34" s="22"/>
      <c r="Q34" s="22"/>
      <c r="R34" s="22"/>
      <c r="S34" s="22"/>
      <c r="T34" s="22"/>
      <c r="U34" s="22"/>
      <c r="V34" s="22"/>
      <c r="W34" s="22">
        <v>51583709</v>
      </c>
      <c r="X34" s="22">
        <v>50265426</v>
      </c>
      <c r="Y34" s="22">
        <v>1318283</v>
      </c>
      <c r="Z34" s="23">
        <v>2.6226436437642051</v>
      </c>
      <c r="AA34" s="20">
        <v>100529132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2031500</v>
      </c>
      <c r="F37" s="22">
        <v>2031500</v>
      </c>
      <c r="G37" s="22">
        <v>103352</v>
      </c>
      <c r="H37" s="22">
        <v>268782</v>
      </c>
      <c r="I37" s="22">
        <v>129863</v>
      </c>
      <c r="J37" s="22">
        <v>501997</v>
      </c>
      <c r="K37" s="22">
        <v>256148</v>
      </c>
      <c r="L37" s="22">
        <v>62029</v>
      </c>
      <c r="M37" s="22">
        <v>119238</v>
      </c>
      <c r="N37" s="22">
        <v>437415</v>
      </c>
      <c r="O37" s="22"/>
      <c r="P37" s="22"/>
      <c r="Q37" s="22"/>
      <c r="R37" s="22"/>
      <c r="S37" s="22"/>
      <c r="T37" s="22"/>
      <c r="U37" s="22"/>
      <c r="V37" s="22"/>
      <c r="W37" s="22">
        <v>939412</v>
      </c>
      <c r="X37" s="22">
        <v>1015746</v>
      </c>
      <c r="Y37" s="22">
        <v>-76334</v>
      </c>
      <c r="Z37" s="23">
        <v>-7.5150677433137814</v>
      </c>
      <c r="AA37" s="20">
        <v>2031500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4020908</v>
      </c>
      <c r="F39" s="22">
        <v>4020908</v>
      </c>
      <c r="G39" s="22">
        <v>412772</v>
      </c>
      <c r="H39" s="22">
        <v>412287</v>
      </c>
      <c r="I39" s="22">
        <v>399225</v>
      </c>
      <c r="J39" s="22">
        <v>1224284</v>
      </c>
      <c r="K39" s="22">
        <v>412459</v>
      </c>
      <c r="L39" s="22">
        <v>399205</v>
      </c>
      <c r="M39" s="22">
        <v>412512</v>
      </c>
      <c r="N39" s="22">
        <v>1224176</v>
      </c>
      <c r="O39" s="22"/>
      <c r="P39" s="22"/>
      <c r="Q39" s="22"/>
      <c r="R39" s="22"/>
      <c r="S39" s="22"/>
      <c r="T39" s="22"/>
      <c r="U39" s="22"/>
      <c r="V39" s="22"/>
      <c r="W39" s="22">
        <v>2448460</v>
      </c>
      <c r="X39" s="22">
        <v>2010462</v>
      </c>
      <c r="Y39" s="22">
        <v>437998</v>
      </c>
      <c r="Z39" s="23">
        <v>21.785937759579639</v>
      </c>
      <c r="AA39" s="20">
        <v>4020908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2157165</v>
      </c>
      <c r="F40" s="22">
        <v>2157165</v>
      </c>
      <c r="G40" s="22">
        <v>17006</v>
      </c>
      <c r="H40" s="22">
        <v>16765</v>
      </c>
      <c r="I40" s="22">
        <v>16224</v>
      </c>
      <c r="J40" s="22">
        <v>49995</v>
      </c>
      <c r="K40" s="22">
        <v>12352</v>
      </c>
      <c r="L40" s="22">
        <v>11953</v>
      </c>
      <c r="M40" s="22">
        <v>12352</v>
      </c>
      <c r="N40" s="22">
        <v>36657</v>
      </c>
      <c r="O40" s="22"/>
      <c r="P40" s="22"/>
      <c r="Q40" s="22"/>
      <c r="R40" s="22"/>
      <c r="S40" s="22"/>
      <c r="T40" s="22"/>
      <c r="U40" s="22"/>
      <c r="V40" s="22"/>
      <c r="W40" s="22">
        <v>86652</v>
      </c>
      <c r="X40" s="22">
        <v>1078584</v>
      </c>
      <c r="Y40" s="22">
        <v>-991932</v>
      </c>
      <c r="Z40" s="23">
        <v>-91.966133374869273</v>
      </c>
      <c r="AA40" s="20">
        <v>2157165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9403500</v>
      </c>
      <c r="F41" s="22">
        <v>9403500</v>
      </c>
      <c r="G41" s="22">
        <v>108163</v>
      </c>
      <c r="H41" s="22">
        <v>-236867</v>
      </c>
      <c r="I41" s="22">
        <v>776866</v>
      </c>
      <c r="J41" s="22">
        <v>648162</v>
      </c>
      <c r="K41" s="22">
        <v>1575069</v>
      </c>
      <c r="L41" s="22">
        <v>312866</v>
      </c>
      <c r="M41" s="22">
        <v>534221</v>
      </c>
      <c r="N41" s="22">
        <v>2422156</v>
      </c>
      <c r="O41" s="22"/>
      <c r="P41" s="22"/>
      <c r="Q41" s="22"/>
      <c r="R41" s="22"/>
      <c r="S41" s="22"/>
      <c r="T41" s="22"/>
      <c r="U41" s="22"/>
      <c r="V41" s="22"/>
      <c r="W41" s="22">
        <v>3070318</v>
      </c>
      <c r="X41" s="22">
        <v>4701756</v>
      </c>
      <c r="Y41" s="22">
        <v>-1631438</v>
      </c>
      <c r="Z41" s="23">
        <v>-34.698482864699912</v>
      </c>
      <c r="AA41" s="20">
        <v>9403500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6837400</v>
      </c>
      <c r="F44" s="22">
        <v>6837400</v>
      </c>
      <c r="G44" s="22">
        <v>1768874</v>
      </c>
      <c r="H44" s="22">
        <v>-1132419</v>
      </c>
      <c r="I44" s="22">
        <v>128101</v>
      </c>
      <c r="J44" s="22">
        <v>764556</v>
      </c>
      <c r="K44" s="22">
        <v>437502</v>
      </c>
      <c r="L44" s="22">
        <v>389959</v>
      </c>
      <c r="M44" s="22">
        <v>1363665</v>
      </c>
      <c r="N44" s="22">
        <v>2191126</v>
      </c>
      <c r="O44" s="22"/>
      <c r="P44" s="22"/>
      <c r="Q44" s="22"/>
      <c r="R44" s="22"/>
      <c r="S44" s="22"/>
      <c r="T44" s="22"/>
      <c r="U44" s="22"/>
      <c r="V44" s="22"/>
      <c r="W44" s="22">
        <v>2955682</v>
      </c>
      <c r="X44" s="22">
        <v>3418698</v>
      </c>
      <c r="Y44" s="22">
        <v>-463016</v>
      </c>
      <c r="Z44" s="23">
        <v>-13.543635618004283</v>
      </c>
      <c r="AA44" s="20">
        <v>6837400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124979605</v>
      </c>
      <c r="F47" s="31">
        <f t="shared" si="1"/>
        <v>124979605</v>
      </c>
      <c r="G47" s="31">
        <f t="shared" si="1"/>
        <v>10097491</v>
      </c>
      <c r="H47" s="31">
        <f t="shared" si="1"/>
        <v>6666686</v>
      </c>
      <c r="I47" s="31">
        <f t="shared" si="1"/>
        <v>9921892</v>
      </c>
      <c r="J47" s="31">
        <f t="shared" si="1"/>
        <v>26686069</v>
      </c>
      <c r="K47" s="31">
        <f t="shared" si="1"/>
        <v>15076284</v>
      </c>
      <c r="L47" s="31">
        <f t="shared" si="1"/>
        <v>8844694</v>
      </c>
      <c r="M47" s="31">
        <f t="shared" si="1"/>
        <v>10477186</v>
      </c>
      <c r="N47" s="31">
        <f t="shared" si="1"/>
        <v>34398164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61084233</v>
      </c>
      <c r="X47" s="31">
        <f t="shared" si="1"/>
        <v>62490672</v>
      </c>
      <c r="Y47" s="31">
        <f t="shared" si="1"/>
        <v>-1406439</v>
      </c>
      <c r="Z47" s="32">
        <f>+IF(X47&lt;&gt;0,+(Y47/X47)*100,0)</f>
        <v>-2.250638303265486</v>
      </c>
      <c r="AA47" s="29">
        <f>SUM(AA34:AA46)</f>
        <v>124979605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44000482</v>
      </c>
      <c r="F48" s="41">
        <f t="shared" si="2"/>
        <v>44000482</v>
      </c>
      <c r="G48" s="41">
        <f t="shared" si="2"/>
        <v>14917791</v>
      </c>
      <c r="H48" s="41">
        <f t="shared" si="2"/>
        <v>5249112</v>
      </c>
      <c r="I48" s="41">
        <f t="shared" si="2"/>
        <v>3443297</v>
      </c>
      <c r="J48" s="41">
        <f t="shared" si="2"/>
        <v>23610200</v>
      </c>
      <c r="K48" s="41">
        <f t="shared" si="2"/>
        <v>-2089149</v>
      </c>
      <c r="L48" s="41">
        <f t="shared" si="2"/>
        <v>4180770</v>
      </c>
      <c r="M48" s="41">
        <f t="shared" si="2"/>
        <v>12064018</v>
      </c>
      <c r="N48" s="41">
        <f t="shared" si="2"/>
        <v>14155639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37765839</v>
      </c>
      <c r="X48" s="41">
        <f t="shared" si="2"/>
        <v>21999378</v>
      </c>
      <c r="Y48" s="41">
        <f t="shared" si="2"/>
        <v>15766461</v>
      </c>
      <c r="Z48" s="42">
        <f>+IF(X48&lt;&gt;0,+(Y48/X48)*100,0)</f>
        <v>71.667758061159731</v>
      </c>
      <c r="AA48" s="39">
        <f>+AA32-AA47</f>
        <v>44000482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44000482</v>
      </c>
      <c r="F51" s="50">
        <f t="shared" si="3"/>
        <v>44000482</v>
      </c>
      <c r="G51" s="50">
        <f t="shared" si="3"/>
        <v>14917791</v>
      </c>
      <c r="H51" s="50">
        <f t="shared" si="3"/>
        <v>5249112</v>
      </c>
      <c r="I51" s="50">
        <f t="shared" si="3"/>
        <v>3443297</v>
      </c>
      <c r="J51" s="50">
        <f t="shared" si="3"/>
        <v>23610200</v>
      </c>
      <c r="K51" s="50">
        <f t="shared" si="3"/>
        <v>-2089149</v>
      </c>
      <c r="L51" s="50">
        <f t="shared" si="3"/>
        <v>4180770</v>
      </c>
      <c r="M51" s="50">
        <f t="shared" si="3"/>
        <v>12064018</v>
      </c>
      <c r="N51" s="50">
        <f t="shared" si="3"/>
        <v>14155639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37765839</v>
      </c>
      <c r="X51" s="50">
        <f t="shared" si="3"/>
        <v>21999378</v>
      </c>
      <c r="Y51" s="50">
        <f t="shared" si="3"/>
        <v>15766461</v>
      </c>
      <c r="Z51" s="51">
        <f>+IF(X51&lt;&gt;0,+(Y51/X51)*100,0)</f>
        <v>71.667758061159731</v>
      </c>
      <c r="AA51" s="48">
        <f>SUM(AA48:AA50)</f>
        <v>44000482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44000482</v>
      </c>
      <c r="F53" s="56">
        <f t="shared" si="4"/>
        <v>44000482</v>
      </c>
      <c r="G53" s="56">
        <f t="shared" si="4"/>
        <v>14917791</v>
      </c>
      <c r="H53" s="56">
        <f t="shared" si="4"/>
        <v>5249112</v>
      </c>
      <c r="I53" s="56">
        <f t="shared" si="4"/>
        <v>3443297</v>
      </c>
      <c r="J53" s="56">
        <f t="shared" si="4"/>
        <v>23610200</v>
      </c>
      <c r="K53" s="56">
        <f t="shared" si="4"/>
        <v>-2089149</v>
      </c>
      <c r="L53" s="56">
        <f t="shared" si="4"/>
        <v>4180770</v>
      </c>
      <c r="M53" s="56">
        <f t="shared" si="4"/>
        <v>12064018</v>
      </c>
      <c r="N53" s="56">
        <f t="shared" si="4"/>
        <v>14155639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37765839</v>
      </c>
      <c r="X53" s="56">
        <f t="shared" si="4"/>
        <v>21999378</v>
      </c>
      <c r="Y53" s="56">
        <f t="shared" si="4"/>
        <v>15766461</v>
      </c>
      <c r="Z53" s="57">
        <f>+IF(X53&lt;&gt;0,+(Y53/X53)*100,0)</f>
        <v>71.667758061159731</v>
      </c>
      <c r="AA53" s="54">
        <f>+AA51-AA52</f>
        <v>44000482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44000482</v>
      </c>
      <c r="F56" s="50">
        <f t="shared" si="5"/>
        <v>44000482</v>
      </c>
      <c r="G56" s="50">
        <f t="shared" si="5"/>
        <v>14917791</v>
      </c>
      <c r="H56" s="50">
        <f t="shared" si="5"/>
        <v>5249112</v>
      </c>
      <c r="I56" s="50">
        <f t="shared" si="5"/>
        <v>3443297</v>
      </c>
      <c r="J56" s="50">
        <f t="shared" si="5"/>
        <v>23610200</v>
      </c>
      <c r="K56" s="50">
        <f t="shared" si="5"/>
        <v>-2089149</v>
      </c>
      <c r="L56" s="50">
        <f t="shared" si="5"/>
        <v>4180770</v>
      </c>
      <c r="M56" s="50">
        <f t="shared" si="5"/>
        <v>12064018</v>
      </c>
      <c r="N56" s="50">
        <f t="shared" si="5"/>
        <v>14155639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37765839</v>
      </c>
      <c r="X56" s="50">
        <f t="shared" si="5"/>
        <v>21999378</v>
      </c>
      <c r="Y56" s="50">
        <f t="shared" si="5"/>
        <v>15766461</v>
      </c>
      <c r="Z56" s="51">
        <f>+IF(X56&lt;&gt;0,+(Y56/X56)*100,0)</f>
        <v>71.667758061159731</v>
      </c>
      <c r="AA56" s="48">
        <f>SUM(AA53:AA55)</f>
        <v>44000482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44000482</v>
      </c>
      <c r="F59" s="67">
        <f t="shared" si="6"/>
        <v>44000482</v>
      </c>
      <c r="G59" s="67">
        <f t="shared" si="6"/>
        <v>14917791</v>
      </c>
      <c r="H59" s="67">
        <f t="shared" si="6"/>
        <v>5249112</v>
      </c>
      <c r="I59" s="67">
        <f t="shared" si="6"/>
        <v>3443297</v>
      </c>
      <c r="J59" s="67">
        <f t="shared" si="6"/>
        <v>23610200</v>
      </c>
      <c r="K59" s="67">
        <f t="shared" si="6"/>
        <v>-2089149</v>
      </c>
      <c r="L59" s="67">
        <f t="shared" si="6"/>
        <v>4180770</v>
      </c>
      <c r="M59" s="67">
        <f t="shared" si="6"/>
        <v>12064018</v>
      </c>
      <c r="N59" s="67">
        <f t="shared" si="6"/>
        <v>14155639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37765839</v>
      </c>
      <c r="X59" s="67">
        <f t="shared" si="6"/>
        <v>21999378</v>
      </c>
      <c r="Y59" s="67">
        <f t="shared" si="6"/>
        <v>15766461</v>
      </c>
      <c r="Z59" s="68">
        <f>+IF(X59&lt;&gt;0,+(Y59/X59)*100,0)</f>
        <v>71.667758061159731</v>
      </c>
      <c r="AA59" s="65">
        <f>SUM(AA56:AA58)</f>
        <v>44000482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168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630172</v>
      </c>
      <c r="D9" s="20"/>
      <c r="E9" s="21">
        <v>685460</v>
      </c>
      <c r="F9" s="22">
        <v>685460</v>
      </c>
      <c r="G9" s="22"/>
      <c r="H9" s="22">
        <v>56029</v>
      </c>
      <c r="I9" s="22">
        <v>56029</v>
      </c>
      <c r="J9" s="22">
        <v>112058</v>
      </c>
      <c r="K9" s="22">
        <v>56029</v>
      </c>
      <c r="L9" s="22">
        <v>56029</v>
      </c>
      <c r="M9" s="22">
        <v>56029</v>
      </c>
      <c r="N9" s="22">
        <v>168087</v>
      </c>
      <c r="O9" s="22"/>
      <c r="P9" s="22"/>
      <c r="Q9" s="22"/>
      <c r="R9" s="22"/>
      <c r="S9" s="22"/>
      <c r="T9" s="22"/>
      <c r="U9" s="22"/>
      <c r="V9" s="22"/>
      <c r="W9" s="22">
        <v>280145</v>
      </c>
      <c r="X9" s="22">
        <v>342732</v>
      </c>
      <c r="Y9" s="22">
        <v>-62587</v>
      </c>
      <c r="Z9" s="23">
        <v>-18.261207007224304</v>
      </c>
      <c r="AA9" s="20">
        <v>685460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630172</v>
      </c>
      <c r="D32" s="29">
        <f t="shared" ref="D32:Y32" si="0">SUM(D6:D31)</f>
        <v>0</v>
      </c>
      <c r="E32" s="30">
        <f t="shared" si="0"/>
        <v>685460</v>
      </c>
      <c r="F32" s="31">
        <f t="shared" si="0"/>
        <v>685460</v>
      </c>
      <c r="G32" s="31">
        <f t="shared" si="0"/>
        <v>0</v>
      </c>
      <c r="H32" s="31">
        <f t="shared" si="0"/>
        <v>56029</v>
      </c>
      <c r="I32" s="31">
        <f t="shared" si="0"/>
        <v>56029</v>
      </c>
      <c r="J32" s="31">
        <f t="shared" si="0"/>
        <v>112058</v>
      </c>
      <c r="K32" s="31">
        <f t="shared" si="0"/>
        <v>56029</v>
      </c>
      <c r="L32" s="31">
        <f t="shared" si="0"/>
        <v>56029</v>
      </c>
      <c r="M32" s="31">
        <f t="shared" si="0"/>
        <v>56029</v>
      </c>
      <c r="N32" s="31">
        <f t="shared" si="0"/>
        <v>168087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280145</v>
      </c>
      <c r="X32" s="31">
        <f t="shared" si="0"/>
        <v>342732</v>
      </c>
      <c r="Y32" s="31">
        <f t="shared" si="0"/>
        <v>-62587</v>
      </c>
      <c r="Z32" s="32">
        <f>+IF(X32&lt;&gt;0,+(Y32/X32)*100,0)</f>
        <v>-18.261207007224304</v>
      </c>
      <c r="AA32" s="29">
        <f>SUM(AA6:AA31)</f>
        <v>685460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630537</v>
      </c>
      <c r="D37" s="20"/>
      <c r="E37" s="21">
        <v>500000</v>
      </c>
      <c r="F37" s="22">
        <v>500000</v>
      </c>
      <c r="G37" s="22">
        <v>175640</v>
      </c>
      <c r="H37" s="22">
        <v>14500</v>
      </c>
      <c r="I37" s="22">
        <v>135500</v>
      </c>
      <c r="J37" s="22">
        <v>325640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325640</v>
      </c>
      <c r="X37" s="22">
        <v>250002</v>
      </c>
      <c r="Y37" s="22">
        <v>75638</v>
      </c>
      <c r="Z37" s="23">
        <v>30.254957960336316</v>
      </c>
      <c r="AA37" s="20">
        <v>500000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263553</v>
      </c>
      <c r="D44" s="20"/>
      <c r="E44" s="21">
        <v>540800</v>
      </c>
      <c r="F44" s="22">
        <v>540800</v>
      </c>
      <c r="G44" s="22"/>
      <c r="H44" s="22"/>
      <c r="I44" s="22"/>
      <c r="J44" s="22"/>
      <c r="K44" s="22"/>
      <c r="L44" s="22"/>
      <c r="M44" s="22">
        <v>24200</v>
      </c>
      <c r="N44" s="22">
        <v>24200</v>
      </c>
      <c r="O44" s="22"/>
      <c r="P44" s="22"/>
      <c r="Q44" s="22"/>
      <c r="R44" s="22"/>
      <c r="S44" s="22"/>
      <c r="T44" s="22"/>
      <c r="U44" s="22"/>
      <c r="V44" s="22"/>
      <c r="W44" s="22">
        <v>24200</v>
      </c>
      <c r="X44" s="22">
        <v>270402</v>
      </c>
      <c r="Y44" s="22">
        <v>-246202</v>
      </c>
      <c r="Z44" s="23">
        <v>-91.05036205353511</v>
      </c>
      <c r="AA44" s="20">
        <v>540800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894090</v>
      </c>
      <c r="D47" s="29">
        <f t="shared" ref="D47:Y47" si="1">SUM(D34:D46)</f>
        <v>0</v>
      </c>
      <c r="E47" s="30">
        <f t="shared" si="1"/>
        <v>1040800</v>
      </c>
      <c r="F47" s="31">
        <f t="shared" si="1"/>
        <v>1040800</v>
      </c>
      <c r="G47" s="31">
        <f t="shared" si="1"/>
        <v>175640</v>
      </c>
      <c r="H47" s="31">
        <f t="shared" si="1"/>
        <v>14500</v>
      </c>
      <c r="I47" s="31">
        <f t="shared" si="1"/>
        <v>135500</v>
      </c>
      <c r="J47" s="31">
        <f t="shared" si="1"/>
        <v>325640</v>
      </c>
      <c r="K47" s="31">
        <f t="shared" si="1"/>
        <v>0</v>
      </c>
      <c r="L47" s="31">
        <f t="shared" si="1"/>
        <v>0</v>
      </c>
      <c r="M47" s="31">
        <f t="shared" si="1"/>
        <v>24200</v>
      </c>
      <c r="N47" s="31">
        <f t="shared" si="1"/>
        <v>24200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349840</v>
      </c>
      <c r="X47" s="31">
        <f t="shared" si="1"/>
        <v>520404</v>
      </c>
      <c r="Y47" s="31">
        <f t="shared" si="1"/>
        <v>-170564</v>
      </c>
      <c r="Z47" s="32">
        <f>+IF(X47&lt;&gt;0,+(Y47/X47)*100,0)</f>
        <v>-32.775305339697617</v>
      </c>
      <c r="AA47" s="29">
        <f>SUM(AA34:AA46)</f>
        <v>1040800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-263918</v>
      </c>
      <c r="D48" s="39">
        <f t="shared" si="2"/>
        <v>0</v>
      </c>
      <c r="E48" s="40">
        <f t="shared" si="2"/>
        <v>-355340</v>
      </c>
      <c r="F48" s="41">
        <f t="shared" si="2"/>
        <v>-355340</v>
      </c>
      <c r="G48" s="41">
        <f t="shared" si="2"/>
        <v>-175640</v>
      </c>
      <c r="H48" s="41">
        <f t="shared" si="2"/>
        <v>41529</v>
      </c>
      <c r="I48" s="41">
        <f t="shared" si="2"/>
        <v>-79471</v>
      </c>
      <c r="J48" s="41">
        <f t="shared" si="2"/>
        <v>-213582</v>
      </c>
      <c r="K48" s="41">
        <f t="shared" si="2"/>
        <v>56029</v>
      </c>
      <c r="L48" s="41">
        <f t="shared" si="2"/>
        <v>56029</v>
      </c>
      <c r="M48" s="41">
        <f t="shared" si="2"/>
        <v>31829</v>
      </c>
      <c r="N48" s="41">
        <f t="shared" si="2"/>
        <v>143887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-69695</v>
      </c>
      <c r="X48" s="41">
        <f t="shared" si="2"/>
        <v>-177672</v>
      </c>
      <c r="Y48" s="41">
        <f t="shared" si="2"/>
        <v>107977</v>
      </c>
      <c r="Z48" s="42">
        <f>+IF(X48&lt;&gt;0,+(Y48/X48)*100,0)</f>
        <v>-60.773222567427624</v>
      </c>
      <c r="AA48" s="39">
        <f>+AA32-AA47</f>
        <v>-355340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-263918</v>
      </c>
      <c r="D51" s="48">
        <f t="shared" si="3"/>
        <v>0</v>
      </c>
      <c r="E51" s="49">
        <f t="shared" si="3"/>
        <v>-355340</v>
      </c>
      <c r="F51" s="50">
        <f t="shared" si="3"/>
        <v>-355340</v>
      </c>
      <c r="G51" s="50">
        <f t="shared" si="3"/>
        <v>-175640</v>
      </c>
      <c r="H51" s="50">
        <f t="shared" si="3"/>
        <v>41529</v>
      </c>
      <c r="I51" s="50">
        <f t="shared" si="3"/>
        <v>-79471</v>
      </c>
      <c r="J51" s="50">
        <f t="shared" si="3"/>
        <v>-213582</v>
      </c>
      <c r="K51" s="50">
        <f t="shared" si="3"/>
        <v>56029</v>
      </c>
      <c r="L51" s="50">
        <f t="shared" si="3"/>
        <v>56029</v>
      </c>
      <c r="M51" s="50">
        <f t="shared" si="3"/>
        <v>31829</v>
      </c>
      <c r="N51" s="50">
        <f t="shared" si="3"/>
        <v>143887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-69695</v>
      </c>
      <c r="X51" s="50">
        <f t="shared" si="3"/>
        <v>-177672</v>
      </c>
      <c r="Y51" s="50">
        <f t="shared" si="3"/>
        <v>107977</v>
      </c>
      <c r="Z51" s="51">
        <f>+IF(X51&lt;&gt;0,+(Y51/X51)*100,0)</f>
        <v>-60.773222567427624</v>
      </c>
      <c r="AA51" s="48">
        <f>SUM(AA48:AA50)</f>
        <v>-355340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-263918</v>
      </c>
      <c r="D53" s="54">
        <f>+D51-D52</f>
        <v>0</v>
      </c>
      <c r="E53" s="55">
        <f t="shared" si="4"/>
        <v>-355340</v>
      </c>
      <c r="F53" s="56">
        <f t="shared" si="4"/>
        <v>-355340</v>
      </c>
      <c r="G53" s="56">
        <f t="shared" si="4"/>
        <v>-175640</v>
      </c>
      <c r="H53" s="56">
        <f t="shared" si="4"/>
        <v>41529</v>
      </c>
      <c r="I53" s="56">
        <f t="shared" si="4"/>
        <v>-79471</v>
      </c>
      <c r="J53" s="56">
        <f t="shared" si="4"/>
        <v>-213582</v>
      </c>
      <c r="K53" s="56">
        <f t="shared" si="4"/>
        <v>56029</v>
      </c>
      <c r="L53" s="56">
        <f t="shared" si="4"/>
        <v>56029</v>
      </c>
      <c r="M53" s="56">
        <f t="shared" si="4"/>
        <v>31829</v>
      </c>
      <c r="N53" s="56">
        <f t="shared" si="4"/>
        <v>143887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-69695</v>
      </c>
      <c r="X53" s="56">
        <f t="shared" si="4"/>
        <v>-177672</v>
      </c>
      <c r="Y53" s="56">
        <f t="shared" si="4"/>
        <v>107977</v>
      </c>
      <c r="Z53" s="57">
        <f>+IF(X53&lt;&gt;0,+(Y53/X53)*100,0)</f>
        <v>-60.773222567427624</v>
      </c>
      <c r="AA53" s="54">
        <f>+AA51-AA52</f>
        <v>-355340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-263918</v>
      </c>
      <c r="D56" s="48">
        <f>SUM(D53:D55)</f>
        <v>0</v>
      </c>
      <c r="E56" s="49">
        <f t="shared" si="5"/>
        <v>-355340</v>
      </c>
      <c r="F56" s="50">
        <f t="shared" si="5"/>
        <v>-355340</v>
      </c>
      <c r="G56" s="50">
        <f t="shared" si="5"/>
        <v>-175640</v>
      </c>
      <c r="H56" s="50">
        <f t="shared" si="5"/>
        <v>41529</v>
      </c>
      <c r="I56" s="50">
        <f t="shared" si="5"/>
        <v>-79471</v>
      </c>
      <c r="J56" s="50">
        <f t="shared" si="5"/>
        <v>-213582</v>
      </c>
      <c r="K56" s="50">
        <f t="shared" si="5"/>
        <v>56029</v>
      </c>
      <c r="L56" s="50">
        <f t="shared" si="5"/>
        <v>56029</v>
      </c>
      <c r="M56" s="50">
        <f t="shared" si="5"/>
        <v>31829</v>
      </c>
      <c r="N56" s="50">
        <f t="shared" si="5"/>
        <v>143887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-69695</v>
      </c>
      <c r="X56" s="50">
        <f t="shared" si="5"/>
        <v>-177672</v>
      </c>
      <c r="Y56" s="50">
        <f t="shared" si="5"/>
        <v>107977</v>
      </c>
      <c r="Z56" s="51">
        <f>+IF(X56&lt;&gt;0,+(Y56/X56)*100,0)</f>
        <v>-60.773222567427624</v>
      </c>
      <c r="AA56" s="48">
        <f>SUM(AA53:AA55)</f>
        <v>-355340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-263918</v>
      </c>
      <c r="D59" s="65">
        <f>SUM(D56:D58)</f>
        <v>0</v>
      </c>
      <c r="E59" s="66">
        <f t="shared" si="6"/>
        <v>-355340</v>
      </c>
      <c r="F59" s="67">
        <f t="shared" si="6"/>
        <v>-355340</v>
      </c>
      <c r="G59" s="67">
        <f t="shared" si="6"/>
        <v>-175640</v>
      </c>
      <c r="H59" s="67">
        <f t="shared" si="6"/>
        <v>41529</v>
      </c>
      <c r="I59" s="67">
        <f t="shared" si="6"/>
        <v>-79471</v>
      </c>
      <c r="J59" s="67">
        <f t="shared" si="6"/>
        <v>-213582</v>
      </c>
      <c r="K59" s="67">
        <f t="shared" si="6"/>
        <v>56029</v>
      </c>
      <c r="L59" s="67">
        <f t="shared" si="6"/>
        <v>56029</v>
      </c>
      <c r="M59" s="67">
        <f t="shared" si="6"/>
        <v>31829</v>
      </c>
      <c r="N59" s="67">
        <f t="shared" si="6"/>
        <v>143887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-69695</v>
      </c>
      <c r="X59" s="67">
        <f t="shared" si="6"/>
        <v>-177672</v>
      </c>
      <c r="Y59" s="67">
        <f t="shared" si="6"/>
        <v>107977</v>
      </c>
      <c r="Z59" s="68">
        <f>+IF(X59&lt;&gt;0,+(Y59/X59)*100,0)</f>
        <v>-60.773222567427624</v>
      </c>
      <c r="AA59" s="65">
        <f>SUM(AA56:AA58)</f>
        <v>-355340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169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1023421</v>
      </c>
      <c r="D9" s="20"/>
      <c r="E9" s="21">
        <v>1078596</v>
      </c>
      <c r="F9" s="22">
        <v>1078596</v>
      </c>
      <c r="G9" s="22">
        <v>87664</v>
      </c>
      <c r="H9" s="22">
        <v>90662</v>
      </c>
      <c r="I9" s="22">
        <v>89930</v>
      </c>
      <c r="J9" s="22">
        <v>268256</v>
      </c>
      <c r="K9" s="22">
        <v>89868</v>
      </c>
      <c r="L9" s="22">
        <v>89868</v>
      </c>
      <c r="M9" s="22">
        <v>89868</v>
      </c>
      <c r="N9" s="22">
        <v>269604</v>
      </c>
      <c r="O9" s="22"/>
      <c r="P9" s="22"/>
      <c r="Q9" s="22"/>
      <c r="R9" s="22"/>
      <c r="S9" s="22"/>
      <c r="T9" s="22"/>
      <c r="U9" s="22"/>
      <c r="V9" s="22"/>
      <c r="W9" s="22">
        <v>537860</v>
      </c>
      <c r="X9" s="22">
        <v>539298</v>
      </c>
      <c r="Y9" s="22">
        <v>-1438</v>
      </c>
      <c r="Z9" s="23">
        <v>-0.26664293210803675</v>
      </c>
      <c r="AA9" s="20">
        <v>1078596</v>
      </c>
    </row>
    <row r="10" spans="1:27" x14ac:dyDescent="0.25">
      <c r="A10" s="19" t="s">
        <v>38</v>
      </c>
      <c r="B10" s="15" t="s">
        <v>32</v>
      </c>
      <c r="C10" s="20">
        <v>71723</v>
      </c>
      <c r="D10" s="20"/>
      <c r="E10" s="21">
        <v>76716</v>
      </c>
      <c r="F10" s="22">
        <v>76716</v>
      </c>
      <c r="G10" s="22">
        <v>3079</v>
      </c>
      <c r="H10" s="22">
        <v>4904</v>
      </c>
      <c r="I10" s="22">
        <v>3796</v>
      </c>
      <c r="J10" s="22">
        <v>11779</v>
      </c>
      <c r="K10" s="22">
        <v>10326</v>
      </c>
      <c r="L10" s="22">
        <v>7974</v>
      </c>
      <c r="M10" s="22">
        <v>6892</v>
      </c>
      <c r="N10" s="22">
        <v>25192</v>
      </c>
      <c r="O10" s="22"/>
      <c r="P10" s="22"/>
      <c r="Q10" s="22"/>
      <c r="R10" s="22"/>
      <c r="S10" s="22"/>
      <c r="T10" s="22"/>
      <c r="U10" s="22"/>
      <c r="V10" s="22"/>
      <c r="W10" s="22">
        <v>36971</v>
      </c>
      <c r="X10" s="22">
        <v>38358</v>
      </c>
      <c r="Y10" s="22">
        <v>-1387</v>
      </c>
      <c r="Z10" s="23">
        <v>-3.6159340945826166</v>
      </c>
      <c r="AA10" s="20">
        <v>76716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290616</v>
      </c>
      <c r="D13" s="20"/>
      <c r="E13" s="21">
        <v>298788</v>
      </c>
      <c r="F13" s="22">
        <v>298788</v>
      </c>
      <c r="G13" s="22">
        <v>27357</v>
      </c>
      <c r="H13" s="22">
        <v>27640</v>
      </c>
      <c r="I13" s="22">
        <v>27936</v>
      </c>
      <c r="J13" s="22">
        <v>82933</v>
      </c>
      <c r="K13" s="22">
        <v>28140</v>
      </c>
      <c r="L13" s="22">
        <v>28522</v>
      </c>
      <c r="M13" s="22">
        <v>28274</v>
      </c>
      <c r="N13" s="22">
        <v>84936</v>
      </c>
      <c r="O13" s="22"/>
      <c r="P13" s="22"/>
      <c r="Q13" s="22"/>
      <c r="R13" s="22"/>
      <c r="S13" s="22"/>
      <c r="T13" s="22"/>
      <c r="U13" s="22"/>
      <c r="V13" s="22"/>
      <c r="W13" s="22">
        <v>167869</v>
      </c>
      <c r="X13" s="22">
        <v>149394</v>
      </c>
      <c r="Y13" s="22">
        <v>18475</v>
      </c>
      <c r="Z13" s="23">
        <v>12.366627843153005</v>
      </c>
      <c r="AA13" s="20">
        <v>298788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1385760</v>
      </c>
      <c r="D32" s="29">
        <f t="shared" ref="D32:Y32" si="0">SUM(D6:D31)</f>
        <v>0</v>
      </c>
      <c r="E32" s="30">
        <f t="shared" si="0"/>
        <v>1454100</v>
      </c>
      <c r="F32" s="31">
        <f t="shared" si="0"/>
        <v>1454100</v>
      </c>
      <c r="G32" s="31">
        <f t="shared" si="0"/>
        <v>118100</v>
      </c>
      <c r="H32" s="31">
        <f t="shared" si="0"/>
        <v>123206</v>
      </c>
      <c r="I32" s="31">
        <f t="shared" si="0"/>
        <v>121662</v>
      </c>
      <c r="J32" s="31">
        <f t="shared" si="0"/>
        <v>362968</v>
      </c>
      <c r="K32" s="31">
        <f t="shared" si="0"/>
        <v>128334</v>
      </c>
      <c r="L32" s="31">
        <f t="shared" si="0"/>
        <v>126364</v>
      </c>
      <c r="M32" s="31">
        <f t="shared" si="0"/>
        <v>125034</v>
      </c>
      <c r="N32" s="31">
        <f t="shared" si="0"/>
        <v>379732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742700</v>
      </c>
      <c r="X32" s="31">
        <f t="shared" si="0"/>
        <v>727050</v>
      </c>
      <c r="Y32" s="31">
        <f t="shared" si="0"/>
        <v>15650</v>
      </c>
      <c r="Z32" s="32">
        <f>+IF(X32&lt;&gt;0,+(Y32/X32)*100,0)</f>
        <v>2.152534213602916</v>
      </c>
      <c r="AA32" s="29">
        <f>SUM(AA6:AA31)</f>
        <v>1454100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2484381</v>
      </c>
      <c r="D34" s="20"/>
      <c r="E34" s="21">
        <v>2666388</v>
      </c>
      <c r="F34" s="22">
        <v>2666388</v>
      </c>
      <c r="G34" s="22">
        <v>234096</v>
      </c>
      <c r="H34" s="22">
        <v>208166</v>
      </c>
      <c r="I34" s="22">
        <v>232544</v>
      </c>
      <c r="J34" s="22">
        <v>674806</v>
      </c>
      <c r="K34" s="22">
        <v>213303</v>
      </c>
      <c r="L34" s="22">
        <v>361349</v>
      </c>
      <c r="M34" s="22">
        <v>200466</v>
      </c>
      <c r="N34" s="22">
        <v>775118</v>
      </c>
      <c r="O34" s="22"/>
      <c r="P34" s="22"/>
      <c r="Q34" s="22"/>
      <c r="R34" s="22"/>
      <c r="S34" s="22"/>
      <c r="T34" s="22"/>
      <c r="U34" s="22"/>
      <c r="V34" s="22"/>
      <c r="W34" s="22">
        <v>1449924</v>
      </c>
      <c r="X34" s="22">
        <v>1333194</v>
      </c>
      <c r="Y34" s="22">
        <v>116730</v>
      </c>
      <c r="Z34" s="23">
        <v>8.7556649669890501</v>
      </c>
      <c r="AA34" s="20">
        <v>2666388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138652</v>
      </c>
      <c r="D37" s="20"/>
      <c r="E37" s="21">
        <v>169992</v>
      </c>
      <c r="F37" s="22">
        <v>169992</v>
      </c>
      <c r="G37" s="22"/>
      <c r="H37" s="22">
        <v>37578</v>
      </c>
      <c r="I37" s="22"/>
      <c r="J37" s="22">
        <v>37578</v>
      </c>
      <c r="K37" s="22"/>
      <c r="L37" s="22"/>
      <c r="M37" s="22">
        <v>28200</v>
      </c>
      <c r="N37" s="22">
        <v>28200</v>
      </c>
      <c r="O37" s="22"/>
      <c r="P37" s="22"/>
      <c r="Q37" s="22"/>
      <c r="R37" s="22"/>
      <c r="S37" s="22"/>
      <c r="T37" s="22"/>
      <c r="U37" s="22"/>
      <c r="V37" s="22"/>
      <c r="W37" s="22">
        <v>65778</v>
      </c>
      <c r="X37" s="22">
        <v>84996</v>
      </c>
      <c r="Y37" s="22">
        <v>-19218</v>
      </c>
      <c r="Z37" s="23">
        <v>-22.610475787095861</v>
      </c>
      <c r="AA37" s="20">
        <v>169992</v>
      </c>
    </row>
    <row r="38" spans="1:27" x14ac:dyDescent="0.25">
      <c r="A38" s="19" t="s">
        <v>64</v>
      </c>
      <c r="B38" s="15" t="s">
        <v>32</v>
      </c>
      <c r="C38" s="20">
        <v>473243</v>
      </c>
      <c r="D38" s="20"/>
      <c r="E38" s="21">
        <v>352584</v>
      </c>
      <c r="F38" s="22">
        <v>352584</v>
      </c>
      <c r="G38" s="22"/>
      <c r="H38" s="22">
        <v>3419</v>
      </c>
      <c r="I38" s="22">
        <v>96859</v>
      </c>
      <c r="J38" s="22">
        <v>100278</v>
      </c>
      <c r="K38" s="22">
        <v>1720</v>
      </c>
      <c r="L38" s="22"/>
      <c r="M38" s="22">
        <v>240378</v>
      </c>
      <c r="N38" s="22">
        <v>242098</v>
      </c>
      <c r="O38" s="22"/>
      <c r="P38" s="22"/>
      <c r="Q38" s="22"/>
      <c r="R38" s="22"/>
      <c r="S38" s="22"/>
      <c r="T38" s="22"/>
      <c r="U38" s="22"/>
      <c r="V38" s="22"/>
      <c r="W38" s="22">
        <v>342376</v>
      </c>
      <c r="X38" s="22">
        <v>176292</v>
      </c>
      <c r="Y38" s="22">
        <v>166084</v>
      </c>
      <c r="Z38" s="23">
        <v>94.209606788736863</v>
      </c>
      <c r="AA38" s="20">
        <v>352584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>
        <v>817315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3596850</v>
      </c>
      <c r="D41" s="20"/>
      <c r="E41" s="21">
        <v>3530760</v>
      </c>
      <c r="F41" s="22">
        <v>3530760</v>
      </c>
      <c r="G41" s="22">
        <v>226972</v>
      </c>
      <c r="H41" s="22">
        <v>200873</v>
      </c>
      <c r="I41" s="22">
        <v>132052</v>
      </c>
      <c r="J41" s="22">
        <v>559897</v>
      </c>
      <c r="K41" s="22">
        <v>51096</v>
      </c>
      <c r="L41" s="22">
        <v>163932</v>
      </c>
      <c r="M41" s="22"/>
      <c r="N41" s="22">
        <v>215028</v>
      </c>
      <c r="O41" s="22"/>
      <c r="P41" s="22"/>
      <c r="Q41" s="22"/>
      <c r="R41" s="22"/>
      <c r="S41" s="22"/>
      <c r="T41" s="22"/>
      <c r="U41" s="22"/>
      <c r="V41" s="22"/>
      <c r="W41" s="22">
        <v>774925</v>
      </c>
      <c r="X41" s="22">
        <v>1765380</v>
      </c>
      <c r="Y41" s="22">
        <v>-990455</v>
      </c>
      <c r="Z41" s="23">
        <v>-56.104351471071382</v>
      </c>
      <c r="AA41" s="20">
        <v>3530760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29377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183710</v>
      </c>
      <c r="D44" s="20"/>
      <c r="E44" s="21">
        <v>709044</v>
      </c>
      <c r="F44" s="22">
        <v>709044</v>
      </c>
      <c r="G44" s="22">
        <v>1964</v>
      </c>
      <c r="H44" s="22">
        <v>1736</v>
      </c>
      <c r="I44" s="22">
        <v>42691</v>
      </c>
      <c r="J44" s="22">
        <v>46391</v>
      </c>
      <c r="K44" s="22">
        <v>1733</v>
      </c>
      <c r="L44" s="22">
        <v>11105</v>
      </c>
      <c r="M44" s="22">
        <v>18445</v>
      </c>
      <c r="N44" s="22">
        <v>31283</v>
      </c>
      <c r="O44" s="22"/>
      <c r="P44" s="22"/>
      <c r="Q44" s="22"/>
      <c r="R44" s="22"/>
      <c r="S44" s="22"/>
      <c r="T44" s="22"/>
      <c r="U44" s="22"/>
      <c r="V44" s="22"/>
      <c r="W44" s="22">
        <v>77674</v>
      </c>
      <c r="X44" s="22">
        <v>354522</v>
      </c>
      <c r="Y44" s="22">
        <v>-276848</v>
      </c>
      <c r="Z44" s="23">
        <v>-78.090499320211435</v>
      </c>
      <c r="AA44" s="20">
        <v>709044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7723528</v>
      </c>
      <c r="D47" s="29">
        <f t="shared" ref="D47:Y47" si="1">SUM(D34:D46)</f>
        <v>0</v>
      </c>
      <c r="E47" s="30">
        <f t="shared" si="1"/>
        <v>7428768</v>
      </c>
      <c r="F47" s="31">
        <f t="shared" si="1"/>
        <v>7428768</v>
      </c>
      <c r="G47" s="31">
        <f t="shared" si="1"/>
        <v>463032</v>
      </c>
      <c r="H47" s="31">
        <f t="shared" si="1"/>
        <v>451772</v>
      </c>
      <c r="I47" s="31">
        <f t="shared" si="1"/>
        <v>504146</v>
      </c>
      <c r="J47" s="31">
        <f t="shared" si="1"/>
        <v>1418950</v>
      </c>
      <c r="K47" s="31">
        <f t="shared" si="1"/>
        <v>267852</v>
      </c>
      <c r="L47" s="31">
        <f t="shared" si="1"/>
        <v>536386</v>
      </c>
      <c r="M47" s="31">
        <f t="shared" si="1"/>
        <v>487489</v>
      </c>
      <c r="N47" s="31">
        <f t="shared" si="1"/>
        <v>1291727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2710677</v>
      </c>
      <c r="X47" s="31">
        <f t="shared" si="1"/>
        <v>3714384</v>
      </c>
      <c r="Y47" s="31">
        <f t="shared" si="1"/>
        <v>-1003707</v>
      </c>
      <c r="Z47" s="32">
        <f>+IF(X47&lt;&gt;0,+(Y47/X47)*100,0)</f>
        <v>-27.022165721153225</v>
      </c>
      <c r="AA47" s="29">
        <f>SUM(AA34:AA46)</f>
        <v>7428768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-6337768</v>
      </c>
      <c r="D48" s="39">
        <f t="shared" si="2"/>
        <v>0</v>
      </c>
      <c r="E48" s="40">
        <f t="shared" si="2"/>
        <v>-5974668</v>
      </c>
      <c r="F48" s="41">
        <f t="shared" si="2"/>
        <v>-5974668</v>
      </c>
      <c r="G48" s="41">
        <f t="shared" si="2"/>
        <v>-344932</v>
      </c>
      <c r="H48" s="41">
        <f t="shared" si="2"/>
        <v>-328566</v>
      </c>
      <c r="I48" s="41">
        <f t="shared" si="2"/>
        <v>-382484</v>
      </c>
      <c r="J48" s="41">
        <f t="shared" si="2"/>
        <v>-1055982</v>
      </c>
      <c r="K48" s="41">
        <f t="shared" si="2"/>
        <v>-139518</v>
      </c>
      <c r="L48" s="41">
        <f t="shared" si="2"/>
        <v>-410022</v>
      </c>
      <c r="M48" s="41">
        <f t="shared" si="2"/>
        <v>-362455</v>
      </c>
      <c r="N48" s="41">
        <f t="shared" si="2"/>
        <v>-911995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-1967977</v>
      </c>
      <c r="X48" s="41">
        <f t="shared" si="2"/>
        <v>-2987334</v>
      </c>
      <c r="Y48" s="41">
        <f t="shared" si="2"/>
        <v>1019357</v>
      </c>
      <c r="Z48" s="42">
        <f>+IF(X48&lt;&gt;0,+(Y48/X48)*100,0)</f>
        <v>-34.12263242074706</v>
      </c>
      <c r="AA48" s="39">
        <f>+AA32-AA47</f>
        <v>-5974668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-6337768</v>
      </c>
      <c r="D51" s="48">
        <f t="shared" si="3"/>
        <v>0</v>
      </c>
      <c r="E51" s="49">
        <f t="shared" si="3"/>
        <v>-5974668</v>
      </c>
      <c r="F51" s="50">
        <f t="shared" si="3"/>
        <v>-5974668</v>
      </c>
      <c r="G51" s="50">
        <f t="shared" si="3"/>
        <v>-344932</v>
      </c>
      <c r="H51" s="50">
        <f t="shared" si="3"/>
        <v>-328566</v>
      </c>
      <c r="I51" s="50">
        <f t="shared" si="3"/>
        <v>-382484</v>
      </c>
      <c r="J51" s="50">
        <f t="shared" si="3"/>
        <v>-1055982</v>
      </c>
      <c r="K51" s="50">
        <f t="shared" si="3"/>
        <v>-139518</v>
      </c>
      <c r="L51" s="50">
        <f t="shared" si="3"/>
        <v>-410022</v>
      </c>
      <c r="M51" s="50">
        <f t="shared" si="3"/>
        <v>-362455</v>
      </c>
      <c r="N51" s="50">
        <f t="shared" si="3"/>
        <v>-911995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-1967977</v>
      </c>
      <c r="X51" s="50">
        <f t="shared" si="3"/>
        <v>-2987334</v>
      </c>
      <c r="Y51" s="50">
        <f t="shared" si="3"/>
        <v>1019357</v>
      </c>
      <c r="Z51" s="51">
        <f>+IF(X51&lt;&gt;0,+(Y51/X51)*100,0)</f>
        <v>-34.12263242074706</v>
      </c>
      <c r="AA51" s="48">
        <f>SUM(AA48:AA50)</f>
        <v>-5974668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-6337768</v>
      </c>
      <c r="D53" s="54">
        <f>+D51-D52</f>
        <v>0</v>
      </c>
      <c r="E53" s="55">
        <f t="shared" si="4"/>
        <v>-5974668</v>
      </c>
      <c r="F53" s="56">
        <f t="shared" si="4"/>
        <v>-5974668</v>
      </c>
      <c r="G53" s="56">
        <f t="shared" si="4"/>
        <v>-344932</v>
      </c>
      <c r="H53" s="56">
        <f t="shared" si="4"/>
        <v>-328566</v>
      </c>
      <c r="I53" s="56">
        <f t="shared" si="4"/>
        <v>-382484</v>
      </c>
      <c r="J53" s="56">
        <f t="shared" si="4"/>
        <v>-1055982</v>
      </c>
      <c r="K53" s="56">
        <f t="shared" si="4"/>
        <v>-139518</v>
      </c>
      <c r="L53" s="56">
        <f t="shared" si="4"/>
        <v>-410022</v>
      </c>
      <c r="M53" s="56">
        <f t="shared" si="4"/>
        <v>-362455</v>
      </c>
      <c r="N53" s="56">
        <f t="shared" si="4"/>
        <v>-911995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-1967977</v>
      </c>
      <c r="X53" s="56">
        <f t="shared" si="4"/>
        <v>-2987334</v>
      </c>
      <c r="Y53" s="56">
        <f t="shared" si="4"/>
        <v>1019357</v>
      </c>
      <c r="Z53" s="57">
        <f>+IF(X53&lt;&gt;0,+(Y53/X53)*100,0)</f>
        <v>-34.12263242074706</v>
      </c>
      <c r="AA53" s="54">
        <f>+AA51-AA52</f>
        <v>-5974668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-6337768</v>
      </c>
      <c r="D56" s="48">
        <f>SUM(D53:D55)</f>
        <v>0</v>
      </c>
      <c r="E56" s="49">
        <f t="shared" si="5"/>
        <v>-5974668</v>
      </c>
      <c r="F56" s="50">
        <f t="shared" si="5"/>
        <v>-5974668</v>
      </c>
      <c r="G56" s="50">
        <f t="shared" si="5"/>
        <v>-344932</v>
      </c>
      <c r="H56" s="50">
        <f t="shared" si="5"/>
        <v>-328566</v>
      </c>
      <c r="I56" s="50">
        <f t="shared" si="5"/>
        <v>-382484</v>
      </c>
      <c r="J56" s="50">
        <f t="shared" si="5"/>
        <v>-1055982</v>
      </c>
      <c r="K56" s="50">
        <f t="shared" si="5"/>
        <v>-139518</v>
      </c>
      <c r="L56" s="50">
        <f t="shared" si="5"/>
        <v>-410022</v>
      </c>
      <c r="M56" s="50">
        <f t="shared" si="5"/>
        <v>-362455</v>
      </c>
      <c r="N56" s="50">
        <f t="shared" si="5"/>
        <v>-911995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-1967977</v>
      </c>
      <c r="X56" s="50">
        <f t="shared" si="5"/>
        <v>-2987334</v>
      </c>
      <c r="Y56" s="50">
        <f t="shared" si="5"/>
        <v>1019357</v>
      </c>
      <c r="Z56" s="51">
        <f>+IF(X56&lt;&gt;0,+(Y56/X56)*100,0)</f>
        <v>-34.12263242074706</v>
      </c>
      <c r="AA56" s="48">
        <f>SUM(AA53:AA55)</f>
        <v>-5974668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-6337768</v>
      </c>
      <c r="D59" s="65">
        <f>SUM(D56:D58)</f>
        <v>0</v>
      </c>
      <c r="E59" s="66">
        <f t="shared" si="6"/>
        <v>-5974668</v>
      </c>
      <c r="F59" s="67">
        <f t="shared" si="6"/>
        <v>-5974668</v>
      </c>
      <c r="G59" s="67">
        <f t="shared" si="6"/>
        <v>-344932</v>
      </c>
      <c r="H59" s="67">
        <f t="shared" si="6"/>
        <v>-328566</v>
      </c>
      <c r="I59" s="67">
        <f t="shared" si="6"/>
        <v>-382484</v>
      </c>
      <c r="J59" s="67">
        <f t="shared" si="6"/>
        <v>-1055982</v>
      </c>
      <c r="K59" s="67">
        <f t="shared" si="6"/>
        <v>-139518</v>
      </c>
      <c r="L59" s="67">
        <f t="shared" si="6"/>
        <v>-410022</v>
      </c>
      <c r="M59" s="67">
        <f t="shared" si="6"/>
        <v>-362455</v>
      </c>
      <c r="N59" s="67">
        <f t="shared" si="6"/>
        <v>-911995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-1967977</v>
      </c>
      <c r="X59" s="67">
        <f t="shared" si="6"/>
        <v>-2987334</v>
      </c>
      <c r="Y59" s="67">
        <f t="shared" si="6"/>
        <v>1019357</v>
      </c>
      <c r="Z59" s="68">
        <f>+IF(X59&lt;&gt;0,+(Y59/X59)*100,0)</f>
        <v>-34.12263242074706</v>
      </c>
      <c r="AA59" s="65">
        <f>SUM(AA56:AA58)</f>
        <v>-5974668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170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171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1915637</v>
      </c>
      <c r="D9" s="20"/>
      <c r="E9" s="21">
        <v>2014095</v>
      </c>
      <c r="F9" s="22">
        <v>2014095</v>
      </c>
      <c r="G9" s="22">
        <v>172681</v>
      </c>
      <c r="H9" s="22">
        <v>150018</v>
      </c>
      <c r="I9" s="22">
        <v>164717</v>
      </c>
      <c r="J9" s="22">
        <v>487416</v>
      </c>
      <c r="K9" s="22">
        <v>161593</v>
      </c>
      <c r="L9" s="22">
        <v>163924</v>
      </c>
      <c r="M9" s="22">
        <v>166303</v>
      </c>
      <c r="N9" s="22">
        <v>491820</v>
      </c>
      <c r="O9" s="22"/>
      <c r="P9" s="22"/>
      <c r="Q9" s="22"/>
      <c r="R9" s="22"/>
      <c r="S9" s="22"/>
      <c r="T9" s="22"/>
      <c r="U9" s="22"/>
      <c r="V9" s="22"/>
      <c r="W9" s="22">
        <v>979236</v>
      </c>
      <c r="X9" s="22">
        <v>1007046</v>
      </c>
      <c r="Y9" s="22">
        <v>-27810</v>
      </c>
      <c r="Z9" s="23">
        <v>-2.7615421738431016</v>
      </c>
      <c r="AA9" s="20">
        <v>2014095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1915637</v>
      </c>
      <c r="D32" s="29">
        <f t="shared" ref="D32:Y32" si="0">SUM(D6:D31)</f>
        <v>0</v>
      </c>
      <c r="E32" s="30">
        <f t="shared" si="0"/>
        <v>2014095</v>
      </c>
      <c r="F32" s="31">
        <f t="shared" si="0"/>
        <v>2014095</v>
      </c>
      <c r="G32" s="31">
        <f t="shared" si="0"/>
        <v>172681</v>
      </c>
      <c r="H32" s="31">
        <f t="shared" si="0"/>
        <v>150018</v>
      </c>
      <c r="I32" s="31">
        <f t="shared" si="0"/>
        <v>164717</v>
      </c>
      <c r="J32" s="31">
        <f t="shared" si="0"/>
        <v>487416</v>
      </c>
      <c r="K32" s="31">
        <f t="shared" si="0"/>
        <v>161593</v>
      </c>
      <c r="L32" s="31">
        <f t="shared" si="0"/>
        <v>163924</v>
      </c>
      <c r="M32" s="31">
        <f t="shared" si="0"/>
        <v>166303</v>
      </c>
      <c r="N32" s="31">
        <f t="shared" si="0"/>
        <v>491820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979236</v>
      </c>
      <c r="X32" s="31">
        <f t="shared" si="0"/>
        <v>1007046</v>
      </c>
      <c r="Y32" s="31">
        <f t="shared" si="0"/>
        <v>-27810</v>
      </c>
      <c r="Z32" s="32">
        <f>+IF(X32&lt;&gt;0,+(Y32/X32)*100,0)</f>
        <v>-2.7615421738431016</v>
      </c>
      <c r="AA32" s="29">
        <f>SUM(AA6:AA31)</f>
        <v>2014095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11604205</v>
      </c>
      <c r="D34" s="20"/>
      <c r="E34" s="21">
        <v>13869779</v>
      </c>
      <c r="F34" s="22">
        <v>13869779</v>
      </c>
      <c r="G34" s="22">
        <v>1034932</v>
      </c>
      <c r="H34" s="22">
        <v>904272</v>
      </c>
      <c r="I34" s="22">
        <v>1010332</v>
      </c>
      <c r="J34" s="22">
        <v>2949536</v>
      </c>
      <c r="K34" s="22">
        <v>1229473</v>
      </c>
      <c r="L34" s="22">
        <v>985613</v>
      </c>
      <c r="M34" s="22">
        <v>1097852</v>
      </c>
      <c r="N34" s="22">
        <v>3312938</v>
      </c>
      <c r="O34" s="22"/>
      <c r="P34" s="22"/>
      <c r="Q34" s="22"/>
      <c r="R34" s="22"/>
      <c r="S34" s="22"/>
      <c r="T34" s="22"/>
      <c r="U34" s="22"/>
      <c r="V34" s="22"/>
      <c r="W34" s="22">
        <v>6262474</v>
      </c>
      <c r="X34" s="22">
        <v>6934902</v>
      </c>
      <c r="Y34" s="22">
        <v>-672428</v>
      </c>
      <c r="Z34" s="23">
        <v>-9.6962869843005706</v>
      </c>
      <c r="AA34" s="20">
        <v>13869779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549500</v>
      </c>
      <c r="D37" s="20"/>
      <c r="E37" s="21">
        <v>350000</v>
      </c>
      <c r="F37" s="22">
        <v>350000</v>
      </c>
      <c r="G37" s="22"/>
      <c r="H37" s="22">
        <v>120000</v>
      </c>
      <c r="I37" s="22">
        <v>80810</v>
      </c>
      <c r="J37" s="22">
        <v>200810</v>
      </c>
      <c r="K37" s="22"/>
      <c r="L37" s="22">
        <v>41000</v>
      </c>
      <c r="M37" s="22">
        <v>1730</v>
      </c>
      <c r="N37" s="22">
        <v>42730</v>
      </c>
      <c r="O37" s="22"/>
      <c r="P37" s="22"/>
      <c r="Q37" s="22"/>
      <c r="R37" s="22"/>
      <c r="S37" s="22"/>
      <c r="T37" s="22"/>
      <c r="U37" s="22"/>
      <c r="V37" s="22"/>
      <c r="W37" s="22">
        <v>243540</v>
      </c>
      <c r="X37" s="22">
        <v>175002</v>
      </c>
      <c r="Y37" s="22">
        <v>68538</v>
      </c>
      <c r="Z37" s="23">
        <v>39.1641238385847</v>
      </c>
      <c r="AA37" s="20">
        <v>350000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834129</v>
      </c>
      <c r="D44" s="20"/>
      <c r="E44" s="21">
        <v>797563</v>
      </c>
      <c r="F44" s="22">
        <v>797563</v>
      </c>
      <c r="G44" s="22">
        <v>7863</v>
      </c>
      <c r="H44" s="22">
        <v>83807</v>
      </c>
      <c r="I44" s="22">
        <v>53437</v>
      </c>
      <c r="J44" s="22">
        <v>145107</v>
      </c>
      <c r="K44" s="22">
        <v>224558</v>
      </c>
      <c r="L44" s="22">
        <v>49793</v>
      </c>
      <c r="M44" s="22">
        <v>57569</v>
      </c>
      <c r="N44" s="22">
        <v>331920</v>
      </c>
      <c r="O44" s="22"/>
      <c r="P44" s="22"/>
      <c r="Q44" s="22"/>
      <c r="R44" s="22"/>
      <c r="S44" s="22"/>
      <c r="T44" s="22"/>
      <c r="U44" s="22"/>
      <c r="V44" s="22"/>
      <c r="W44" s="22">
        <v>477027</v>
      </c>
      <c r="X44" s="22">
        <v>398784</v>
      </c>
      <c r="Y44" s="22">
        <v>78243</v>
      </c>
      <c r="Z44" s="23">
        <v>19.62039600385171</v>
      </c>
      <c r="AA44" s="20">
        <v>797563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12987834</v>
      </c>
      <c r="D47" s="29">
        <f t="shared" ref="D47:Y47" si="1">SUM(D34:D46)</f>
        <v>0</v>
      </c>
      <c r="E47" s="30">
        <f t="shared" si="1"/>
        <v>15017342</v>
      </c>
      <c r="F47" s="31">
        <f t="shared" si="1"/>
        <v>15017342</v>
      </c>
      <c r="G47" s="31">
        <f t="shared" si="1"/>
        <v>1042795</v>
      </c>
      <c r="H47" s="31">
        <f t="shared" si="1"/>
        <v>1108079</v>
      </c>
      <c r="I47" s="31">
        <f t="shared" si="1"/>
        <v>1144579</v>
      </c>
      <c r="J47" s="31">
        <f t="shared" si="1"/>
        <v>3295453</v>
      </c>
      <c r="K47" s="31">
        <f t="shared" si="1"/>
        <v>1454031</v>
      </c>
      <c r="L47" s="31">
        <f t="shared" si="1"/>
        <v>1076406</v>
      </c>
      <c r="M47" s="31">
        <f t="shared" si="1"/>
        <v>1157151</v>
      </c>
      <c r="N47" s="31">
        <f t="shared" si="1"/>
        <v>3687588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6983041</v>
      </c>
      <c r="X47" s="31">
        <f t="shared" si="1"/>
        <v>7508688</v>
      </c>
      <c r="Y47" s="31">
        <f t="shared" si="1"/>
        <v>-525647</v>
      </c>
      <c r="Z47" s="32">
        <f>+IF(X47&lt;&gt;0,+(Y47/X47)*100,0)</f>
        <v>-7.0005172674640361</v>
      </c>
      <c r="AA47" s="29">
        <f>SUM(AA34:AA46)</f>
        <v>15017342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-11072197</v>
      </c>
      <c r="D48" s="39">
        <f t="shared" si="2"/>
        <v>0</v>
      </c>
      <c r="E48" s="40">
        <f t="shared" si="2"/>
        <v>-13003247</v>
      </c>
      <c r="F48" s="41">
        <f t="shared" si="2"/>
        <v>-13003247</v>
      </c>
      <c r="G48" s="41">
        <f t="shared" si="2"/>
        <v>-870114</v>
      </c>
      <c r="H48" s="41">
        <f t="shared" si="2"/>
        <v>-958061</v>
      </c>
      <c r="I48" s="41">
        <f t="shared" si="2"/>
        <v>-979862</v>
      </c>
      <c r="J48" s="41">
        <f t="shared" si="2"/>
        <v>-2808037</v>
      </c>
      <c r="K48" s="41">
        <f t="shared" si="2"/>
        <v>-1292438</v>
      </c>
      <c r="L48" s="41">
        <f t="shared" si="2"/>
        <v>-912482</v>
      </c>
      <c r="M48" s="41">
        <f t="shared" si="2"/>
        <v>-990848</v>
      </c>
      <c r="N48" s="41">
        <f t="shared" si="2"/>
        <v>-3195768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-6003805</v>
      </c>
      <c r="X48" s="41">
        <f t="shared" si="2"/>
        <v>-6501642</v>
      </c>
      <c r="Y48" s="41">
        <f t="shared" si="2"/>
        <v>497837</v>
      </c>
      <c r="Z48" s="42">
        <f>+IF(X48&lt;&gt;0,+(Y48/X48)*100,0)</f>
        <v>-7.6570964688612504</v>
      </c>
      <c r="AA48" s="39">
        <f>+AA32-AA47</f>
        <v>-13003247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-11072197</v>
      </c>
      <c r="D51" s="48">
        <f t="shared" si="3"/>
        <v>0</v>
      </c>
      <c r="E51" s="49">
        <f t="shared" si="3"/>
        <v>-13003247</v>
      </c>
      <c r="F51" s="50">
        <f t="shared" si="3"/>
        <v>-13003247</v>
      </c>
      <c r="G51" s="50">
        <f t="shared" si="3"/>
        <v>-870114</v>
      </c>
      <c r="H51" s="50">
        <f t="shared" si="3"/>
        <v>-958061</v>
      </c>
      <c r="I51" s="50">
        <f t="shared" si="3"/>
        <v>-979862</v>
      </c>
      <c r="J51" s="50">
        <f t="shared" si="3"/>
        <v>-2808037</v>
      </c>
      <c r="K51" s="50">
        <f t="shared" si="3"/>
        <v>-1292438</v>
      </c>
      <c r="L51" s="50">
        <f t="shared" si="3"/>
        <v>-912482</v>
      </c>
      <c r="M51" s="50">
        <f t="shared" si="3"/>
        <v>-990848</v>
      </c>
      <c r="N51" s="50">
        <f t="shared" si="3"/>
        <v>-3195768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-6003805</v>
      </c>
      <c r="X51" s="50">
        <f t="shared" si="3"/>
        <v>-6501642</v>
      </c>
      <c r="Y51" s="50">
        <f t="shared" si="3"/>
        <v>497837</v>
      </c>
      <c r="Z51" s="51">
        <f>+IF(X51&lt;&gt;0,+(Y51/X51)*100,0)</f>
        <v>-7.6570964688612504</v>
      </c>
      <c r="AA51" s="48">
        <f>SUM(AA48:AA50)</f>
        <v>-13003247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-11072197</v>
      </c>
      <c r="D53" s="54">
        <f>+D51-D52</f>
        <v>0</v>
      </c>
      <c r="E53" s="55">
        <f t="shared" si="4"/>
        <v>-13003247</v>
      </c>
      <c r="F53" s="56">
        <f t="shared" si="4"/>
        <v>-13003247</v>
      </c>
      <c r="G53" s="56">
        <f t="shared" si="4"/>
        <v>-870114</v>
      </c>
      <c r="H53" s="56">
        <f t="shared" si="4"/>
        <v>-958061</v>
      </c>
      <c r="I53" s="56">
        <f t="shared" si="4"/>
        <v>-979862</v>
      </c>
      <c r="J53" s="56">
        <f t="shared" si="4"/>
        <v>-2808037</v>
      </c>
      <c r="K53" s="56">
        <f t="shared" si="4"/>
        <v>-1292438</v>
      </c>
      <c r="L53" s="56">
        <f t="shared" si="4"/>
        <v>-912482</v>
      </c>
      <c r="M53" s="56">
        <f t="shared" si="4"/>
        <v>-990848</v>
      </c>
      <c r="N53" s="56">
        <f t="shared" si="4"/>
        <v>-3195768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-6003805</v>
      </c>
      <c r="X53" s="56">
        <f t="shared" si="4"/>
        <v>-6501642</v>
      </c>
      <c r="Y53" s="56">
        <f t="shared" si="4"/>
        <v>497837</v>
      </c>
      <c r="Z53" s="57">
        <f>+IF(X53&lt;&gt;0,+(Y53/X53)*100,0)</f>
        <v>-7.6570964688612504</v>
      </c>
      <c r="AA53" s="54">
        <f>+AA51-AA52</f>
        <v>-13003247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-11072197</v>
      </c>
      <c r="D56" s="48">
        <f>SUM(D53:D55)</f>
        <v>0</v>
      </c>
      <c r="E56" s="49">
        <f t="shared" si="5"/>
        <v>-13003247</v>
      </c>
      <c r="F56" s="50">
        <f t="shared" si="5"/>
        <v>-13003247</v>
      </c>
      <c r="G56" s="50">
        <f t="shared" si="5"/>
        <v>-870114</v>
      </c>
      <c r="H56" s="50">
        <f t="shared" si="5"/>
        <v>-958061</v>
      </c>
      <c r="I56" s="50">
        <f t="shared" si="5"/>
        <v>-979862</v>
      </c>
      <c r="J56" s="50">
        <f t="shared" si="5"/>
        <v>-2808037</v>
      </c>
      <c r="K56" s="50">
        <f t="shared" si="5"/>
        <v>-1292438</v>
      </c>
      <c r="L56" s="50">
        <f t="shared" si="5"/>
        <v>-912482</v>
      </c>
      <c r="M56" s="50">
        <f t="shared" si="5"/>
        <v>-990848</v>
      </c>
      <c r="N56" s="50">
        <f t="shared" si="5"/>
        <v>-3195768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-6003805</v>
      </c>
      <c r="X56" s="50">
        <f t="shared" si="5"/>
        <v>-6501642</v>
      </c>
      <c r="Y56" s="50">
        <f t="shared" si="5"/>
        <v>497837</v>
      </c>
      <c r="Z56" s="51">
        <f>+IF(X56&lt;&gt;0,+(Y56/X56)*100,0)</f>
        <v>-7.6570964688612504</v>
      </c>
      <c r="AA56" s="48">
        <f>SUM(AA53:AA55)</f>
        <v>-13003247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-11072197</v>
      </c>
      <c r="D59" s="65">
        <f>SUM(D56:D58)</f>
        <v>0</v>
      </c>
      <c r="E59" s="66">
        <f t="shared" si="6"/>
        <v>-13003247</v>
      </c>
      <c r="F59" s="67">
        <f t="shared" si="6"/>
        <v>-13003247</v>
      </c>
      <c r="G59" s="67">
        <f t="shared" si="6"/>
        <v>-870114</v>
      </c>
      <c r="H59" s="67">
        <f t="shared" si="6"/>
        <v>-958061</v>
      </c>
      <c r="I59" s="67">
        <f t="shared" si="6"/>
        <v>-979862</v>
      </c>
      <c r="J59" s="67">
        <f t="shared" si="6"/>
        <v>-2808037</v>
      </c>
      <c r="K59" s="67">
        <f t="shared" si="6"/>
        <v>-1292438</v>
      </c>
      <c r="L59" s="67">
        <f t="shared" si="6"/>
        <v>-912482</v>
      </c>
      <c r="M59" s="67">
        <f t="shared" si="6"/>
        <v>-990848</v>
      </c>
      <c r="N59" s="67">
        <f t="shared" si="6"/>
        <v>-3195768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-6003805</v>
      </c>
      <c r="X59" s="67">
        <f t="shared" si="6"/>
        <v>-6501642</v>
      </c>
      <c r="Y59" s="67">
        <f t="shared" si="6"/>
        <v>497837</v>
      </c>
      <c r="Z59" s="68">
        <f>+IF(X59&lt;&gt;0,+(Y59/X59)*100,0)</f>
        <v>-7.6570964688612504</v>
      </c>
      <c r="AA59" s="65">
        <f>SUM(AA56:AA58)</f>
        <v>-13003247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172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10043419</v>
      </c>
      <c r="D9" s="20"/>
      <c r="E9" s="21">
        <v>10478182</v>
      </c>
      <c r="F9" s="22">
        <v>10478182</v>
      </c>
      <c r="G9" s="22">
        <v>877701</v>
      </c>
      <c r="H9" s="22">
        <v>854318</v>
      </c>
      <c r="I9" s="22">
        <v>877893</v>
      </c>
      <c r="J9" s="22">
        <v>2609912</v>
      </c>
      <c r="K9" s="22">
        <v>907030</v>
      </c>
      <c r="L9" s="22">
        <v>862958</v>
      </c>
      <c r="M9" s="22">
        <v>850355</v>
      </c>
      <c r="N9" s="22">
        <v>2620343</v>
      </c>
      <c r="O9" s="22"/>
      <c r="P9" s="22"/>
      <c r="Q9" s="22"/>
      <c r="R9" s="22"/>
      <c r="S9" s="22"/>
      <c r="T9" s="22"/>
      <c r="U9" s="22"/>
      <c r="V9" s="22"/>
      <c r="W9" s="22">
        <v>5230255</v>
      </c>
      <c r="X9" s="22">
        <v>5239104</v>
      </c>
      <c r="Y9" s="22">
        <v>-8849</v>
      </c>
      <c r="Z9" s="23">
        <v>-0.16890292691269346</v>
      </c>
      <c r="AA9" s="20">
        <v>10478182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3900578</v>
      </c>
      <c r="D13" s="20"/>
      <c r="E13" s="21">
        <v>3902494</v>
      </c>
      <c r="F13" s="22">
        <v>3902494</v>
      </c>
      <c r="G13" s="22">
        <v>457281</v>
      </c>
      <c r="H13" s="22">
        <v>462536</v>
      </c>
      <c r="I13" s="22">
        <v>463673</v>
      </c>
      <c r="J13" s="22">
        <v>1383490</v>
      </c>
      <c r="K13" s="22">
        <v>440538</v>
      </c>
      <c r="L13" s="22">
        <v>467285</v>
      </c>
      <c r="M13" s="22">
        <v>470601</v>
      </c>
      <c r="N13" s="22">
        <v>1378424</v>
      </c>
      <c r="O13" s="22"/>
      <c r="P13" s="22"/>
      <c r="Q13" s="22"/>
      <c r="R13" s="22"/>
      <c r="S13" s="22"/>
      <c r="T13" s="22"/>
      <c r="U13" s="22"/>
      <c r="V13" s="22"/>
      <c r="W13" s="22">
        <v>2761914</v>
      </c>
      <c r="X13" s="22">
        <v>1951248</v>
      </c>
      <c r="Y13" s="22">
        <v>810666</v>
      </c>
      <c r="Z13" s="23">
        <v>41.54602592802145</v>
      </c>
      <c r="AA13" s="20">
        <v>3902494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13943997</v>
      </c>
      <c r="D32" s="29">
        <f t="shared" ref="D32:Y32" si="0">SUM(D6:D31)</f>
        <v>0</v>
      </c>
      <c r="E32" s="30">
        <f t="shared" si="0"/>
        <v>14380676</v>
      </c>
      <c r="F32" s="31">
        <f t="shared" si="0"/>
        <v>14380676</v>
      </c>
      <c r="G32" s="31">
        <f t="shared" si="0"/>
        <v>1334982</v>
      </c>
      <c r="H32" s="31">
        <f t="shared" si="0"/>
        <v>1316854</v>
      </c>
      <c r="I32" s="31">
        <f t="shared" si="0"/>
        <v>1341566</v>
      </c>
      <c r="J32" s="31">
        <f t="shared" si="0"/>
        <v>3993402</v>
      </c>
      <c r="K32" s="31">
        <f t="shared" si="0"/>
        <v>1347568</v>
      </c>
      <c r="L32" s="31">
        <f t="shared" si="0"/>
        <v>1330243</v>
      </c>
      <c r="M32" s="31">
        <f t="shared" si="0"/>
        <v>1320956</v>
      </c>
      <c r="N32" s="31">
        <f t="shared" si="0"/>
        <v>3998767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7992169</v>
      </c>
      <c r="X32" s="31">
        <f t="shared" si="0"/>
        <v>7190352</v>
      </c>
      <c r="Y32" s="31">
        <f t="shared" si="0"/>
        <v>801817</v>
      </c>
      <c r="Z32" s="32">
        <f>+IF(X32&lt;&gt;0,+(Y32/X32)*100,0)</f>
        <v>11.151289950756235</v>
      </c>
      <c r="AA32" s="29">
        <f>SUM(AA6:AA31)</f>
        <v>14380676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19384320</v>
      </c>
      <c r="D34" s="20"/>
      <c r="E34" s="21">
        <v>20318573</v>
      </c>
      <c r="F34" s="22">
        <v>20318573</v>
      </c>
      <c r="G34" s="22">
        <v>145665</v>
      </c>
      <c r="H34" s="22">
        <v>1649492</v>
      </c>
      <c r="I34" s="22">
        <v>3244611</v>
      </c>
      <c r="J34" s="22">
        <v>5039768</v>
      </c>
      <c r="K34" s="22">
        <v>3386682</v>
      </c>
      <c r="L34" s="22">
        <v>3053157</v>
      </c>
      <c r="M34" s="22">
        <v>1668643</v>
      </c>
      <c r="N34" s="22">
        <v>8108482</v>
      </c>
      <c r="O34" s="22"/>
      <c r="P34" s="22"/>
      <c r="Q34" s="22"/>
      <c r="R34" s="22"/>
      <c r="S34" s="22"/>
      <c r="T34" s="22"/>
      <c r="U34" s="22"/>
      <c r="V34" s="22"/>
      <c r="W34" s="22">
        <v>13148250</v>
      </c>
      <c r="X34" s="22">
        <v>10159296</v>
      </c>
      <c r="Y34" s="22">
        <v>2988954</v>
      </c>
      <c r="Z34" s="23">
        <v>29.420877194640262</v>
      </c>
      <c r="AA34" s="20">
        <v>20318573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3129278</v>
      </c>
      <c r="D37" s="20"/>
      <c r="E37" s="21">
        <v>3000000</v>
      </c>
      <c r="F37" s="22">
        <v>3000000</v>
      </c>
      <c r="G37" s="22">
        <v>43289</v>
      </c>
      <c r="H37" s="22">
        <v>534268</v>
      </c>
      <c r="I37" s="22">
        <v>457909</v>
      </c>
      <c r="J37" s="22">
        <v>1035466</v>
      </c>
      <c r="K37" s="22">
        <v>567879</v>
      </c>
      <c r="L37" s="22">
        <v>60182</v>
      </c>
      <c r="M37" s="22">
        <v>202749</v>
      </c>
      <c r="N37" s="22">
        <v>830810</v>
      </c>
      <c r="O37" s="22"/>
      <c r="P37" s="22"/>
      <c r="Q37" s="22"/>
      <c r="R37" s="22"/>
      <c r="S37" s="22"/>
      <c r="T37" s="22"/>
      <c r="U37" s="22"/>
      <c r="V37" s="22"/>
      <c r="W37" s="22">
        <v>1866276</v>
      </c>
      <c r="X37" s="22">
        <v>1500000</v>
      </c>
      <c r="Y37" s="22">
        <v>366276</v>
      </c>
      <c r="Z37" s="23">
        <v>24.418400000000002</v>
      </c>
      <c r="AA37" s="20">
        <v>3000000</v>
      </c>
    </row>
    <row r="38" spans="1:27" x14ac:dyDescent="0.25">
      <c r="A38" s="19" t="s">
        <v>64</v>
      </c>
      <c r="B38" s="15" t="s">
        <v>32</v>
      </c>
      <c r="C38" s="20">
        <v>1542033</v>
      </c>
      <c r="D38" s="20"/>
      <c r="E38" s="21">
        <v>1880939</v>
      </c>
      <c r="F38" s="22">
        <v>1880939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940470</v>
      </c>
      <c r="Y38" s="22">
        <v>-940470</v>
      </c>
      <c r="Z38" s="23">
        <v>-100</v>
      </c>
      <c r="AA38" s="20">
        <v>1880939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6092276</v>
      </c>
      <c r="D41" s="20"/>
      <c r="E41" s="21">
        <v>3500000</v>
      </c>
      <c r="F41" s="22">
        <v>3500000</v>
      </c>
      <c r="G41" s="22">
        <v>55523</v>
      </c>
      <c r="H41" s="22">
        <v>429039</v>
      </c>
      <c r="I41" s="22">
        <v>1223104</v>
      </c>
      <c r="J41" s="22">
        <v>1707666</v>
      </c>
      <c r="K41" s="22">
        <v>607999</v>
      </c>
      <c r="L41" s="22">
        <v>435398</v>
      </c>
      <c r="M41" s="22">
        <v>1181394</v>
      </c>
      <c r="N41" s="22">
        <v>2224791</v>
      </c>
      <c r="O41" s="22"/>
      <c r="P41" s="22"/>
      <c r="Q41" s="22"/>
      <c r="R41" s="22"/>
      <c r="S41" s="22"/>
      <c r="T41" s="22"/>
      <c r="U41" s="22"/>
      <c r="V41" s="22"/>
      <c r="W41" s="22">
        <v>3932457</v>
      </c>
      <c r="X41" s="22">
        <v>1750002</v>
      </c>
      <c r="Y41" s="22">
        <v>2182455</v>
      </c>
      <c r="Z41" s="23">
        <v>124.7115717582037</v>
      </c>
      <c r="AA41" s="20">
        <v>3500000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15714651</v>
      </c>
      <c r="F43" s="22">
        <v>15714651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7857324</v>
      </c>
      <c r="Y43" s="22">
        <v>-7857324</v>
      </c>
      <c r="Z43" s="23">
        <v>-100</v>
      </c>
      <c r="AA43" s="20">
        <v>15714651</v>
      </c>
    </row>
    <row r="44" spans="1:27" x14ac:dyDescent="0.25">
      <c r="A44" s="19" t="s">
        <v>69</v>
      </c>
      <c r="B44" s="15" t="s">
        <v>32</v>
      </c>
      <c r="C44" s="20">
        <v>7359462</v>
      </c>
      <c r="D44" s="20"/>
      <c r="E44" s="21">
        <v>2800000</v>
      </c>
      <c r="F44" s="22">
        <v>2800000</v>
      </c>
      <c r="G44" s="22">
        <v>558795</v>
      </c>
      <c r="H44" s="22">
        <v>194342</v>
      </c>
      <c r="I44" s="22">
        <v>19935</v>
      </c>
      <c r="J44" s="22">
        <v>773072</v>
      </c>
      <c r="K44" s="22">
        <v>147935</v>
      </c>
      <c r="L44" s="22">
        <v>20836</v>
      </c>
      <c r="M44" s="22"/>
      <c r="N44" s="22">
        <v>168771</v>
      </c>
      <c r="O44" s="22"/>
      <c r="P44" s="22"/>
      <c r="Q44" s="22"/>
      <c r="R44" s="22"/>
      <c r="S44" s="22"/>
      <c r="T44" s="22"/>
      <c r="U44" s="22"/>
      <c r="V44" s="22"/>
      <c r="W44" s="22">
        <v>941843</v>
      </c>
      <c r="X44" s="22">
        <v>1400004</v>
      </c>
      <c r="Y44" s="22">
        <v>-458161</v>
      </c>
      <c r="Z44" s="23">
        <v>-32.725692212307969</v>
      </c>
      <c r="AA44" s="20">
        <v>2800000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37507369</v>
      </c>
      <c r="D47" s="29">
        <f t="shared" ref="D47:Y47" si="1">SUM(D34:D46)</f>
        <v>0</v>
      </c>
      <c r="E47" s="30">
        <f t="shared" si="1"/>
        <v>47214163</v>
      </c>
      <c r="F47" s="31">
        <f t="shared" si="1"/>
        <v>47214163</v>
      </c>
      <c r="G47" s="31">
        <f t="shared" si="1"/>
        <v>803272</v>
      </c>
      <c r="H47" s="31">
        <f t="shared" si="1"/>
        <v>2807141</v>
      </c>
      <c r="I47" s="31">
        <f t="shared" si="1"/>
        <v>4945559</v>
      </c>
      <c r="J47" s="31">
        <f t="shared" si="1"/>
        <v>8555972</v>
      </c>
      <c r="K47" s="31">
        <f t="shared" si="1"/>
        <v>4710495</v>
      </c>
      <c r="L47" s="31">
        <f t="shared" si="1"/>
        <v>3569573</v>
      </c>
      <c r="M47" s="31">
        <f t="shared" si="1"/>
        <v>3052786</v>
      </c>
      <c r="N47" s="31">
        <f t="shared" si="1"/>
        <v>11332854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19888826</v>
      </c>
      <c r="X47" s="31">
        <f t="shared" si="1"/>
        <v>23607096</v>
      </c>
      <c r="Y47" s="31">
        <f t="shared" si="1"/>
        <v>-3718270</v>
      </c>
      <c r="Z47" s="32">
        <f>+IF(X47&lt;&gt;0,+(Y47/X47)*100,0)</f>
        <v>-15.750645483883321</v>
      </c>
      <c r="AA47" s="29">
        <f>SUM(AA34:AA46)</f>
        <v>47214163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-23563372</v>
      </c>
      <c r="D48" s="39">
        <f t="shared" si="2"/>
        <v>0</v>
      </c>
      <c r="E48" s="40">
        <f t="shared" si="2"/>
        <v>-32833487</v>
      </c>
      <c r="F48" s="41">
        <f t="shared" si="2"/>
        <v>-32833487</v>
      </c>
      <c r="G48" s="41">
        <f t="shared" si="2"/>
        <v>531710</v>
      </c>
      <c r="H48" s="41">
        <f t="shared" si="2"/>
        <v>-1490287</v>
      </c>
      <c r="I48" s="41">
        <f t="shared" si="2"/>
        <v>-3603993</v>
      </c>
      <c r="J48" s="41">
        <f t="shared" si="2"/>
        <v>-4562570</v>
      </c>
      <c r="K48" s="41">
        <f t="shared" si="2"/>
        <v>-3362927</v>
      </c>
      <c r="L48" s="41">
        <f t="shared" si="2"/>
        <v>-2239330</v>
      </c>
      <c r="M48" s="41">
        <f t="shared" si="2"/>
        <v>-1731830</v>
      </c>
      <c r="N48" s="41">
        <f t="shared" si="2"/>
        <v>-7334087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-11896657</v>
      </c>
      <c r="X48" s="41">
        <f t="shared" si="2"/>
        <v>-16416744</v>
      </c>
      <c r="Y48" s="41">
        <f t="shared" si="2"/>
        <v>4520087</v>
      </c>
      <c r="Z48" s="42">
        <f>+IF(X48&lt;&gt;0,+(Y48/X48)*100,0)</f>
        <v>-27.533395172635938</v>
      </c>
      <c r="AA48" s="39">
        <f>+AA32-AA47</f>
        <v>-32833487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-23563372</v>
      </c>
      <c r="D51" s="48">
        <f t="shared" si="3"/>
        <v>0</v>
      </c>
      <c r="E51" s="49">
        <f t="shared" si="3"/>
        <v>-32833487</v>
      </c>
      <c r="F51" s="50">
        <f t="shared" si="3"/>
        <v>-32833487</v>
      </c>
      <c r="G51" s="50">
        <f t="shared" si="3"/>
        <v>531710</v>
      </c>
      <c r="H51" s="50">
        <f t="shared" si="3"/>
        <v>-1490287</v>
      </c>
      <c r="I51" s="50">
        <f t="shared" si="3"/>
        <v>-3603993</v>
      </c>
      <c r="J51" s="50">
        <f t="shared" si="3"/>
        <v>-4562570</v>
      </c>
      <c r="K51" s="50">
        <f t="shared" si="3"/>
        <v>-3362927</v>
      </c>
      <c r="L51" s="50">
        <f t="shared" si="3"/>
        <v>-2239330</v>
      </c>
      <c r="M51" s="50">
        <f t="shared" si="3"/>
        <v>-1731830</v>
      </c>
      <c r="N51" s="50">
        <f t="shared" si="3"/>
        <v>-7334087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-11896657</v>
      </c>
      <c r="X51" s="50">
        <f t="shared" si="3"/>
        <v>-16416744</v>
      </c>
      <c r="Y51" s="50">
        <f t="shared" si="3"/>
        <v>4520087</v>
      </c>
      <c r="Z51" s="51">
        <f>+IF(X51&lt;&gt;0,+(Y51/X51)*100,0)</f>
        <v>-27.533395172635938</v>
      </c>
      <c r="AA51" s="48">
        <f>SUM(AA48:AA50)</f>
        <v>-32833487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-23563372</v>
      </c>
      <c r="D53" s="54">
        <f>+D51-D52</f>
        <v>0</v>
      </c>
      <c r="E53" s="55">
        <f t="shared" si="4"/>
        <v>-32833487</v>
      </c>
      <c r="F53" s="56">
        <f t="shared" si="4"/>
        <v>-32833487</v>
      </c>
      <c r="G53" s="56">
        <f t="shared" si="4"/>
        <v>531710</v>
      </c>
      <c r="H53" s="56">
        <f t="shared" si="4"/>
        <v>-1490287</v>
      </c>
      <c r="I53" s="56">
        <f t="shared" si="4"/>
        <v>-3603993</v>
      </c>
      <c r="J53" s="56">
        <f t="shared" si="4"/>
        <v>-4562570</v>
      </c>
      <c r="K53" s="56">
        <f t="shared" si="4"/>
        <v>-3362927</v>
      </c>
      <c r="L53" s="56">
        <f t="shared" si="4"/>
        <v>-2239330</v>
      </c>
      <c r="M53" s="56">
        <f t="shared" si="4"/>
        <v>-1731830</v>
      </c>
      <c r="N53" s="56">
        <f t="shared" si="4"/>
        <v>-7334087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-11896657</v>
      </c>
      <c r="X53" s="56">
        <f t="shared" si="4"/>
        <v>-16416744</v>
      </c>
      <c r="Y53" s="56">
        <f t="shared" si="4"/>
        <v>4520087</v>
      </c>
      <c r="Z53" s="57">
        <f>+IF(X53&lt;&gt;0,+(Y53/X53)*100,0)</f>
        <v>-27.533395172635938</v>
      </c>
      <c r="AA53" s="54">
        <f>+AA51-AA52</f>
        <v>-32833487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-23563372</v>
      </c>
      <c r="D56" s="48">
        <f>SUM(D53:D55)</f>
        <v>0</v>
      </c>
      <c r="E56" s="49">
        <f t="shared" si="5"/>
        <v>-32833487</v>
      </c>
      <c r="F56" s="50">
        <f t="shared" si="5"/>
        <v>-32833487</v>
      </c>
      <c r="G56" s="50">
        <f t="shared" si="5"/>
        <v>531710</v>
      </c>
      <c r="H56" s="50">
        <f t="shared" si="5"/>
        <v>-1490287</v>
      </c>
      <c r="I56" s="50">
        <f t="shared" si="5"/>
        <v>-3603993</v>
      </c>
      <c r="J56" s="50">
        <f t="shared" si="5"/>
        <v>-4562570</v>
      </c>
      <c r="K56" s="50">
        <f t="shared" si="5"/>
        <v>-3362927</v>
      </c>
      <c r="L56" s="50">
        <f t="shared" si="5"/>
        <v>-2239330</v>
      </c>
      <c r="M56" s="50">
        <f t="shared" si="5"/>
        <v>-1731830</v>
      </c>
      <c r="N56" s="50">
        <f t="shared" si="5"/>
        <v>-7334087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-11896657</v>
      </c>
      <c r="X56" s="50">
        <f t="shared" si="5"/>
        <v>-16416744</v>
      </c>
      <c r="Y56" s="50">
        <f t="shared" si="5"/>
        <v>4520087</v>
      </c>
      <c r="Z56" s="51">
        <f>+IF(X56&lt;&gt;0,+(Y56/X56)*100,0)</f>
        <v>-27.533395172635938</v>
      </c>
      <c r="AA56" s="48">
        <f>SUM(AA53:AA55)</f>
        <v>-32833487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-23563372</v>
      </c>
      <c r="D59" s="65">
        <f>SUM(D56:D58)</f>
        <v>0</v>
      </c>
      <c r="E59" s="66">
        <f t="shared" si="6"/>
        <v>-32833487</v>
      </c>
      <c r="F59" s="67">
        <f t="shared" si="6"/>
        <v>-32833487</v>
      </c>
      <c r="G59" s="67">
        <f t="shared" si="6"/>
        <v>531710</v>
      </c>
      <c r="H59" s="67">
        <f t="shared" si="6"/>
        <v>-1490287</v>
      </c>
      <c r="I59" s="67">
        <f t="shared" si="6"/>
        <v>-3603993</v>
      </c>
      <c r="J59" s="67">
        <f t="shared" si="6"/>
        <v>-4562570</v>
      </c>
      <c r="K59" s="67">
        <f t="shared" si="6"/>
        <v>-3362927</v>
      </c>
      <c r="L59" s="67">
        <f t="shared" si="6"/>
        <v>-2239330</v>
      </c>
      <c r="M59" s="67">
        <f t="shared" si="6"/>
        <v>-1731830</v>
      </c>
      <c r="N59" s="67">
        <f t="shared" si="6"/>
        <v>-7334087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-11896657</v>
      </c>
      <c r="X59" s="67">
        <f t="shared" si="6"/>
        <v>-16416744</v>
      </c>
      <c r="Y59" s="67">
        <f t="shared" si="6"/>
        <v>4520087</v>
      </c>
      <c r="Z59" s="68">
        <f>+IF(X59&lt;&gt;0,+(Y59/X59)*100,0)</f>
        <v>-27.533395172635938</v>
      </c>
      <c r="AA59" s="65">
        <f>SUM(AA56:AA58)</f>
        <v>-32833487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173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33087057</v>
      </c>
      <c r="D9" s="20"/>
      <c r="E9" s="21">
        <v>39462864</v>
      </c>
      <c r="F9" s="22">
        <v>39462864</v>
      </c>
      <c r="G9" s="22">
        <v>3281698</v>
      </c>
      <c r="H9" s="22">
        <v>3901503</v>
      </c>
      <c r="I9" s="22">
        <v>4106572</v>
      </c>
      <c r="J9" s="22">
        <v>11289773</v>
      </c>
      <c r="K9" s="22">
        <v>3367786</v>
      </c>
      <c r="L9" s="22">
        <v>2981345</v>
      </c>
      <c r="M9" s="22">
        <v>2450627</v>
      </c>
      <c r="N9" s="22">
        <v>8799758</v>
      </c>
      <c r="O9" s="22"/>
      <c r="P9" s="22"/>
      <c r="Q9" s="22"/>
      <c r="R9" s="22"/>
      <c r="S9" s="22"/>
      <c r="T9" s="22"/>
      <c r="U9" s="22"/>
      <c r="V9" s="22"/>
      <c r="W9" s="22">
        <v>20089531</v>
      </c>
      <c r="X9" s="22">
        <v>19731432</v>
      </c>
      <c r="Y9" s="22">
        <v>358099</v>
      </c>
      <c r="Z9" s="23">
        <v>1.8148657431452517</v>
      </c>
      <c r="AA9" s="20">
        <v>39462864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9300809</v>
      </c>
      <c r="D13" s="20"/>
      <c r="E13" s="21">
        <v>9590712</v>
      </c>
      <c r="F13" s="22">
        <v>9590712</v>
      </c>
      <c r="G13" s="22">
        <v>841935</v>
      </c>
      <c r="H13" s="22">
        <v>857233</v>
      </c>
      <c r="I13" s="22">
        <v>875638</v>
      </c>
      <c r="J13" s="22">
        <v>2574806</v>
      </c>
      <c r="K13" s="22">
        <v>887768</v>
      </c>
      <c r="L13" s="22">
        <v>902017</v>
      </c>
      <c r="M13" s="22">
        <v>885636</v>
      </c>
      <c r="N13" s="22">
        <v>2675421</v>
      </c>
      <c r="O13" s="22"/>
      <c r="P13" s="22"/>
      <c r="Q13" s="22"/>
      <c r="R13" s="22"/>
      <c r="S13" s="22"/>
      <c r="T13" s="22"/>
      <c r="U13" s="22"/>
      <c r="V13" s="22"/>
      <c r="W13" s="22">
        <v>5250227</v>
      </c>
      <c r="X13" s="22">
        <v>4795356</v>
      </c>
      <c r="Y13" s="22">
        <v>454871</v>
      </c>
      <c r="Z13" s="23">
        <v>9.4856565393685059</v>
      </c>
      <c r="AA13" s="20">
        <v>9590712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67539120</v>
      </c>
      <c r="D25" s="20"/>
      <c r="E25" s="21">
        <v>71580960</v>
      </c>
      <c r="F25" s="22">
        <v>71580960</v>
      </c>
      <c r="G25" s="22">
        <v>29825400</v>
      </c>
      <c r="H25" s="22"/>
      <c r="I25" s="22">
        <v>3740</v>
      </c>
      <c r="J25" s="22">
        <v>29829140</v>
      </c>
      <c r="K25" s="22">
        <v>11220</v>
      </c>
      <c r="L25" s="22">
        <v>3570</v>
      </c>
      <c r="M25" s="22">
        <v>3740</v>
      </c>
      <c r="N25" s="22">
        <v>18530</v>
      </c>
      <c r="O25" s="22"/>
      <c r="P25" s="22"/>
      <c r="Q25" s="22"/>
      <c r="R25" s="22"/>
      <c r="S25" s="22"/>
      <c r="T25" s="22"/>
      <c r="U25" s="22"/>
      <c r="V25" s="22"/>
      <c r="W25" s="22">
        <v>29847670</v>
      </c>
      <c r="X25" s="22">
        <v>35790480</v>
      </c>
      <c r="Y25" s="22">
        <v>-5942810</v>
      </c>
      <c r="Z25" s="23">
        <v>-16.604443416238059</v>
      </c>
      <c r="AA25" s="20">
        <v>71580960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109926986</v>
      </c>
      <c r="D32" s="29">
        <f t="shared" ref="D32:Y32" si="0">SUM(D6:D31)</f>
        <v>0</v>
      </c>
      <c r="E32" s="30">
        <f t="shared" si="0"/>
        <v>120634536</v>
      </c>
      <c r="F32" s="31">
        <f t="shared" si="0"/>
        <v>120634536</v>
      </c>
      <c r="G32" s="31">
        <f t="shared" si="0"/>
        <v>33949033</v>
      </c>
      <c r="H32" s="31">
        <f t="shared" si="0"/>
        <v>4758736</v>
      </c>
      <c r="I32" s="31">
        <f t="shared" si="0"/>
        <v>4985950</v>
      </c>
      <c r="J32" s="31">
        <f t="shared" si="0"/>
        <v>43693719</v>
      </c>
      <c r="K32" s="31">
        <f t="shared" si="0"/>
        <v>4266774</v>
      </c>
      <c r="L32" s="31">
        <f t="shared" si="0"/>
        <v>3886932</v>
      </c>
      <c r="M32" s="31">
        <f t="shared" si="0"/>
        <v>3340003</v>
      </c>
      <c r="N32" s="31">
        <f t="shared" si="0"/>
        <v>11493709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55187428</v>
      </c>
      <c r="X32" s="31">
        <f t="shared" si="0"/>
        <v>60317268</v>
      </c>
      <c r="Y32" s="31">
        <f t="shared" si="0"/>
        <v>-5129840</v>
      </c>
      <c r="Z32" s="32">
        <f>+IF(X32&lt;&gt;0,+(Y32/X32)*100,0)</f>
        <v>-8.5047618536038474</v>
      </c>
      <c r="AA32" s="29">
        <f>SUM(AA6:AA31)</f>
        <v>120634536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27786650</v>
      </c>
      <c r="D34" s="20"/>
      <c r="E34" s="21">
        <v>23131776</v>
      </c>
      <c r="F34" s="22">
        <v>23131776</v>
      </c>
      <c r="G34" s="22">
        <v>1846388</v>
      </c>
      <c r="H34" s="22">
        <v>1969851</v>
      </c>
      <c r="I34" s="22">
        <v>2412314</v>
      </c>
      <c r="J34" s="22">
        <v>6228553</v>
      </c>
      <c r="K34" s="22">
        <v>2435039</v>
      </c>
      <c r="L34" s="22">
        <v>2327335</v>
      </c>
      <c r="M34" s="22">
        <v>2414161</v>
      </c>
      <c r="N34" s="22">
        <v>7176535</v>
      </c>
      <c r="O34" s="22"/>
      <c r="P34" s="22"/>
      <c r="Q34" s="22"/>
      <c r="R34" s="22"/>
      <c r="S34" s="22"/>
      <c r="T34" s="22"/>
      <c r="U34" s="22"/>
      <c r="V34" s="22"/>
      <c r="W34" s="22">
        <v>13405088</v>
      </c>
      <c r="X34" s="22">
        <v>11565888</v>
      </c>
      <c r="Y34" s="22">
        <v>1839200</v>
      </c>
      <c r="Z34" s="23">
        <v>15.901935069749939</v>
      </c>
      <c r="AA34" s="20">
        <v>23131776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1096987</v>
      </c>
      <c r="D37" s="20"/>
      <c r="E37" s="21">
        <v>1305144</v>
      </c>
      <c r="F37" s="22">
        <v>1305144</v>
      </c>
      <c r="G37" s="22">
        <v>71501</v>
      </c>
      <c r="H37" s="22">
        <v>50431</v>
      </c>
      <c r="I37" s="22">
        <v>138139</v>
      </c>
      <c r="J37" s="22">
        <v>260071</v>
      </c>
      <c r="K37" s="22">
        <v>107322</v>
      </c>
      <c r="L37" s="22">
        <v>73977</v>
      </c>
      <c r="M37" s="22">
        <v>86217</v>
      </c>
      <c r="N37" s="22">
        <v>267516</v>
      </c>
      <c r="O37" s="22"/>
      <c r="P37" s="22"/>
      <c r="Q37" s="22"/>
      <c r="R37" s="22"/>
      <c r="S37" s="22"/>
      <c r="T37" s="22"/>
      <c r="U37" s="22"/>
      <c r="V37" s="22"/>
      <c r="W37" s="22">
        <v>527587</v>
      </c>
      <c r="X37" s="22">
        <v>652572</v>
      </c>
      <c r="Y37" s="22">
        <v>-124985</v>
      </c>
      <c r="Z37" s="23">
        <v>-19.152675873313598</v>
      </c>
      <c r="AA37" s="20">
        <v>1305144</v>
      </c>
    </row>
    <row r="38" spans="1:27" x14ac:dyDescent="0.25">
      <c r="A38" s="19" t="s">
        <v>64</v>
      </c>
      <c r="B38" s="15" t="s">
        <v>32</v>
      </c>
      <c r="C38" s="20">
        <v>15535238</v>
      </c>
      <c r="D38" s="20"/>
      <c r="E38" s="21">
        <v>25632024</v>
      </c>
      <c r="F38" s="22">
        <v>25632024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12816012</v>
      </c>
      <c r="Y38" s="22">
        <v>-12816012</v>
      </c>
      <c r="Z38" s="23">
        <v>-100</v>
      </c>
      <c r="AA38" s="20">
        <v>25632024</v>
      </c>
    </row>
    <row r="39" spans="1:27" x14ac:dyDescent="0.25">
      <c r="A39" s="19" t="s">
        <v>65</v>
      </c>
      <c r="B39" s="15" t="s">
        <v>32</v>
      </c>
      <c r="C39" s="20">
        <v>3680963</v>
      </c>
      <c r="D39" s="20"/>
      <c r="E39" s="21">
        <v>3788688</v>
      </c>
      <c r="F39" s="22">
        <v>3788688</v>
      </c>
      <c r="G39" s="22">
        <v>303565</v>
      </c>
      <c r="H39" s="22">
        <v>358746</v>
      </c>
      <c r="I39" s="22">
        <v>320473</v>
      </c>
      <c r="J39" s="22">
        <v>982784</v>
      </c>
      <c r="K39" s="22">
        <v>331156</v>
      </c>
      <c r="L39" s="22">
        <v>320473</v>
      </c>
      <c r="M39" s="22">
        <v>331156</v>
      </c>
      <c r="N39" s="22">
        <v>982785</v>
      </c>
      <c r="O39" s="22"/>
      <c r="P39" s="22"/>
      <c r="Q39" s="22"/>
      <c r="R39" s="22"/>
      <c r="S39" s="22"/>
      <c r="T39" s="22"/>
      <c r="U39" s="22"/>
      <c r="V39" s="22"/>
      <c r="W39" s="22">
        <v>1965569</v>
      </c>
      <c r="X39" s="22">
        <v>1894344</v>
      </c>
      <c r="Y39" s="22">
        <v>71225</v>
      </c>
      <c r="Z39" s="23">
        <v>3.7598767700058704</v>
      </c>
      <c r="AA39" s="20">
        <v>3788688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998400</v>
      </c>
      <c r="D41" s="20"/>
      <c r="E41" s="21">
        <v>1268856</v>
      </c>
      <c r="F41" s="22">
        <v>1268856</v>
      </c>
      <c r="G41" s="22"/>
      <c r="H41" s="22">
        <v>78</v>
      </c>
      <c r="I41" s="22"/>
      <c r="J41" s="22">
        <v>78</v>
      </c>
      <c r="K41" s="22">
        <v>217304</v>
      </c>
      <c r="L41" s="22"/>
      <c r="M41" s="22"/>
      <c r="N41" s="22">
        <v>217304</v>
      </c>
      <c r="O41" s="22"/>
      <c r="P41" s="22"/>
      <c r="Q41" s="22"/>
      <c r="R41" s="22"/>
      <c r="S41" s="22"/>
      <c r="T41" s="22"/>
      <c r="U41" s="22"/>
      <c r="V41" s="22"/>
      <c r="W41" s="22">
        <v>217382</v>
      </c>
      <c r="X41" s="22">
        <v>634428</v>
      </c>
      <c r="Y41" s="22">
        <v>-417046</v>
      </c>
      <c r="Z41" s="23">
        <v>-65.735749367934588</v>
      </c>
      <c r="AA41" s="20">
        <v>1268856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5768950</v>
      </c>
      <c r="D43" s="20"/>
      <c r="E43" s="21">
        <v>8072280</v>
      </c>
      <c r="F43" s="22">
        <v>8072280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4036140</v>
      </c>
      <c r="Y43" s="22">
        <v>-4036140</v>
      </c>
      <c r="Z43" s="23">
        <v>-100</v>
      </c>
      <c r="AA43" s="20">
        <v>8072280</v>
      </c>
    </row>
    <row r="44" spans="1:27" x14ac:dyDescent="0.25">
      <c r="A44" s="19" t="s">
        <v>69</v>
      </c>
      <c r="B44" s="15" t="s">
        <v>32</v>
      </c>
      <c r="C44" s="20">
        <v>1111043</v>
      </c>
      <c r="D44" s="20"/>
      <c r="E44" s="21">
        <v>1219860</v>
      </c>
      <c r="F44" s="22">
        <v>1214360</v>
      </c>
      <c r="G44" s="22">
        <v>4643</v>
      </c>
      <c r="H44" s="22">
        <v>17379</v>
      </c>
      <c r="I44" s="22">
        <v>28880</v>
      </c>
      <c r="J44" s="22">
        <v>50902</v>
      </c>
      <c r="K44" s="22">
        <v>22318</v>
      </c>
      <c r="L44" s="22">
        <v>28874</v>
      </c>
      <c r="M44" s="22">
        <v>28125</v>
      </c>
      <c r="N44" s="22">
        <v>79317</v>
      </c>
      <c r="O44" s="22"/>
      <c r="P44" s="22"/>
      <c r="Q44" s="22"/>
      <c r="R44" s="22"/>
      <c r="S44" s="22"/>
      <c r="T44" s="22"/>
      <c r="U44" s="22"/>
      <c r="V44" s="22"/>
      <c r="W44" s="22">
        <v>130219</v>
      </c>
      <c r="X44" s="22">
        <v>604430</v>
      </c>
      <c r="Y44" s="22">
        <v>-474211</v>
      </c>
      <c r="Z44" s="23">
        <v>-78.455900600565826</v>
      </c>
      <c r="AA44" s="20">
        <v>1214360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55978231</v>
      </c>
      <c r="D47" s="29">
        <f t="shared" ref="D47:Y47" si="1">SUM(D34:D46)</f>
        <v>0</v>
      </c>
      <c r="E47" s="30">
        <f t="shared" si="1"/>
        <v>64418628</v>
      </c>
      <c r="F47" s="31">
        <f t="shared" si="1"/>
        <v>64413128</v>
      </c>
      <c r="G47" s="31">
        <f t="shared" si="1"/>
        <v>2226097</v>
      </c>
      <c r="H47" s="31">
        <f t="shared" si="1"/>
        <v>2396485</v>
      </c>
      <c r="I47" s="31">
        <f t="shared" si="1"/>
        <v>2899806</v>
      </c>
      <c r="J47" s="31">
        <f t="shared" si="1"/>
        <v>7522388</v>
      </c>
      <c r="K47" s="31">
        <f t="shared" si="1"/>
        <v>3113139</v>
      </c>
      <c r="L47" s="31">
        <f t="shared" si="1"/>
        <v>2750659</v>
      </c>
      <c r="M47" s="31">
        <f t="shared" si="1"/>
        <v>2859659</v>
      </c>
      <c r="N47" s="31">
        <f t="shared" si="1"/>
        <v>8723457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16245845</v>
      </c>
      <c r="X47" s="31">
        <f t="shared" si="1"/>
        <v>32203814</v>
      </c>
      <c r="Y47" s="31">
        <f t="shared" si="1"/>
        <v>-15957969</v>
      </c>
      <c r="Z47" s="32">
        <f>+IF(X47&lt;&gt;0,+(Y47/X47)*100,0)</f>
        <v>-49.553040518741042</v>
      </c>
      <c r="AA47" s="29">
        <f>SUM(AA34:AA46)</f>
        <v>64413128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53948755</v>
      </c>
      <c r="D48" s="39">
        <f t="shared" si="2"/>
        <v>0</v>
      </c>
      <c r="E48" s="40">
        <f t="shared" si="2"/>
        <v>56215908</v>
      </c>
      <c r="F48" s="41">
        <f t="shared" si="2"/>
        <v>56221408</v>
      </c>
      <c r="G48" s="41">
        <f t="shared" si="2"/>
        <v>31722936</v>
      </c>
      <c r="H48" s="41">
        <f t="shared" si="2"/>
        <v>2362251</v>
      </c>
      <c r="I48" s="41">
        <f t="shared" si="2"/>
        <v>2086144</v>
      </c>
      <c r="J48" s="41">
        <f t="shared" si="2"/>
        <v>36171331</v>
      </c>
      <c r="K48" s="41">
        <f t="shared" si="2"/>
        <v>1153635</v>
      </c>
      <c r="L48" s="41">
        <f t="shared" si="2"/>
        <v>1136273</v>
      </c>
      <c r="M48" s="41">
        <f t="shared" si="2"/>
        <v>480344</v>
      </c>
      <c r="N48" s="41">
        <f t="shared" si="2"/>
        <v>2770252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38941583</v>
      </c>
      <c r="X48" s="41">
        <f t="shared" si="2"/>
        <v>28113454</v>
      </c>
      <c r="Y48" s="41">
        <f t="shared" si="2"/>
        <v>10828129</v>
      </c>
      <c r="Z48" s="42">
        <f>+IF(X48&lt;&gt;0,+(Y48/X48)*100,0)</f>
        <v>38.515825910256353</v>
      </c>
      <c r="AA48" s="39">
        <f>+AA32-AA47</f>
        <v>56221408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53948755</v>
      </c>
      <c r="D51" s="48">
        <f t="shared" si="3"/>
        <v>0</v>
      </c>
      <c r="E51" s="49">
        <f t="shared" si="3"/>
        <v>56215908</v>
      </c>
      <c r="F51" s="50">
        <f t="shared" si="3"/>
        <v>56221408</v>
      </c>
      <c r="G51" s="50">
        <f t="shared" si="3"/>
        <v>31722936</v>
      </c>
      <c r="H51" s="50">
        <f t="shared" si="3"/>
        <v>2362251</v>
      </c>
      <c r="I51" s="50">
        <f t="shared" si="3"/>
        <v>2086144</v>
      </c>
      <c r="J51" s="50">
        <f t="shared" si="3"/>
        <v>36171331</v>
      </c>
      <c r="K51" s="50">
        <f t="shared" si="3"/>
        <v>1153635</v>
      </c>
      <c r="L51" s="50">
        <f t="shared" si="3"/>
        <v>1136273</v>
      </c>
      <c r="M51" s="50">
        <f t="shared" si="3"/>
        <v>480344</v>
      </c>
      <c r="N51" s="50">
        <f t="shared" si="3"/>
        <v>2770252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38941583</v>
      </c>
      <c r="X51" s="50">
        <f t="shared" si="3"/>
        <v>28113454</v>
      </c>
      <c r="Y51" s="50">
        <f t="shared" si="3"/>
        <v>10828129</v>
      </c>
      <c r="Z51" s="51">
        <f>+IF(X51&lt;&gt;0,+(Y51/X51)*100,0)</f>
        <v>38.515825910256353</v>
      </c>
      <c r="AA51" s="48">
        <f>SUM(AA48:AA50)</f>
        <v>56221408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53948755</v>
      </c>
      <c r="D53" s="54">
        <f>+D51-D52</f>
        <v>0</v>
      </c>
      <c r="E53" s="55">
        <f t="shared" si="4"/>
        <v>56215908</v>
      </c>
      <c r="F53" s="56">
        <f t="shared" si="4"/>
        <v>56221408</v>
      </c>
      <c r="G53" s="56">
        <f t="shared" si="4"/>
        <v>31722936</v>
      </c>
      <c r="H53" s="56">
        <f t="shared" si="4"/>
        <v>2362251</v>
      </c>
      <c r="I53" s="56">
        <f t="shared" si="4"/>
        <v>2086144</v>
      </c>
      <c r="J53" s="56">
        <f t="shared" si="4"/>
        <v>36171331</v>
      </c>
      <c r="K53" s="56">
        <f t="shared" si="4"/>
        <v>1153635</v>
      </c>
      <c r="L53" s="56">
        <f t="shared" si="4"/>
        <v>1136273</v>
      </c>
      <c r="M53" s="56">
        <f t="shared" si="4"/>
        <v>480344</v>
      </c>
      <c r="N53" s="56">
        <f t="shared" si="4"/>
        <v>2770252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38941583</v>
      </c>
      <c r="X53" s="56">
        <f t="shared" si="4"/>
        <v>28113454</v>
      </c>
      <c r="Y53" s="56">
        <f t="shared" si="4"/>
        <v>10828129</v>
      </c>
      <c r="Z53" s="57">
        <f>+IF(X53&lt;&gt;0,+(Y53/X53)*100,0)</f>
        <v>38.515825910256353</v>
      </c>
      <c r="AA53" s="54">
        <f>+AA51-AA52</f>
        <v>56221408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53948755</v>
      </c>
      <c r="D56" s="48">
        <f>SUM(D53:D55)</f>
        <v>0</v>
      </c>
      <c r="E56" s="49">
        <f t="shared" si="5"/>
        <v>56215908</v>
      </c>
      <c r="F56" s="50">
        <f t="shared" si="5"/>
        <v>56221408</v>
      </c>
      <c r="G56" s="50">
        <f t="shared" si="5"/>
        <v>31722936</v>
      </c>
      <c r="H56" s="50">
        <f t="shared" si="5"/>
        <v>2362251</v>
      </c>
      <c r="I56" s="50">
        <f t="shared" si="5"/>
        <v>2086144</v>
      </c>
      <c r="J56" s="50">
        <f t="shared" si="5"/>
        <v>36171331</v>
      </c>
      <c r="K56" s="50">
        <f t="shared" si="5"/>
        <v>1153635</v>
      </c>
      <c r="L56" s="50">
        <f t="shared" si="5"/>
        <v>1136273</v>
      </c>
      <c r="M56" s="50">
        <f t="shared" si="5"/>
        <v>480344</v>
      </c>
      <c r="N56" s="50">
        <f t="shared" si="5"/>
        <v>2770252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38941583</v>
      </c>
      <c r="X56" s="50">
        <f t="shared" si="5"/>
        <v>28113454</v>
      </c>
      <c r="Y56" s="50">
        <f t="shared" si="5"/>
        <v>10828129</v>
      </c>
      <c r="Z56" s="51">
        <f>+IF(X56&lt;&gt;0,+(Y56/X56)*100,0)</f>
        <v>38.515825910256353</v>
      </c>
      <c r="AA56" s="48">
        <f>SUM(AA53:AA55)</f>
        <v>56221408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53948755</v>
      </c>
      <c r="D59" s="65">
        <f>SUM(D56:D58)</f>
        <v>0</v>
      </c>
      <c r="E59" s="66">
        <f t="shared" si="6"/>
        <v>56215908</v>
      </c>
      <c r="F59" s="67">
        <f t="shared" si="6"/>
        <v>56221408</v>
      </c>
      <c r="G59" s="67">
        <f t="shared" si="6"/>
        <v>31722936</v>
      </c>
      <c r="H59" s="67">
        <f t="shared" si="6"/>
        <v>2362251</v>
      </c>
      <c r="I59" s="67">
        <f t="shared" si="6"/>
        <v>2086144</v>
      </c>
      <c r="J59" s="67">
        <f t="shared" si="6"/>
        <v>36171331</v>
      </c>
      <c r="K59" s="67">
        <f t="shared" si="6"/>
        <v>1153635</v>
      </c>
      <c r="L59" s="67">
        <f t="shared" si="6"/>
        <v>1136273</v>
      </c>
      <c r="M59" s="67">
        <f t="shared" si="6"/>
        <v>480344</v>
      </c>
      <c r="N59" s="67">
        <f t="shared" si="6"/>
        <v>2770252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38941583</v>
      </c>
      <c r="X59" s="67">
        <f t="shared" si="6"/>
        <v>28113454</v>
      </c>
      <c r="Y59" s="67">
        <f t="shared" si="6"/>
        <v>10828129</v>
      </c>
      <c r="Z59" s="68">
        <f>+IF(X59&lt;&gt;0,+(Y59/X59)*100,0)</f>
        <v>38.515825910256353</v>
      </c>
      <c r="AA59" s="65">
        <f>SUM(AA56:AA58)</f>
        <v>56221408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174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175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26749866</v>
      </c>
      <c r="D9" s="20"/>
      <c r="E9" s="21">
        <v>28483077</v>
      </c>
      <c r="F9" s="22">
        <v>28483077</v>
      </c>
      <c r="G9" s="22">
        <v>2439944</v>
      </c>
      <c r="H9" s="22">
        <v>2374802</v>
      </c>
      <c r="I9" s="22">
        <v>2361341</v>
      </c>
      <c r="J9" s="22">
        <v>7176087</v>
      </c>
      <c r="K9" s="22">
        <v>2345261</v>
      </c>
      <c r="L9" s="22">
        <v>2350268</v>
      </c>
      <c r="M9" s="22">
        <v>2320285</v>
      </c>
      <c r="N9" s="22">
        <v>7015814</v>
      </c>
      <c r="O9" s="22"/>
      <c r="P9" s="22"/>
      <c r="Q9" s="22"/>
      <c r="R9" s="22"/>
      <c r="S9" s="22"/>
      <c r="T9" s="22"/>
      <c r="U9" s="22"/>
      <c r="V9" s="22"/>
      <c r="W9" s="22">
        <v>14191901</v>
      </c>
      <c r="X9" s="22">
        <v>14241468</v>
      </c>
      <c r="Y9" s="22">
        <v>-49567</v>
      </c>
      <c r="Z9" s="23">
        <v>-0.34804698504395754</v>
      </c>
      <c r="AA9" s="20">
        <v>28483077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8421266</v>
      </c>
      <c r="D25" s="20"/>
      <c r="E25" s="21">
        <v>4629600</v>
      </c>
      <c r="F25" s="22">
        <v>4629600</v>
      </c>
      <c r="G25" s="22">
        <v>3638290</v>
      </c>
      <c r="H25" s="22"/>
      <c r="I25" s="22"/>
      <c r="J25" s="22">
        <v>3638290</v>
      </c>
      <c r="K25" s="22"/>
      <c r="L25" s="22"/>
      <c r="M25" s="22">
        <v>2287777</v>
      </c>
      <c r="N25" s="22">
        <v>2287777</v>
      </c>
      <c r="O25" s="22"/>
      <c r="P25" s="22"/>
      <c r="Q25" s="22"/>
      <c r="R25" s="22"/>
      <c r="S25" s="22"/>
      <c r="T25" s="22"/>
      <c r="U25" s="22"/>
      <c r="V25" s="22"/>
      <c r="W25" s="22">
        <v>5926067</v>
      </c>
      <c r="X25" s="22">
        <v>2314800</v>
      </c>
      <c r="Y25" s="22">
        <v>3611267</v>
      </c>
      <c r="Z25" s="23">
        <v>156.00773284949022</v>
      </c>
      <c r="AA25" s="20">
        <v>4629600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35171132</v>
      </c>
      <c r="D32" s="29">
        <f t="shared" ref="D32:Y32" si="0">SUM(D6:D31)</f>
        <v>0</v>
      </c>
      <c r="E32" s="30">
        <f t="shared" si="0"/>
        <v>33112677</v>
      </c>
      <c r="F32" s="31">
        <f t="shared" si="0"/>
        <v>33112677</v>
      </c>
      <c r="G32" s="31">
        <f t="shared" si="0"/>
        <v>6078234</v>
      </c>
      <c r="H32" s="31">
        <f t="shared" si="0"/>
        <v>2374802</v>
      </c>
      <c r="I32" s="31">
        <f t="shared" si="0"/>
        <v>2361341</v>
      </c>
      <c r="J32" s="31">
        <f t="shared" si="0"/>
        <v>10814377</v>
      </c>
      <c r="K32" s="31">
        <f t="shared" si="0"/>
        <v>2345261</v>
      </c>
      <c r="L32" s="31">
        <f t="shared" si="0"/>
        <v>2350268</v>
      </c>
      <c r="M32" s="31">
        <f t="shared" si="0"/>
        <v>4608062</v>
      </c>
      <c r="N32" s="31">
        <f t="shared" si="0"/>
        <v>9303591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20117968</v>
      </c>
      <c r="X32" s="31">
        <f t="shared" si="0"/>
        <v>16556268</v>
      </c>
      <c r="Y32" s="31">
        <f t="shared" si="0"/>
        <v>3561700</v>
      </c>
      <c r="Z32" s="32">
        <f>+IF(X32&lt;&gt;0,+(Y32/X32)*100,0)</f>
        <v>21.51269839314029</v>
      </c>
      <c r="AA32" s="29">
        <f>SUM(AA6:AA31)</f>
        <v>33112677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11587503</v>
      </c>
      <c r="D34" s="20"/>
      <c r="E34" s="21">
        <v>11176536</v>
      </c>
      <c r="F34" s="22">
        <v>11176536</v>
      </c>
      <c r="G34" s="22"/>
      <c r="H34" s="22">
        <v>1882734</v>
      </c>
      <c r="I34" s="22">
        <v>896318</v>
      </c>
      <c r="J34" s="22">
        <v>2779052</v>
      </c>
      <c r="K34" s="22">
        <v>919011</v>
      </c>
      <c r="L34" s="22">
        <v>1162870</v>
      </c>
      <c r="M34" s="22">
        <v>1040555</v>
      </c>
      <c r="N34" s="22">
        <v>3122436</v>
      </c>
      <c r="O34" s="22"/>
      <c r="P34" s="22"/>
      <c r="Q34" s="22"/>
      <c r="R34" s="22"/>
      <c r="S34" s="22"/>
      <c r="T34" s="22"/>
      <c r="U34" s="22"/>
      <c r="V34" s="22"/>
      <c r="W34" s="22">
        <v>5901488</v>
      </c>
      <c r="X34" s="22">
        <v>5588268</v>
      </c>
      <c r="Y34" s="22">
        <v>313220</v>
      </c>
      <c r="Z34" s="23">
        <v>5.6049566699378062</v>
      </c>
      <c r="AA34" s="20">
        <v>11176536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191646</v>
      </c>
      <c r="D37" s="20"/>
      <c r="E37" s="21">
        <v>192000</v>
      </c>
      <c r="F37" s="22">
        <v>192000</v>
      </c>
      <c r="G37" s="22">
        <v>968</v>
      </c>
      <c r="H37" s="22">
        <v>42763</v>
      </c>
      <c r="I37" s="22">
        <v>40397</v>
      </c>
      <c r="J37" s="22">
        <v>84128</v>
      </c>
      <c r="K37" s="22">
        <v>22413</v>
      </c>
      <c r="L37" s="22"/>
      <c r="M37" s="22">
        <v>3870</v>
      </c>
      <c r="N37" s="22">
        <v>26283</v>
      </c>
      <c r="O37" s="22"/>
      <c r="P37" s="22"/>
      <c r="Q37" s="22"/>
      <c r="R37" s="22"/>
      <c r="S37" s="22"/>
      <c r="T37" s="22"/>
      <c r="U37" s="22"/>
      <c r="V37" s="22"/>
      <c r="W37" s="22">
        <v>110411</v>
      </c>
      <c r="X37" s="22">
        <v>96000</v>
      </c>
      <c r="Y37" s="22">
        <v>14411</v>
      </c>
      <c r="Z37" s="23">
        <v>15.011458333333334</v>
      </c>
      <c r="AA37" s="20">
        <v>192000</v>
      </c>
    </row>
    <row r="38" spans="1:27" x14ac:dyDescent="0.25">
      <c r="A38" s="19" t="s">
        <v>64</v>
      </c>
      <c r="B38" s="15" t="s">
        <v>32</v>
      </c>
      <c r="C38" s="20">
        <v>-9183299</v>
      </c>
      <c r="D38" s="20"/>
      <c r="E38" s="21">
        <v>831588</v>
      </c>
      <c r="F38" s="22">
        <v>831588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415794</v>
      </c>
      <c r="Y38" s="22">
        <v>-415794</v>
      </c>
      <c r="Z38" s="23">
        <v>-100</v>
      </c>
      <c r="AA38" s="20">
        <v>831588</v>
      </c>
    </row>
    <row r="39" spans="1:27" x14ac:dyDescent="0.25">
      <c r="A39" s="19" t="s">
        <v>65</v>
      </c>
      <c r="B39" s="15" t="s">
        <v>32</v>
      </c>
      <c r="C39" s="20">
        <v>480048</v>
      </c>
      <c r="D39" s="20"/>
      <c r="E39" s="21">
        <v>745044</v>
      </c>
      <c r="F39" s="22">
        <v>745044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372522</v>
      </c>
      <c r="Y39" s="22">
        <v>-372522</v>
      </c>
      <c r="Z39" s="23">
        <v>-100</v>
      </c>
      <c r="AA39" s="20">
        <v>745044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2934891</v>
      </c>
      <c r="D41" s="20"/>
      <c r="E41" s="21">
        <v>1314816</v>
      </c>
      <c r="F41" s="22">
        <v>1314816</v>
      </c>
      <c r="G41" s="22">
        <v>16796</v>
      </c>
      <c r="H41" s="22">
        <v>50864</v>
      </c>
      <c r="I41" s="22">
        <v>80898</v>
      </c>
      <c r="J41" s="22">
        <v>148558</v>
      </c>
      <c r="K41" s="22">
        <v>71847</v>
      </c>
      <c r="L41" s="22">
        <v>25344</v>
      </c>
      <c r="M41" s="22">
        <v>249451</v>
      </c>
      <c r="N41" s="22">
        <v>346642</v>
      </c>
      <c r="O41" s="22"/>
      <c r="P41" s="22"/>
      <c r="Q41" s="22"/>
      <c r="R41" s="22"/>
      <c r="S41" s="22"/>
      <c r="T41" s="22"/>
      <c r="U41" s="22"/>
      <c r="V41" s="22"/>
      <c r="W41" s="22">
        <v>495200</v>
      </c>
      <c r="X41" s="22">
        <v>657408</v>
      </c>
      <c r="Y41" s="22">
        <v>-162208</v>
      </c>
      <c r="Z41" s="23">
        <v>-24.673870716510905</v>
      </c>
      <c r="AA41" s="20">
        <v>1314816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1621453</v>
      </c>
      <c r="D44" s="20"/>
      <c r="E44" s="21">
        <v>3827388</v>
      </c>
      <c r="F44" s="22">
        <v>3827388</v>
      </c>
      <c r="G44" s="22">
        <v>50039</v>
      </c>
      <c r="H44" s="22">
        <v>66184</v>
      </c>
      <c r="I44" s="22">
        <v>109603</v>
      </c>
      <c r="J44" s="22">
        <v>225826</v>
      </c>
      <c r="K44" s="22">
        <v>305458</v>
      </c>
      <c r="L44" s="22">
        <v>716244</v>
      </c>
      <c r="M44" s="22">
        <v>456447</v>
      </c>
      <c r="N44" s="22">
        <v>1478149</v>
      </c>
      <c r="O44" s="22"/>
      <c r="P44" s="22"/>
      <c r="Q44" s="22"/>
      <c r="R44" s="22"/>
      <c r="S44" s="22"/>
      <c r="T44" s="22"/>
      <c r="U44" s="22"/>
      <c r="V44" s="22"/>
      <c r="W44" s="22">
        <v>1703975</v>
      </c>
      <c r="X44" s="22">
        <v>1913694</v>
      </c>
      <c r="Y44" s="22">
        <v>-209719</v>
      </c>
      <c r="Z44" s="23">
        <v>-10.958857581201592</v>
      </c>
      <c r="AA44" s="20">
        <v>3827388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7632242</v>
      </c>
      <c r="D47" s="29">
        <f t="shared" ref="D47:Y47" si="1">SUM(D34:D46)</f>
        <v>0</v>
      </c>
      <c r="E47" s="30">
        <f t="shared" si="1"/>
        <v>18087372</v>
      </c>
      <c r="F47" s="31">
        <f t="shared" si="1"/>
        <v>18087372</v>
      </c>
      <c r="G47" s="31">
        <f t="shared" si="1"/>
        <v>67803</v>
      </c>
      <c r="H47" s="31">
        <f t="shared" si="1"/>
        <v>2042545</v>
      </c>
      <c r="I47" s="31">
        <f t="shared" si="1"/>
        <v>1127216</v>
      </c>
      <c r="J47" s="31">
        <f t="shared" si="1"/>
        <v>3237564</v>
      </c>
      <c r="K47" s="31">
        <f t="shared" si="1"/>
        <v>1318729</v>
      </c>
      <c r="L47" s="31">
        <f t="shared" si="1"/>
        <v>1904458</v>
      </c>
      <c r="M47" s="31">
        <f t="shared" si="1"/>
        <v>1750323</v>
      </c>
      <c r="N47" s="31">
        <f t="shared" si="1"/>
        <v>4973510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8211074</v>
      </c>
      <c r="X47" s="31">
        <f t="shared" si="1"/>
        <v>9043686</v>
      </c>
      <c r="Y47" s="31">
        <f t="shared" si="1"/>
        <v>-832612</v>
      </c>
      <c r="Z47" s="32">
        <f>+IF(X47&lt;&gt;0,+(Y47/X47)*100,0)</f>
        <v>-9.206555822482116</v>
      </c>
      <c r="AA47" s="29">
        <f>SUM(AA34:AA46)</f>
        <v>18087372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27538890</v>
      </c>
      <c r="D48" s="39">
        <f t="shared" si="2"/>
        <v>0</v>
      </c>
      <c r="E48" s="40">
        <f t="shared" si="2"/>
        <v>15025305</v>
      </c>
      <c r="F48" s="41">
        <f t="shared" si="2"/>
        <v>15025305</v>
      </c>
      <c r="G48" s="41">
        <f t="shared" si="2"/>
        <v>6010431</v>
      </c>
      <c r="H48" s="41">
        <f t="shared" si="2"/>
        <v>332257</v>
      </c>
      <c r="I48" s="41">
        <f t="shared" si="2"/>
        <v>1234125</v>
      </c>
      <c r="J48" s="41">
        <f t="shared" si="2"/>
        <v>7576813</v>
      </c>
      <c r="K48" s="41">
        <f t="shared" si="2"/>
        <v>1026532</v>
      </c>
      <c r="L48" s="41">
        <f t="shared" si="2"/>
        <v>445810</v>
      </c>
      <c r="M48" s="41">
        <f t="shared" si="2"/>
        <v>2857739</v>
      </c>
      <c r="N48" s="41">
        <f t="shared" si="2"/>
        <v>4330081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11906894</v>
      </c>
      <c r="X48" s="41">
        <f t="shared" si="2"/>
        <v>7512582</v>
      </c>
      <c r="Y48" s="41">
        <f t="shared" si="2"/>
        <v>4394312</v>
      </c>
      <c r="Z48" s="42">
        <f>+IF(X48&lt;&gt;0,+(Y48/X48)*100,0)</f>
        <v>58.492699314297006</v>
      </c>
      <c r="AA48" s="39">
        <f>+AA32-AA47</f>
        <v>15025305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27538890</v>
      </c>
      <c r="D51" s="48">
        <f t="shared" si="3"/>
        <v>0</v>
      </c>
      <c r="E51" s="49">
        <f t="shared" si="3"/>
        <v>15025305</v>
      </c>
      <c r="F51" s="50">
        <f t="shared" si="3"/>
        <v>15025305</v>
      </c>
      <c r="G51" s="50">
        <f t="shared" si="3"/>
        <v>6010431</v>
      </c>
      <c r="H51" s="50">
        <f t="shared" si="3"/>
        <v>332257</v>
      </c>
      <c r="I51" s="50">
        <f t="shared" si="3"/>
        <v>1234125</v>
      </c>
      <c r="J51" s="50">
        <f t="shared" si="3"/>
        <v>7576813</v>
      </c>
      <c r="K51" s="50">
        <f t="shared" si="3"/>
        <v>1026532</v>
      </c>
      <c r="L51" s="50">
        <f t="shared" si="3"/>
        <v>445810</v>
      </c>
      <c r="M51" s="50">
        <f t="shared" si="3"/>
        <v>2857739</v>
      </c>
      <c r="N51" s="50">
        <f t="shared" si="3"/>
        <v>4330081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11906894</v>
      </c>
      <c r="X51" s="50">
        <f t="shared" si="3"/>
        <v>7512582</v>
      </c>
      <c r="Y51" s="50">
        <f t="shared" si="3"/>
        <v>4394312</v>
      </c>
      <c r="Z51" s="51">
        <f>+IF(X51&lt;&gt;0,+(Y51/X51)*100,0)</f>
        <v>58.492699314297006</v>
      </c>
      <c r="AA51" s="48">
        <f>SUM(AA48:AA50)</f>
        <v>15025305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27538890</v>
      </c>
      <c r="D53" s="54">
        <f>+D51-D52</f>
        <v>0</v>
      </c>
      <c r="E53" s="55">
        <f t="shared" si="4"/>
        <v>15025305</v>
      </c>
      <c r="F53" s="56">
        <f t="shared" si="4"/>
        <v>15025305</v>
      </c>
      <c r="G53" s="56">
        <f t="shared" si="4"/>
        <v>6010431</v>
      </c>
      <c r="H53" s="56">
        <f t="shared" si="4"/>
        <v>332257</v>
      </c>
      <c r="I53" s="56">
        <f t="shared" si="4"/>
        <v>1234125</v>
      </c>
      <c r="J53" s="56">
        <f t="shared" si="4"/>
        <v>7576813</v>
      </c>
      <c r="K53" s="56">
        <f t="shared" si="4"/>
        <v>1026532</v>
      </c>
      <c r="L53" s="56">
        <f t="shared" si="4"/>
        <v>445810</v>
      </c>
      <c r="M53" s="56">
        <f t="shared" si="4"/>
        <v>2857739</v>
      </c>
      <c r="N53" s="56">
        <f t="shared" si="4"/>
        <v>4330081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11906894</v>
      </c>
      <c r="X53" s="56">
        <f t="shared" si="4"/>
        <v>7512582</v>
      </c>
      <c r="Y53" s="56">
        <f t="shared" si="4"/>
        <v>4394312</v>
      </c>
      <c r="Z53" s="57">
        <f>+IF(X53&lt;&gt;0,+(Y53/X53)*100,0)</f>
        <v>58.492699314297006</v>
      </c>
      <c r="AA53" s="54">
        <f>+AA51-AA52</f>
        <v>15025305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27538890</v>
      </c>
      <c r="D56" s="48">
        <f>SUM(D53:D55)</f>
        <v>0</v>
      </c>
      <c r="E56" s="49">
        <f t="shared" si="5"/>
        <v>15025305</v>
      </c>
      <c r="F56" s="50">
        <f t="shared" si="5"/>
        <v>15025305</v>
      </c>
      <c r="G56" s="50">
        <f t="shared" si="5"/>
        <v>6010431</v>
      </c>
      <c r="H56" s="50">
        <f t="shared" si="5"/>
        <v>332257</v>
      </c>
      <c r="I56" s="50">
        <f t="shared" si="5"/>
        <v>1234125</v>
      </c>
      <c r="J56" s="50">
        <f t="shared" si="5"/>
        <v>7576813</v>
      </c>
      <c r="K56" s="50">
        <f t="shared" si="5"/>
        <v>1026532</v>
      </c>
      <c r="L56" s="50">
        <f t="shared" si="5"/>
        <v>445810</v>
      </c>
      <c r="M56" s="50">
        <f t="shared" si="5"/>
        <v>2857739</v>
      </c>
      <c r="N56" s="50">
        <f t="shared" si="5"/>
        <v>4330081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11906894</v>
      </c>
      <c r="X56" s="50">
        <f t="shared" si="5"/>
        <v>7512582</v>
      </c>
      <c r="Y56" s="50">
        <f t="shared" si="5"/>
        <v>4394312</v>
      </c>
      <c r="Z56" s="51">
        <f>+IF(X56&lt;&gt;0,+(Y56/X56)*100,0)</f>
        <v>58.492699314297006</v>
      </c>
      <c r="AA56" s="48">
        <f>SUM(AA53:AA55)</f>
        <v>15025305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27538890</v>
      </c>
      <c r="D59" s="65">
        <f>SUM(D56:D58)</f>
        <v>0</v>
      </c>
      <c r="E59" s="66">
        <f t="shared" si="6"/>
        <v>15025305</v>
      </c>
      <c r="F59" s="67">
        <f t="shared" si="6"/>
        <v>15025305</v>
      </c>
      <c r="G59" s="67">
        <f t="shared" si="6"/>
        <v>6010431</v>
      </c>
      <c r="H59" s="67">
        <f t="shared" si="6"/>
        <v>332257</v>
      </c>
      <c r="I59" s="67">
        <f t="shared" si="6"/>
        <v>1234125</v>
      </c>
      <c r="J59" s="67">
        <f t="shared" si="6"/>
        <v>7576813</v>
      </c>
      <c r="K59" s="67">
        <f t="shared" si="6"/>
        <v>1026532</v>
      </c>
      <c r="L59" s="67">
        <f t="shared" si="6"/>
        <v>445810</v>
      </c>
      <c r="M59" s="67">
        <f t="shared" si="6"/>
        <v>2857739</v>
      </c>
      <c r="N59" s="67">
        <f t="shared" si="6"/>
        <v>4330081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11906894</v>
      </c>
      <c r="X59" s="67">
        <f t="shared" si="6"/>
        <v>7512582</v>
      </c>
      <c r="Y59" s="67">
        <f t="shared" si="6"/>
        <v>4394312</v>
      </c>
      <c r="Z59" s="68">
        <f>+IF(X59&lt;&gt;0,+(Y59/X59)*100,0)</f>
        <v>58.492699314297006</v>
      </c>
      <c r="AA59" s="65">
        <f>SUM(AA56:AA58)</f>
        <v>15025305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176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1611694</v>
      </c>
      <c r="D9" s="20"/>
      <c r="E9" s="21">
        <v>1962132</v>
      </c>
      <c r="F9" s="22">
        <v>1962132</v>
      </c>
      <c r="G9" s="22">
        <v>161387</v>
      </c>
      <c r="H9" s="22">
        <v>171164</v>
      </c>
      <c r="I9" s="22">
        <v>183547</v>
      </c>
      <c r="J9" s="22">
        <v>516098</v>
      </c>
      <c r="K9" s="22">
        <v>183685</v>
      </c>
      <c r="L9" s="22">
        <v>185232</v>
      </c>
      <c r="M9" s="22">
        <v>188942</v>
      </c>
      <c r="N9" s="22">
        <v>557859</v>
      </c>
      <c r="O9" s="22"/>
      <c r="P9" s="22"/>
      <c r="Q9" s="22"/>
      <c r="R9" s="22"/>
      <c r="S9" s="22"/>
      <c r="T9" s="22"/>
      <c r="U9" s="22"/>
      <c r="V9" s="22"/>
      <c r="W9" s="22">
        <v>1073957</v>
      </c>
      <c r="X9" s="22">
        <v>981061</v>
      </c>
      <c r="Y9" s="22">
        <v>92896</v>
      </c>
      <c r="Z9" s="23">
        <v>9.4689321051392312</v>
      </c>
      <c r="AA9" s="20">
        <v>1962132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369573</v>
      </c>
      <c r="D13" s="20"/>
      <c r="E13" s="21">
        <v>72772</v>
      </c>
      <c r="F13" s="22">
        <v>72772</v>
      </c>
      <c r="G13" s="22">
        <v>30794</v>
      </c>
      <c r="H13" s="22">
        <v>30792</v>
      </c>
      <c r="I13" s="22">
        <v>31322</v>
      </c>
      <c r="J13" s="22">
        <v>92908</v>
      </c>
      <c r="K13" s="22">
        <v>33101</v>
      </c>
      <c r="L13" s="22">
        <v>31109</v>
      </c>
      <c r="M13" s="22">
        <v>31070</v>
      </c>
      <c r="N13" s="22">
        <v>95280</v>
      </c>
      <c r="O13" s="22"/>
      <c r="P13" s="22"/>
      <c r="Q13" s="22"/>
      <c r="R13" s="22"/>
      <c r="S13" s="22"/>
      <c r="T13" s="22"/>
      <c r="U13" s="22"/>
      <c r="V13" s="22"/>
      <c r="W13" s="22">
        <v>188188</v>
      </c>
      <c r="X13" s="22">
        <v>36384</v>
      </c>
      <c r="Y13" s="22">
        <v>151804</v>
      </c>
      <c r="Z13" s="23">
        <v>417.22735268249778</v>
      </c>
      <c r="AA13" s="20">
        <v>72772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1981267</v>
      </c>
      <c r="D32" s="29">
        <f t="shared" ref="D32:Y32" si="0">SUM(D6:D31)</f>
        <v>0</v>
      </c>
      <c r="E32" s="30">
        <f t="shared" si="0"/>
        <v>2034904</v>
      </c>
      <c r="F32" s="31">
        <f t="shared" si="0"/>
        <v>2034904</v>
      </c>
      <c r="G32" s="31">
        <f t="shared" si="0"/>
        <v>192181</v>
      </c>
      <c r="H32" s="31">
        <f t="shared" si="0"/>
        <v>201956</v>
      </c>
      <c r="I32" s="31">
        <f t="shared" si="0"/>
        <v>214869</v>
      </c>
      <c r="J32" s="31">
        <f t="shared" si="0"/>
        <v>609006</v>
      </c>
      <c r="K32" s="31">
        <f t="shared" si="0"/>
        <v>216786</v>
      </c>
      <c r="L32" s="31">
        <f t="shared" si="0"/>
        <v>216341</v>
      </c>
      <c r="M32" s="31">
        <f t="shared" si="0"/>
        <v>220012</v>
      </c>
      <c r="N32" s="31">
        <f t="shared" si="0"/>
        <v>653139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1262145</v>
      </c>
      <c r="X32" s="31">
        <f t="shared" si="0"/>
        <v>1017445</v>
      </c>
      <c r="Y32" s="31">
        <f t="shared" si="0"/>
        <v>244700</v>
      </c>
      <c r="Z32" s="32">
        <f>+IF(X32&lt;&gt;0,+(Y32/X32)*100,0)</f>
        <v>24.050440072927774</v>
      </c>
      <c r="AA32" s="29">
        <f>SUM(AA6:AA31)</f>
        <v>2034904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12194069</v>
      </c>
      <c r="D34" s="20"/>
      <c r="E34" s="21">
        <v>12886768</v>
      </c>
      <c r="F34" s="22">
        <v>12886768</v>
      </c>
      <c r="G34" s="22">
        <v>1062983</v>
      </c>
      <c r="H34" s="22">
        <v>1013954</v>
      </c>
      <c r="I34" s="22">
        <v>1171938</v>
      </c>
      <c r="J34" s="22">
        <v>3248875</v>
      </c>
      <c r="K34" s="22">
        <v>1070471</v>
      </c>
      <c r="L34" s="22">
        <v>1070177</v>
      </c>
      <c r="M34" s="22">
        <v>1210999</v>
      </c>
      <c r="N34" s="22">
        <v>3351647</v>
      </c>
      <c r="O34" s="22"/>
      <c r="P34" s="22"/>
      <c r="Q34" s="22"/>
      <c r="R34" s="22"/>
      <c r="S34" s="22"/>
      <c r="T34" s="22"/>
      <c r="U34" s="22"/>
      <c r="V34" s="22"/>
      <c r="W34" s="22">
        <v>6600522</v>
      </c>
      <c r="X34" s="22">
        <v>6443347</v>
      </c>
      <c r="Y34" s="22">
        <v>157175</v>
      </c>
      <c r="Z34" s="23">
        <v>2.4393378162001831</v>
      </c>
      <c r="AA34" s="20">
        <v>12886768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97796</v>
      </c>
      <c r="D37" s="20"/>
      <c r="E37" s="21">
        <v>168</v>
      </c>
      <c r="F37" s="22">
        <v>168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84</v>
      </c>
      <c r="Y37" s="22">
        <v>-84</v>
      </c>
      <c r="Z37" s="23">
        <v>-100</v>
      </c>
      <c r="AA37" s="20">
        <v>168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63000</v>
      </c>
      <c r="D41" s="20"/>
      <c r="E41" s="21">
        <v>2724383</v>
      </c>
      <c r="F41" s="22">
        <v>2724383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1362209</v>
      </c>
      <c r="Y41" s="22">
        <v>-1362209</v>
      </c>
      <c r="Z41" s="23">
        <v>-100</v>
      </c>
      <c r="AA41" s="20">
        <v>2724383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142872</v>
      </c>
      <c r="D44" s="20"/>
      <c r="E44" s="21">
        <v>225931</v>
      </c>
      <c r="F44" s="22">
        <v>225931</v>
      </c>
      <c r="G44" s="22">
        <v>8989</v>
      </c>
      <c r="H44" s="22">
        <v>8478</v>
      </c>
      <c r="I44" s="22">
        <v>9840</v>
      </c>
      <c r="J44" s="22">
        <v>27307</v>
      </c>
      <c r="K44" s="22">
        <v>40016</v>
      </c>
      <c r="L44" s="22">
        <v>8967</v>
      </c>
      <c r="M44" s="22">
        <v>10369</v>
      </c>
      <c r="N44" s="22">
        <v>59352</v>
      </c>
      <c r="O44" s="22"/>
      <c r="P44" s="22"/>
      <c r="Q44" s="22"/>
      <c r="R44" s="22"/>
      <c r="S44" s="22"/>
      <c r="T44" s="22"/>
      <c r="U44" s="22"/>
      <c r="V44" s="22"/>
      <c r="W44" s="22">
        <v>86659</v>
      </c>
      <c r="X44" s="22">
        <v>112960</v>
      </c>
      <c r="Y44" s="22">
        <v>-26301</v>
      </c>
      <c r="Z44" s="23">
        <v>-23.283463172804534</v>
      </c>
      <c r="AA44" s="20">
        <v>225931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12497737</v>
      </c>
      <c r="D47" s="29">
        <f t="shared" ref="D47:Y47" si="1">SUM(D34:D46)</f>
        <v>0</v>
      </c>
      <c r="E47" s="30">
        <f t="shared" si="1"/>
        <v>15837250</v>
      </c>
      <c r="F47" s="31">
        <f t="shared" si="1"/>
        <v>15837250</v>
      </c>
      <c r="G47" s="31">
        <f t="shared" si="1"/>
        <v>1071972</v>
      </c>
      <c r="H47" s="31">
        <f t="shared" si="1"/>
        <v>1022432</v>
      </c>
      <c r="I47" s="31">
        <f t="shared" si="1"/>
        <v>1181778</v>
      </c>
      <c r="J47" s="31">
        <f t="shared" si="1"/>
        <v>3276182</v>
      </c>
      <c r="K47" s="31">
        <f t="shared" si="1"/>
        <v>1110487</v>
      </c>
      <c r="L47" s="31">
        <f t="shared" si="1"/>
        <v>1079144</v>
      </c>
      <c r="M47" s="31">
        <f t="shared" si="1"/>
        <v>1221368</v>
      </c>
      <c r="N47" s="31">
        <f t="shared" si="1"/>
        <v>3410999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6687181</v>
      </c>
      <c r="X47" s="31">
        <f t="shared" si="1"/>
        <v>7918600</v>
      </c>
      <c r="Y47" s="31">
        <f t="shared" si="1"/>
        <v>-1231419</v>
      </c>
      <c r="Z47" s="32">
        <f>+IF(X47&lt;&gt;0,+(Y47/X47)*100,0)</f>
        <v>-15.550968605561588</v>
      </c>
      <c r="AA47" s="29">
        <f>SUM(AA34:AA46)</f>
        <v>15837250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-10516470</v>
      </c>
      <c r="D48" s="39">
        <f t="shared" si="2"/>
        <v>0</v>
      </c>
      <c r="E48" s="40">
        <f t="shared" si="2"/>
        <v>-13802346</v>
      </c>
      <c r="F48" s="41">
        <f t="shared" si="2"/>
        <v>-13802346</v>
      </c>
      <c r="G48" s="41">
        <f t="shared" si="2"/>
        <v>-879791</v>
      </c>
      <c r="H48" s="41">
        <f t="shared" si="2"/>
        <v>-820476</v>
      </c>
      <c r="I48" s="41">
        <f t="shared" si="2"/>
        <v>-966909</v>
      </c>
      <c r="J48" s="41">
        <f t="shared" si="2"/>
        <v>-2667176</v>
      </c>
      <c r="K48" s="41">
        <f t="shared" si="2"/>
        <v>-893701</v>
      </c>
      <c r="L48" s="41">
        <f t="shared" si="2"/>
        <v>-862803</v>
      </c>
      <c r="M48" s="41">
        <f t="shared" si="2"/>
        <v>-1001356</v>
      </c>
      <c r="N48" s="41">
        <f t="shared" si="2"/>
        <v>-2757860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-5425036</v>
      </c>
      <c r="X48" s="41">
        <f t="shared" si="2"/>
        <v>-6901155</v>
      </c>
      <c r="Y48" s="41">
        <f t="shared" si="2"/>
        <v>1476119</v>
      </c>
      <c r="Z48" s="42">
        <f>+IF(X48&lt;&gt;0,+(Y48/X48)*100,0)</f>
        <v>-21.389448577810526</v>
      </c>
      <c r="AA48" s="39">
        <f>+AA32-AA47</f>
        <v>-13802346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-10516470</v>
      </c>
      <c r="D51" s="48">
        <f t="shared" si="3"/>
        <v>0</v>
      </c>
      <c r="E51" s="49">
        <f t="shared" si="3"/>
        <v>-13802346</v>
      </c>
      <c r="F51" s="50">
        <f t="shared" si="3"/>
        <v>-13802346</v>
      </c>
      <c r="G51" s="50">
        <f t="shared" si="3"/>
        <v>-879791</v>
      </c>
      <c r="H51" s="50">
        <f t="shared" si="3"/>
        <v>-820476</v>
      </c>
      <c r="I51" s="50">
        <f t="shared" si="3"/>
        <v>-966909</v>
      </c>
      <c r="J51" s="50">
        <f t="shared" si="3"/>
        <v>-2667176</v>
      </c>
      <c r="K51" s="50">
        <f t="shared" si="3"/>
        <v>-893701</v>
      </c>
      <c r="L51" s="50">
        <f t="shared" si="3"/>
        <v>-862803</v>
      </c>
      <c r="M51" s="50">
        <f t="shared" si="3"/>
        <v>-1001356</v>
      </c>
      <c r="N51" s="50">
        <f t="shared" si="3"/>
        <v>-2757860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-5425036</v>
      </c>
      <c r="X51" s="50">
        <f t="shared" si="3"/>
        <v>-6901155</v>
      </c>
      <c r="Y51" s="50">
        <f t="shared" si="3"/>
        <v>1476119</v>
      </c>
      <c r="Z51" s="51">
        <f>+IF(X51&lt;&gt;0,+(Y51/X51)*100,0)</f>
        <v>-21.389448577810526</v>
      </c>
      <c r="AA51" s="48">
        <f>SUM(AA48:AA50)</f>
        <v>-13802346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-10516470</v>
      </c>
      <c r="D53" s="54">
        <f>+D51-D52</f>
        <v>0</v>
      </c>
      <c r="E53" s="55">
        <f t="shared" si="4"/>
        <v>-13802346</v>
      </c>
      <c r="F53" s="56">
        <f t="shared" si="4"/>
        <v>-13802346</v>
      </c>
      <c r="G53" s="56">
        <f t="shared" si="4"/>
        <v>-879791</v>
      </c>
      <c r="H53" s="56">
        <f t="shared" si="4"/>
        <v>-820476</v>
      </c>
      <c r="I53" s="56">
        <f t="shared" si="4"/>
        <v>-966909</v>
      </c>
      <c r="J53" s="56">
        <f t="shared" si="4"/>
        <v>-2667176</v>
      </c>
      <c r="K53" s="56">
        <f t="shared" si="4"/>
        <v>-893701</v>
      </c>
      <c r="L53" s="56">
        <f t="shared" si="4"/>
        <v>-862803</v>
      </c>
      <c r="M53" s="56">
        <f t="shared" si="4"/>
        <v>-1001356</v>
      </c>
      <c r="N53" s="56">
        <f t="shared" si="4"/>
        <v>-2757860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-5425036</v>
      </c>
      <c r="X53" s="56">
        <f t="shared" si="4"/>
        <v>-6901155</v>
      </c>
      <c r="Y53" s="56">
        <f t="shared" si="4"/>
        <v>1476119</v>
      </c>
      <c r="Z53" s="57">
        <f>+IF(X53&lt;&gt;0,+(Y53/X53)*100,0)</f>
        <v>-21.389448577810526</v>
      </c>
      <c r="AA53" s="54">
        <f>+AA51-AA52</f>
        <v>-13802346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-10516470</v>
      </c>
      <c r="D56" s="48">
        <f>SUM(D53:D55)</f>
        <v>0</v>
      </c>
      <c r="E56" s="49">
        <f t="shared" si="5"/>
        <v>-13802346</v>
      </c>
      <c r="F56" s="50">
        <f t="shared" si="5"/>
        <v>-13802346</v>
      </c>
      <c r="G56" s="50">
        <f t="shared" si="5"/>
        <v>-879791</v>
      </c>
      <c r="H56" s="50">
        <f t="shared" si="5"/>
        <v>-820476</v>
      </c>
      <c r="I56" s="50">
        <f t="shared" si="5"/>
        <v>-966909</v>
      </c>
      <c r="J56" s="50">
        <f t="shared" si="5"/>
        <v>-2667176</v>
      </c>
      <c r="K56" s="50">
        <f t="shared" si="5"/>
        <v>-893701</v>
      </c>
      <c r="L56" s="50">
        <f t="shared" si="5"/>
        <v>-862803</v>
      </c>
      <c r="M56" s="50">
        <f t="shared" si="5"/>
        <v>-1001356</v>
      </c>
      <c r="N56" s="50">
        <f t="shared" si="5"/>
        <v>-2757860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-5425036</v>
      </c>
      <c r="X56" s="50">
        <f t="shared" si="5"/>
        <v>-6901155</v>
      </c>
      <c r="Y56" s="50">
        <f t="shared" si="5"/>
        <v>1476119</v>
      </c>
      <c r="Z56" s="51">
        <f>+IF(X56&lt;&gt;0,+(Y56/X56)*100,0)</f>
        <v>-21.389448577810526</v>
      </c>
      <c r="AA56" s="48">
        <f>SUM(AA53:AA55)</f>
        <v>-13802346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-10516470</v>
      </c>
      <c r="D59" s="65">
        <f>SUM(D56:D58)</f>
        <v>0</v>
      </c>
      <c r="E59" s="66">
        <f t="shared" si="6"/>
        <v>-13802346</v>
      </c>
      <c r="F59" s="67">
        <f t="shared" si="6"/>
        <v>-13802346</v>
      </c>
      <c r="G59" s="67">
        <f t="shared" si="6"/>
        <v>-879791</v>
      </c>
      <c r="H59" s="67">
        <f t="shared" si="6"/>
        <v>-820476</v>
      </c>
      <c r="I59" s="67">
        <f t="shared" si="6"/>
        <v>-966909</v>
      </c>
      <c r="J59" s="67">
        <f t="shared" si="6"/>
        <v>-2667176</v>
      </c>
      <c r="K59" s="67">
        <f t="shared" si="6"/>
        <v>-893701</v>
      </c>
      <c r="L59" s="67">
        <f t="shared" si="6"/>
        <v>-862803</v>
      </c>
      <c r="M59" s="67">
        <f t="shared" si="6"/>
        <v>-1001356</v>
      </c>
      <c r="N59" s="67">
        <f t="shared" si="6"/>
        <v>-2757860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-5425036</v>
      </c>
      <c r="X59" s="67">
        <f t="shared" si="6"/>
        <v>-6901155</v>
      </c>
      <c r="Y59" s="67">
        <f t="shared" si="6"/>
        <v>1476119</v>
      </c>
      <c r="Z59" s="68">
        <f>+IF(X59&lt;&gt;0,+(Y59/X59)*100,0)</f>
        <v>-21.389448577810526</v>
      </c>
      <c r="AA59" s="65">
        <f>SUM(AA56:AA58)</f>
        <v>-13802346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177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1039397</v>
      </c>
      <c r="D9" s="20"/>
      <c r="E9" s="21">
        <v>700000</v>
      </c>
      <c r="F9" s="22">
        <v>700000</v>
      </c>
      <c r="G9" s="22">
        <v>89988</v>
      </c>
      <c r="H9" s="22">
        <v>90753</v>
      </c>
      <c r="I9" s="22">
        <v>89918</v>
      </c>
      <c r="J9" s="22">
        <v>270659</v>
      </c>
      <c r="K9" s="22">
        <v>89918</v>
      </c>
      <c r="L9" s="22">
        <v>91657</v>
      </c>
      <c r="M9" s="22">
        <v>89918</v>
      </c>
      <c r="N9" s="22">
        <v>271493</v>
      </c>
      <c r="O9" s="22"/>
      <c r="P9" s="22"/>
      <c r="Q9" s="22"/>
      <c r="R9" s="22"/>
      <c r="S9" s="22"/>
      <c r="T9" s="22"/>
      <c r="U9" s="22"/>
      <c r="V9" s="22"/>
      <c r="W9" s="22">
        <v>542152</v>
      </c>
      <c r="X9" s="22">
        <v>349998</v>
      </c>
      <c r="Y9" s="22">
        <v>192154</v>
      </c>
      <c r="Z9" s="23">
        <v>54.901456579751887</v>
      </c>
      <c r="AA9" s="20">
        <v>700000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>
        <v>117717</v>
      </c>
      <c r="H25" s="22">
        <v>193158</v>
      </c>
      <c r="I25" s="22">
        <v>153000</v>
      </c>
      <c r="J25" s="22">
        <v>463875</v>
      </c>
      <c r="K25" s="22">
        <v>164000</v>
      </c>
      <c r="L25" s="22">
        <v>156125</v>
      </c>
      <c r="M25" s="22">
        <v>235750</v>
      </c>
      <c r="N25" s="22">
        <v>555875</v>
      </c>
      <c r="O25" s="22"/>
      <c r="P25" s="22"/>
      <c r="Q25" s="22"/>
      <c r="R25" s="22"/>
      <c r="S25" s="22"/>
      <c r="T25" s="22"/>
      <c r="U25" s="22"/>
      <c r="V25" s="22"/>
      <c r="W25" s="22">
        <v>1019750</v>
      </c>
      <c r="X25" s="22"/>
      <c r="Y25" s="22">
        <v>1019750</v>
      </c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1039397</v>
      </c>
      <c r="D32" s="29">
        <f t="shared" ref="D32:Y32" si="0">SUM(D6:D31)</f>
        <v>0</v>
      </c>
      <c r="E32" s="30">
        <f t="shared" si="0"/>
        <v>700000</v>
      </c>
      <c r="F32" s="31">
        <f t="shared" si="0"/>
        <v>700000</v>
      </c>
      <c r="G32" s="31">
        <f t="shared" si="0"/>
        <v>207705</v>
      </c>
      <c r="H32" s="31">
        <f t="shared" si="0"/>
        <v>283911</v>
      </c>
      <c r="I32" s="31">
        <f t="shared" si="0"/>
        <v>242918</v>
      </c>
      <c r="J32" s="31">
        <f t="shared" si="0"/>
        <v>734534</v>
      </c>
      <c r="K32" s="31">
        <f t="shared" si="0"/>
        <v>253918</v>
      </c>
      <c r="L32" s="31">
        <f t="shared" si="0"/>
        <v>247782</v>
      </c>
      <c r="M32" s="31">
        <f t="shared" si="0"/>
        <v>325668</v>
      </c>
      <c r="N32" s="31">
        <f t="shared" si="0"/>
        <v>827368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1561902</v>
      </c>
      <c r="X32" s="31">
        <f t="shared" si="0"/>
        <v>349998</v>
      </c>
      <c r="Y32" s="31">
        <f t="shared" si="0"/>
        <v>1211904</v>
      </c>
      <c r="Z32" s="32">
        <f>+IF(X32&lt;&gt;0,+(Y32/X32)*100,0)</f>
        <v>346.26026434436767</v>
      </c>
      <c r="AA32" s="29">
        <f>SUM(AA6:AA31)</f>
        <v>700000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1753967</v>
      </c>
      <c r="D34" s="20"/>
      <c r="E34" s="21">
        <v>3880000</v>
      </c>
      <c r="F34" s="22">
        <v>3880000</v>
      </c>
      <c r="G34" s="22">
        <v>131193</v>
      </c>
      <c r="H34" s="22">
        <v>128605</v>
      </c>
      <c r="I34" s="22">
        <v>145021</v>
      </c>
      <c r="J34" s="22">
        <v>404819</v>
      </c>
      <c r="K34" s="22">
        <v>159144</v>
      </c>
      <c r="L34" s="22">
        <v>200234</v>
      </c>
      <c r="M34" s="22">
        <v>287336</v>
      </c>
      <c r="N34" s="22">
        <v>646714</v>
      </c>
      <c r="O34" s="22"/>
      <c r="P34" s="22"/>
      <c r="Q34" s="22"/>
      <c r="R34" s="22"/>
      <c r="S34" s="22"/>
      <c r="T34" s="22"/>
      <c r="U34" s="22"/>
      <c r="V34" s="22"/>
      <c r="W34" s="22">
        <v>1051533</v>
      </c>
      <c r="X34" s="22">
        <v>1939998</v>
      </c>
      <c r="Y34" s="22">
        <v>-888465</v>
      </c>
      <c r="Z34" s="23">
        <v>-45.797212162074395</v>
      </c>
      <c r="AA34" s="20">
        <v>3880000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298855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33619085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5368992</v>
      </c>
      <c r="D41" s="20"/>
      <c r="E41" s="21">
        <v>452500</v>
      </c>
      <c r="F41" s="22">
        <v>452500</v>
      </c>
      <c r="G41" s="22">
        <v>117717</v>
      </c>
      <c r="H41" s="22">
        <v>195949</v>
      </c>
      <c r="I41" s="22">
        <v>157275</v>
      </c>
      <c r="J41" s="22">
        <v>470941</v>
      </c>
      <c r="K41" s="22">
        <v>202750</v>
      </c>
      <c r="L41" s="22">
        <v>173785</v>
      </c>
      <c r="M41" s="22">
        <v>335596</v>
      </c>
      <c r="N41" s="22">
        <v>712131</v>
      </c>
      <c r="O41" s="22"/>
      <c r="P41" s="22"/>
      <c r="Q41" s="22"/>
      <c r="R41" s="22"/>
      <c r="S41" s="22"/>
      <c r="T41" s="22"/>
      <c r="U41" s="22"/>
      <c r="V41" s="22"/>
      <c r="W41" s="22">
        <v>1183072</v>
      </c>
      <c r="X41" s="22">
        <v>226248</v>
      </c>
      <c r="Y41" s="22">
        <v>956824</v>
      </c>
      <c r="Z41" s="23">
        <v>422.90937378451963</v>
      </c>
      <c r="AA41" s="20">
        <v>452500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2330688</v>
      </c>
      <c r="D44" s="20"/>
      <c r="E44" s="21">
        <v>2290570</v>
      </c>
      <c r="F44" s="22">
        <v>2290570</v>
      </c>
      <c r="G44" s="22">
        <v>824</v>
      </c>
      <c r="H44" s="22">
        <v>824</v>
      </c>
      <c r="I44" s="22"/>
      <c r="J44" s="22">
        <v>1648</v>
      </c>
      <c r="K44" s="22">
        <v>940200</v>
      </c>
      <c r="L44" s="22">
        <v>1959</v>
      </c>
      <c r="M44" s="22">
        <v>728445</v>
      </c>
      <c r="N44" s="22">
        <v>1670604</v>
      </c>
      <c r="O44" s="22"/>
      <c r="P44" s="22"/>
      <c r="Q44" s="22"/>
      <c r="R44" s="22"/>
      <c r="S44" s="22"/>
      <c r="T44" s="22"/>
      <c r="U44" s="22"/>
      <c r="V44" s="22"/>
      <c r="W44" s="22">
        <v>1672252</v>
      </c>
      <c r="X44" s="22">
        <v>1145274</v>
      </c>
      <c r="Y44" s="22">
        <v>526978</v>
      </c>
      <c r="Z44" s="23">
        <v>46.013268440565312</v>
      </c>
      <c r="AA44" s="20">
        <v>2290570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43371587</v>
      </c>
      <c r="D47" s="29">
        <f t="shared" ref="D47:Y47" si="1">SUM(D34:D46)</f>
        <v>0</v>
      </c>
      <c r="E47" s="30">
        <f t="shared" si="1"/>
        <v>6623070</v>
      </c>
      <c r="F47" s="31">
        <f t="shared" si="1"/>
        <v>6623070</v>
      </c>
      <c r="G47" s="31">
        <f t="shared" si="1"/>
        <v>249734</v>
      </c>
      <c r="H47" s="31">
        <f t="shared" si="1"/>
        <v>325378</v>
      </c>
      <c r="I47" s="31">
        <f t="shared" si="1"/>
        <v>302296</v>
      </c>
      <c r="J47" s="31">
        <f t="shared" si="1"/>
        <v>877408</v>
      </c>
      <c r="K47" s="31">
        <f t="shared" si="1"/>
        <v>1302094</v>
      </c>
      <c r="L47" s="31">
        <f t="shared" si="1"/>
        <v>375978</v>
      </c>
      <c r="M47" s="31">
        <f t="shared" si="1"/>
        <v>1351377</v>
      </c>
      <c r="N47" s="31">
        <f t="shared" si="1"/>
        <v>3029449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3906857</v>
      </c>
      <c r="X47" s="31">
        <f t="shared" si="1"/>
        <v>3311520</v>
      </c>
      <c r="Y47" s="31">
        <f t="shared" si="1"/>
        <v>595337</v>
      </c>
      <c r="Z47" s="32">
        <f>+IF(X47&lt;&gt;0,+(Y47/X47)*100,0)</f>
        <v>17.977756438131127</v>
      </c>
      <c r="AA47" s="29">
        <f>SUM(AA34:AA46)</f>
        <v>6623070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-42332190</v>
      </c>
      <c r="D48" s="39">
        <f t="shared" si="2"/>
        <v>0</v>
      </c>
      <c r="E48" s="40">
        <f t="shared" si="2"/>
        <v>-5923070</v>
      </c>
      <c r="F48" s="41">
        <f t="shared" si="2"/>
        <v>-5923070</v>
      </c>
      <c r="G48" s="41">
        <f t="shared" si="2"/>
        <v>-42029</v>
      </c>
      <c r="H48" s="41">
        <f t="shared" si="2"/>
        <v>-41467</v>
      </c>
      <c r="I48" s="41">
        <f t="shared" si="2"/>
        <v>-59378</v>
      </c>
      <c r="J48" s="41">
        <f t="shared" si="2"/>
        <v>-142874</v>
      </c>
      <c r="K48" s="41">
        <f t="shared" si="2"/>
        <v>-1048176</v>
      </c>
      <c r="L48" s="41">
        <f t="shared" si="2"/>
        <v>-128196</v>
      </c>
      <c r="M48" s="41">
        <f t="shared" si="2"/>
        <v>-1025709</v>
      </c>
      <c r="N48" s="41">
        <f t="shared" si="2"/>
        <v>-2202081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-2344955</v>
      </c>
      <c r="X48" s="41">
        <f t="shared" si="2"/>
        <v>-2961522</v>
      </c>
      <c r="Y48" s="41">
        <f t="shared" si="2"/>
        <v>616567</v>
      </c>
      <c r="Z48" s="42">
        <f>+IF(X48&lt;&gt;0,+(Y48/X48)*100,0)</f>
        <v>-20.819261177191997</v>
      </c>
      <c r="AA48" s="39">
        <f>+AA32-AA47</f>
        <v>-5923070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-42332190</v>
      </c>
      <c r="D51" s="48">
        <f t="shared" si="3"/>
        <v>0</v>
      </c>
      <c r="E51" s="49">
        <f t="shared" si="3"/>
        <v>-5923070</v>
      </c>
      <c r="F51" s="50">
        <f t="shared" si="3"/>
        <v>-5923070</v>
      </c>
      <c r="G51" s="50">
        <f t="shared" si="3"/>
        <v>-42029</v>
      </c>
      <c r="H51" s="50">
        <f t="shared" si="3"/>
        <v>-41467</v>
      </c>
      <c r="I51" s="50">
        <f t="shared" si="3"/>
        <v>-59378</v>
      </c>
      <c r="J51" s="50">
        <f t="shared" si="3"/>
        <v>-142874</v>
      </c>
      <c r="K51" s="50">
        <f t="shared" si="3"/>
        <v>-1048176</v>
      </c>
      <c r="L51" s="50">
        <f t="shared" si="3"/>
        <v>-128196</v>
      </c>
      <c r="M51" s="50">
        <f t="shared" si="3"/>
        <v>-1025709</v>
      </c>
      <c r="N51" s="50">
        <f t="shared" si="3"/>
        <v>-2202081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-2344955</v>
      </c>
      <c r="X51" s="50">
        <f t="shared" si="3"/>
        <v>-2961522</v>
      </c>
      <c r="Y51" s="50">
        <f t="shared" si="3"/>
        <v>616567</v>
      </c>
      <c r="Z51" s="51">
        <f>+IF(X51&lt;&gt;0,+(Y51/X51)*100,0)</f>
        <v>-20.819261177191997</v>
      </c>
      <c r="AA51" s="48">
        <f>SUM(AA48:AA50)</f>
        <v>-5923070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-42332190</v>
      </c>
      <c r="D53" s="54">
        <f>+D51-D52</f>
        <v>0</v>
      </c>
      <c r="E53" s="55">
        <f t="shared" si="4"/>
        <v>-5923070</v>
      </c>
      <c r="F53" s="56">
        <f t="shared" si="4"/>
        <v>-5923070</v>
      </c>
      <c r="G53" s="56">
        <f t="shared" si="4"/>
        <v>-42029</v>
      </c>
      <c r="H53" s="56">
        <f t="shared" si="4"/>
        <v>-41467</v>
      </c>
      <c r="I53" s="56">
        <f t="shared" si="4"/>
        <v>-59378</v>
      </c>
      <c r="J53" s="56">
        <f t="shared" si="4"/>
        <v>-142874</v>
      </c>
      <c r="K53" s="56">
        <f t="shared" si="4"/>
        <v>-1048176</v>
      </c>
      <c r="L53" s="56">
        <f t="shared" si="4"/>
        <v>-128196</v>
      </c>
      <c r="M53" s="56">
        <f t="shared" si="4"/>
        <v>-1025709</v>
      </c>
      <c r="N53" s="56">
        <f t="shared" si="4"/>
        <v>-2202081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-2344955</v>
      </c>
      <c r="X53" s="56">
        <f t="shared" si="4"/>
        <v>-2961522</v>
      </c>
      <c r="Y53" s="56">
        <f t="shared" si="4"/>
        <v>616567</v>
      </c>
      <c r="Z53" s="57">
        <f>+IF(X53&lt;&gt;0,+(Y53/X53)*100,0)</f>
        <v>-20.819261177191997</v>
      </c>
      <c r="AA53" s="54">
        <f>+AA51-AA52</f>
        <v>-5923070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-42332190</v>
      </c>
      <c r="D56" s="48">
        <f>SUM(D53:D55)</f>
        <v>0</v>
      </c>
      <c r="E56" s="49">
        <f t="shared" si="5"/>
        <v>-5923070</v>
      </c>
      <c r="F56" s="50">
        <f t="shared" si="5"/>
        <v>-5923070</v>
      </c>
      <c r="G56" s="50">
        <f t="shared" si="5"/>
        <v>-42029</v>
      </c>
      <c r="H56" s="50">
        <f t="shared" si="5"/>
        <v>-41467</v>
      </c>
      <c r="I56" s="50">
        <f t="shared" si="5"/>
        <v>-59378</v>
      </c>
      <c r="J56" s="50">
        <f t="shared" si="5"/>
        <v>-142874</v>
      </c>
      <c r="K56" s="50">
        <f t="shared" si="5"/>
        <v>-1048176</v>
      </c>
      <c r="L56" s="50">
        <f t="shared" si="5"/>
        <v>-128196</v>
      </c>
      <c r="M56" s="50">
        <f t="shared" si="5"/>
        <v>-1025709</v>
      </c>
      <c r="N56" s="50">
        <f t="shared" si="5"/>
        <v>-2202081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-2344955</v>
      </c>
      <c r="X56" s="50">
        <f t="shared" si="5"/>
        <v>-2961522</v>
      </c>
      <c r="Y56" s="50">
        <f t="shared" si="5"/>
        <v>616567</v>
      </c>
      <c r="Z56" s="51">
        <f>+IF(X56&lt;&gt;0,+(Y56/X56)*100,0)</f>
        <v>-20.819261177191997</v>
      </c>
      <c r="AA56" s="48">
        <f>SUM(AA53:AA55)</f>
        <v>-5923070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-42332190</v>
      </c>
      <c r="D59" s="65">
        <f>SUM(D56:D58)</f>
        <v>0</v>
      </c>
      <c r="E59" s="66">
        <f t="shared" si="6"/>
        <v>-5923070</v>
      </c>
      <c r="F59" s="67">
        <f t="shared" si="6"/>
        <v>-5923070</v>
      </c>
      <c r="G59" s="67">
        <f t="shared" si="6"/>
        <v>-42029</v>
      </c>
      <c r="H59" s="67">
        <f t="shared" si="6"/>
        <v>-41467</v>
      </c>
      <c r="I59" s="67">
        <f t="shared" si="6"/>
        <v>-59378</v>
      </c>
      <c r="J59" s="67">
        <f t="shared" si="6"/>
        <v>-142874</v>
      </c>
      <c r="K59" s="67">
        <f t="shared" si="6"/>
        <v>-1048176</v>
      </c>
      <c r="L59" s="67">
        <f t="shared" si="6"/>
        <v>-128196</v>
      </c>
      <c r="M59" s="67">
        <f t="shared" si="6"/>
        <v>-1025709</v>
      </c>
      <c r="N59" s="67">
        <f t="shared" si="6"/>
        <v>-2202081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-2344955</v>
      </c>
      <c r="X59" s="67">
        <f t="shared" si="6"/>
        <v>-2961522</v>
      </c>
      <c r="Y59" s="67">
        <f t="shared" si="6"/>
        <v>616567</v>
      </c>
      <c r="Z59" s="68">
        <f>+IF(X59&lt;&gt;0,+(Y59/X59)*100,0)</f>
        <v>-20.819261177191997</v>
      </c>
      <c r="AA59" s="65">
        <f>SUM(AA56:AA58)</f>
        <v>-5923070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178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13196249</v>
      </c>
      <c r="D9" s="20"/>
      <c r="E9" s="21">
        <v>15067965</v>
      </c>
      <c r="F9" s="22">
        <v>15067965</v>
      </c>
      <c r="G9" s="22">
        <v>991997</v>
      </c>
      <c r="H9" s="22">
        <v>994880</v>
      </c>
      <c r="I9" s="22">
        <v>989609</v>
      </c>
      <c r="J9" s="22">
        <v>2976486</v>
      </c>
      <c r="K9" s="22">
        <v>985374</v>
      </c>
      <c r="L9" s="22">
        <v>980789</v>
      </c>
      <c r="M9" s="22">
        <v>977756</v>
      </c>
      <c r="N9" s="22">
        <v>2943919</v>
      </c>
      <c r="O9" s="22"/>
      <c r="P9" s="22"/>
      <c r="Q9" s="22"/>
      <c r="R9" s="22"/>
      <c r="S9" s="22"/>
      <c r="T9" s="22"/>
      <c r="U9" s="22"/>
      <c r="V9" s="22"/>
      <c r="W9" s="22">
        <v>5920405</v>
      </c>
      <c r="X9" s="22">
        <v>7533984</v>
      </c>
      <c r="Y9" s="22">
        <v>-1613579</v>
      </c>
      <c r="Z9" s="23">
        <v>-21.41734041378373</v>
      </c>
      <c r="AA9" s="20">
        <v>15067965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13196249</v>
      </c>
      <c r="D32" s="29">
        <f t="shared" ref="D32:Y32" si="0">SUM(D6:D31)</f>
        <v>0</v>
      </c>
      <c r="E32" s="30">
        <f t="shared" si="0"/>
        <v>15067965</v>
      </c>
      <c r="F32" s="31">
        <f t="shared" si="0"/>
        <v>15067965</v>
      </c>
      <c r="G32" s="31">
        <f t="shared" si="0"/>
        <v>991997</v>
      </c>
      <c r="H32" s="31">
        <f t="shared" si="0"/>
        <v>994880</v>
      </c>
      <c r="I32" s="31">
        <f t="shared" si="0"/>
        <v>989609</v>
      </c>
      <c r="J32" s="31">
        <f t="shared" si="0"/>
        <v>2976486</v>
      </c>
      <c r="K32" s="31">
        <f t="shared" si="0"/>
        <v>985374</v>
      </c>
      <c r="L32" s="31">
        <f t="shared" si="0"/>
        <v>980789</v>
      </c>
      <c r="M32" s="31">
        <f t="shared" si="0"/>
        <v>977756</v>
      </c>
      <c r="N32" s="31">
        <f t="shared" si="0"/>
        <v>2943919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5920405</v>
      </c>
      <c r="X32" s="31">
        <f t="shared" si="0"/>
        <v>7533984</v>
      </c>
      <c r="Y32" s="31">
        <f t="shared" si="0"/>
        <v>-1613579</v>
      </c>
      <c r="Z32" s="32">
        <f>+IF(X32&lt;&gt;0,+(Y32/X32)*100,0)</f>
        <v>-21.41734041378373</v>
      </c>
      <c r="AA32" s="29">
        <f>SUM(AA6:AA31)</f>
        <v>15067965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9747414</v>
      </c>
      <c r="D34" s="20"/>
      <c r="E34" s="21">
        <v>16482169</v>
      </c>
      <c r="F34" s="22">
        <v>16482169</v>
      </c>
      <c r="G34" s="22">
        <v>795565</v>
      </c>
      <c r="H34" s="22">
        <v>799986</v>
      </c>
      <c r="I34" s="22">
        <v>909863</v>
      </c>
      <c r="J34" s="22">
        <v>2505414</v>
      </c>
      <c r="K34" s="22">
        <v>802888</v>
      </c>
      <c r="L34" s="22">
        <v>1004273</v>
      </c>
      <c r="M34" s="22">
        <v>803401</v>
      </c>
      <c r="N34" s="22">
        <v>2610562</v>
      </c>
      <c r="O34" s="22"/>
      <c r="P34" s="22"/>
      <c r="Q34" s="22"/>
      <c r="R34" s="22"/>
      <c r="S34" s="22"/>
      <c r="T34" s="22"/>
      <c r="U34" s="22"/>
      <c r="V34" s="22"/>
      <c r="W34" s="22">
        <v>5115976</v>
      </c>
      <c r="X34" s="22">
        <v>8241078</v>
      </c>
      <c r="Y34" s="22">
        <v>-3125102</v>
      </c>
      <c r="Z34" s="23">
        <v>-37.921034117138561</v>
      </c>
      <c r="AA34" s="20">
        <v>16482169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265110</v>
      </c>
      <c r="D37" s="20"/>
      <c r="E37" s="21">
        <v>365000</v>
      </c>
      <c r="F37" s="22">
        <v>365000</v>
      </c>
      <c r="G37" s="22"/>
      <c r="H37" s="22"/>
      <c r="I37" s="22"/>
      <c r="J37" s="22"/>
      <c r="K37" s="22"/>
      <c r="L37" s="22">
        <v>6196</v>
      </c>
      <c r="M37" s="22"/>
      <c r="N37" s="22">
        <v>6196</v>
      </c>
      <c r="O37" s="22"/>
      <c r="P37" s="22"/>
      <c r="Q37" s="22"/>
      <c r="R37" s="22"/>
      <c r="S37" s="22"/>
      <c r="T37" s="22"/>
      <c r="U37" s="22"/>
      <c r="V37" s="22"/>
      <c r="W37" s="22">
        <v>6196</v>
      </c>
      <c r="X37" s="22">
        <v>182502</v>
      </c>
      <c r="Y37" s="22">
        <v>-176306</v>
      </c>
      <c r="Z37" s="23">
        <v>-96.604968712671649</v>
      </c>
      <c r="AA37" s="20">
        <v>365000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61275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78707</v>
      </c>
      <c r="D44" s="20"/>
      <c r="E44" s="21">
        <v>83016</v>
      </c>
      <c r="F44" s="22">
        <v>83016</v>
      </c>
      <c r="G44" s="22">
        <v>6564</v>
      </c>
      <c r="H44" s="22">
        <v>8569</v>
      </c>
      <c r="I44" s="22">
        <v>7646</v>
      </c>
      <c r="J44" s="22">
        <v>22779</v>
      </c>
      <c r="K44" s="22">
        <v>6566</v>
      </c>
      <c r="L44" s="22">
        <v>8572</v>
      </c>
      <c r="M44" s="22">
        <v>6567</v>
      </c>
      <c r="N44" s="22">
        <v>21705</v>
      </c>
      <c r="O44" s="22"/>
      <c r="P44" s="22"/>
      <c r="Q44" s="22"/>
      <c r="R44" s="22"/>
      <c r="S44" s="22"/>
      <c r="T44" s="22"/>
      <c r="U44" s="22"/>
      <c r="V44" s="22"/>
      <c r="W44" s="22">
        <v>44484</v>
      </c>
      <c r="X44" s="22">
        <v>41508</v>
      </c>
      <c r="Y44" s="22">
        <v>2976</v>
      </c>
      <c r="Z44" s="23">
        <v>7.1697022260769003</v>
      </c>
      <c r="AA44" s="20">
        <v>83016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10152506</v>
      </c>
      <c r="D47" s="29">
        <f t="shared" ref="D47:Y47" si="1">SUM(D34:D46)</f>
        <v>0</v>
      </c>
      <c r="E47" s="30">
        <f t="shared" si="1"/>
        <v>16930185</v>
      </c>
      <c r="F47" s="31">
        <f t="shared" si="1"/>
        <v>16930185</v>
      </c>
      <c r="G47" s="31">
        <f t="shared" si="1"/>
        <v>802129</v>
      </c>
      <c r="H47" s="31">
        <f t="shared" si="1"/>
        <v>808555</v>
      </c>
      <c r="I47" s="31">
        <f t="shared" si="1"/>
        <v>917509</v>
      </c>
      <c r="J47" s="31">
        <f t="shared" si="1"/>
        <v>2528193</v>
      </c>
      <c r="K47" s="31">
        <f t="shared" si="1"/>
        <v>809454</v>
      </c>
      <c r="L47" s="31">
        <f t="shared" si="1"/>
        <v>1019041</v>
      </c>
      <c r="M47" s="31">
        <f t="shared" si="1"/>
        <v>809968</v>
      </c>
      <c r="N47" s="31">
        <f t="shared" si="1"/>
        <v>2638463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5166656</v>
      </c>
      <c r="X47" s="31">
        <f t="shared" si="1"/>
        <v>8465088</v>
      </c>
      <c r="Y47" s="31">
        <f t="shared" si="1"/>
        <v>-3298432</v>
      </c>
      <c r="Z47" s="32">
        <f>+IF(X47&lt;&gt;0,+(Y47/X47)*100,0)</f>
        <v>-38.965123575797442</v>
      </c>
      <c r="AA47" s="29">
        <f>SUM(AA34:AA46)</f>
        <v>16930185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3043743</v>
      </c>
      <c r="D48" s="39">
        <f t="shared" si="2"/>
        <v>0</v>
      </c>
      <c r="E48" s="40">
        <f t="shared" si="2"/>
        <v>-1862220</v>
      </c>
      <c r="F48" s="41">
        <f t="shared" si="2"/>
        <v>-1862220</v>
      </c>
      <c r="G48" s="41">
        <f t="shared" si="2"/>
        <v>189868</v>
      </c>
      <c r="H48" s="41">
        <f t="shared" si="2"/>
        <v>186325</v>
      </c>
      <c r="I48" s="41">
        <f t="shared" si="2"/>
        <v>72100</v>
      </c>
      <c r="J48" s="41">
        <f t="shared" si="2"/>
        <v>448293</v>
      </c>
      <c r="K48" s="41">
        <f t="shared" si="2"/>
        <v>175920</v>
      </c>
      <c r="L48" s="41">
        <f t="shared" si="2"/>
        <v>-38252</v>
      </c>
      <c r="M48" s="41">
        <f t="shared" si="2"/>
        <v>167788</v>
      </c>
      <c r="N48" s="41">
        <f t="shared" si="2"/>
        <v>305456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753749</v>
      </c>
      <c r="X48" s="41">
        <f t="shared" si="2"/>
        <v>-931104</v>
      </c>
      <c r="Y48" s="41">
        <f t="shared" si="2"/>
        <v>1684853</v>
      </c>
      <c r="Z48" s="42">
        <f>+IF(X48&lt;&gt;0,+(Y48/X48)*100,0)</f>
        <v>-180.95218149637421</v>
      </c>
      <c r="AA48" s="39">
        <f>+AA32-AA47</f>
        <v>-1862220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3043743</v>
      </c>
      <c r="D51" s="48">
        <f t="shared" si="3"/>
        <v>0</v>
      </c>
      <c r="E51" s="49">
        <f t="shared" si="3"/>
        <v>-1862220</v>
      </c>
      <c r="F51" s="50">
        <f t="shared" si="3"/>
        <v>-1862220</v>
      </c>
      <c r="G51" s="50">
        <f t="shared" si="3"/>
        <v>189868</v>
      </c>
      <c r="H51" s="50">
        <f t="shared" si="3"/>
        <v>186325</v>
      </c>
      <c r="I51" s="50">
        <f t="shared" si="3"/>
        <v>72100</v>
      </c>
      <c r="J51" s="50">
        <f t="shared" si="3"/>
        <v>448293</v>
      </c>
      <c r="K51" s="50">
        <f t="shared" si="3"/>
        <v>175920</v>
      </c>
      <c r="L51" s="50">
        <f t="shared" si="3"/>
        <v>-38252</v>
      </c>
      <c r="M51" s="50">
        <f t="shared" si="3"/>
        <v>167788</v>
      </c>
      <c r="N51" s="50">
        <f t="shared" si="3"/>
        <v>305456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753749</v>
      </c>
      <c r="X51" s="50">
        <f t="shared" si="3"/>
        <v>-931104</v>
      </c>
      <c r="Y51" s="50">
        <f t="shared" si="3"/>
        <v>1684853</v>
      </c>
      <c r="Z51" s="51">
        <f>+IF(X51&lt;&gt;0,+(Y51/X51)*100,0)</f>
        <v>-180.95218149637421</v>
      </c>
      <c r="AA51" s="48">
        <f>SUM(AA48:AA50)</f>
        <v>-1862220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3043743</v>
      </c>
      <c r="D53" s="54">
        <f>+D51-D52</f>
        <v>0</v>
      </c>
      <c r="E53" s="55">
        <f t="shared" si="4"/>
        <v>-1862220</v>
      </c>
      <c r="F53" s="56">
        <f t="shared" si="4"/>
        <v>-1862220</v>
      </c>
      <c r="G53" s="56">
        <f t="shared" si="4"/>
        <v>189868</v>
      </c>
      <c r="H53" s="56">
        <f t="shared" si="4"/>
        <v>186325</v>
      </c>
      <c r="I53" s="56">
        <f t="shared" si="4"/>
        <v>72100</v>
      </c>
      <c r="J53" s="56">
        <f t="shared" si="4"/>
        <v>448293</v>
      </c>
      <c r="K53" s="56">
        <f t="shared" si="4"/>
        <v>175920</v>
      </c>
      <c r="L53" s="56">
        <f t="shared" si="4"/>
        <v>-38252</v>
      </c>
      <c r="M53" s="56">
        <f t="shared" si="4"/>
        <v>167788</v>
      </c>
      <c r="N53" s="56">
        <f t="shared" si="4"/>
        <v>305456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753749</v>
      </c>
      <c r="X53" s="56">
        <f t="shared" si="4"/>
        <v>-931104</v>
      </c>
      <c r="Y53" s="56">
        <f t="shared" si="4"/>
        <v>1684853</v>
      </c>
      <c r="Z53" s="57">
        <f>+IF(X53&lt;&gt;0,+(Y53/X53)*100,0)</f>
        <v>-180.95218149637421</v>
      </c>
      <c r="AA53" s="54">
        <f>+AA51-AA52</f>
        <v>-1862220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3043743</v>
      </c>
      <c r="D56" s="48">
        <f>SUM(D53:D55)</f>
        <v>0</v>
      </c>
      <c r="E56" s="49">
        <f t="shared" si="5"/>
        <v>-1862220</v>
      </c>
      <c r="F56" s="50">
        <f t="shared" si="5"/>
        <v>-1862220</v>
      </c>
      <c r="G56" s="50">
        <f t="shared" si="5"/>
        <v>189868</v>
      </c>
      <c r="H56" s="50">
        <f t="shared" si="5"/>
        <v>186325</v>
      </c>
      <c r="I56" s="50">
        <f t="shared" si="5"/>
        <v>72100</v>
      </c>
      <c r="J56" s="50">
        <f t="shared" si="5"/>
        <v>448293</v>
      </c>
      <c r="K56" s="50">
        <f t="shared" si="5"/>
        <v>175920</v>
      </c>
      <c r="L56" s="50">
        <f t="shared" si="5"/>
        <v>-38252</v>
      </c>
      <c r="M56" s="50">
        <f t="shared" si="5"/>
        <v>167788</v>
      </c>
      <c r="N56" s="50">
        <f t="shared" si="5"/>
        <v>305456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753749</v>
      </c>
      <c r="X56" s="50">
        <f t="shared" si="5"/>
        <v>-931104</v>
      </c>
      <c r="Y56" s="50">
        <f t="shared" si="5"/>
        <v>1684853</v>
      </c>
      <c r="Z56" s="51">
        <f>+IF(X56&lt;&gt;0,+(Y56/X56)*100,0)</f>
        <v>-180.95218149637421</v>
      </c>
      <c r="AA56" s="48">
        <f>SUM(AA53:AA55)</f>
        <v>-1862220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3043743</v>
      </c>
      <c r="D59" s="65">
        <f>SUM(D56:D58)</f>
        <v>0</v>
      </c>
      <c r="E59" s="66">
        <f t="shared" si="6"/>
        <v>-1862220</v>
      </c>
      <c r="F59" s="67">
        <f t="shared" si="6"/>
        <v>-1862220</v>
      </c>
      <c r="G59" s="67">
        <f t="shared" si="6"/>
        <v>189868</v>
      </c>
      <c r="H59" s="67">
        <f t="shared" si="6"/>
        <v>186325</v>
      </c>
      <c r="I59" s="67">
        <f t="shared" si="6"/>
        <v>72100</v>
      </c>
      <c r="J59" s="67">
        <f t="shared" si="6"/>
        <v>448293</v>
      </c>
      <c r="K59" s="67">
        <f t="shared" si="6"/>
        <v>175920</v>
      </c>
      <c r="L59" s="67">
        <f t="shared" si="6"/>
        <v>-38252</v>
      </c>
      <c r="M59" s="67">
        <f t="shared" si="6"/>
        <v>167788</v>
      </c>
      <c r="N59" s="67">
        <f t="shared" si="6"/>
        <v>305456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753749</v>
      </c>
      <c r="X59" s="67">
        <f t="shared" si="6"/>
        <v>-931104</v>
      </c>
      <c r="Y59" s="67">
        <f t="shared" si="6"/>
        <v>1684853</v>
      </c>
      <c r="Z59" s="68">
        <f>+IF(X59&lt;&gt;0,+(Y59/X59)*100,0)</f>
        <v>-180.95218149637421</v>
      </c>
      <c r="AA59" s="65">
        <f>SUM(AA56:AA58)</f>
        <v>-1862220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179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180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106644342</v>
      </c>
      <c r="D9" s="20"/>
      <c r="E9" s="21">
        <v>114956623</v>
      </c>
      <c r="F9" s="22">
        <v>114956623</v>
      </c>
      <c r="G9" s="22">
        <v>9505415</v>
      </c>
      <c r="H9" s="22">
        <v>9527519</v>
      </c>
      <c r="I9" s="22">
        <v>9566449</v>
      </c>
      <c r="J9" s="22">
        <v>28599383</v>
      </c>
      <c r="K9" s="22">
        <v>9532324</v>
      </c>
      <c r="L9" s="22">
        <v>8900516</v>
      </c>
      <c r="M9" s="22">
        <v>9516599</v>
      </c>
      <c r="N9" s="22">
        <v>27949439</v>
      </c>
      <c r="O9" s="22"/>
      <c r="P9" s="22"/>
      <c r="Q9" s="22"/>
      <c r="R9" s="22"/>
      <c r="S9" s="22"/>
      <c r="T9" s="22"/>
      <c r="U9" s="22"/>
      <c r="V9" s="22"/>
      <c r="W9" s="22">
        <v>56548822</v>
      </c>
      <c r="X9" s="22">
        <v>57478314</v>
      </c>
      <c r="Y9" s="22">
        <v>-929492</v>
      </c>
      <c r="Z9" s="23">
        <v>-1.6171177185190226</v>
      </c>
      <c r="AA9" s="20">
        <v>114956623</v>
      </c>
    </row>
    <row r="10" spans="1:27" x14ac:dyDescent="0.25">
      <c r="A10" s="19" t="s">
        <v>38</v>
      </c>
      <c r="B10" s="15" t="s">
        <v>32</v>
      </c>
      <c r="C10" s="20">
        <v>32708</v>
      </c>
      <c r="D10" s="20"/>
      <c r="E10" s="21">
        <v>48890</v>
      </c>
      <c r="F10" s="22">
        <v>48890</v>
      </c>
      <c r="G10" s="22">
        <v>2265</v>
      </c>
      <c r="H10" s="22">
        <v>2829</v>
      </c>
      <c r="I10" s="22">
        <v>2553</v>
      </c>
      <c r="J10" s="22">
        <v>7647</v>
      </c>
      <c r="K10" s="22">
        <v>2070</v>
      </c>
      <c r="L10" s="22">
        <v>2127</v>
      </c>
      <c r="M10" s="22">
        <v>1794</v>
      </c>
      <c r="N10" s="22">
        <v>5991</v>
      </c>
      <c r="O10" s="22"/>
      <c r="P10" s="22"/>
      <c r="Q10" s="22"/>
      <c r="R10" s="22"/>
      <c r="S10" s="22"/>
      <c r="T10" s="22"/>
      <c r="U10" s="22"/>
      <c r="V10" s="22"/>
      <c r="W10" s="22">
        <v>13638</v>
      </c>
      <c r="X10" s="22">
        <v>24450</v>
      </c>
      <c r="Y10" s="22">
        <v>-10812</v>
      </c>
      <c r="Z10" s="23">
        <v>-44.220858895705526</v>
      </c>
      <c r="AA10" s="20">
        <v>48890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650921</v>
      </c>
      <c r="D13" s="20"/>
      <c r="E13" s="21"/>
      <c r="F13" s="22"/>
      <c r="G13" s="22">
        <v>44784</v>
      </c>
      <c r="H13" s="22">
        <v>47517</v>
      </c>
      <c r="I13" s="22">
        <v>48376</v>
      </c>
      <c r="J13" s="22">
        <v>140677</v>
      </c>
      <c r="K13" s="22">
        <v>49445</v>
      </c>
      <c r="L13" s="22">
        <v>47922</v>
      </c>
      <c r="M13" s="22">
        <v>36672</v>
      </c>
      <c r="N13" s="22">
        <v>134039</v>
      </c>
      <c r="O13" s="22"/>
      <c r="P13" s="22"/>
      <c r="Q13" s="22"/>
      <c r="R13" s="22"/>
      <c r="S13" s="22"/>
      <c r="T13" s="22"/>
      <c r="U13" s="22"/>
      <c r="V13" s="22"/>
      <c r="W13" s="22">
        <v>274716</v>
      </c>
      <c r="X13" s="22"/>
      <c r="Y13" s="22">
        <v>274716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46814316</v>
      </c>
      <c r="D25" s="20"/>
      <c r="E25" s="21">
        <v>50458754</v>
      </c>
      <c r="F25" s="22">
        <v>50458754</v>
      </c>
      <c r="G25" s="22">
        <v>21024520</v>
      </c>
      <c r="H25" s="22"/>
      <c r="I25" s="22"/>
      <c r="J25" s="22">
        <v>21024520</v>
      </c>
      <c r="K25" s="22"/>
      <c r="L25" s="22"/>
      <c r="M25" s="22">
        <v>16819522</v>
      </c>
      <c r="N25" s="22">
        <v>16819522</v>
      </c>
      <c r="O25" s="22"/>
      <c r="P25" s="22"/>
      <c r="Q25" s="22"/>
      <c r="R25" s="22"/>
      <c r="S25" s="22"/>
      <c r="T25" s="22"/>
      <c r="U25" s="22"/>
      <c r="V25" s="22"/>
      <c r="W25" s="22">
        <v>37844042</v>
      </c>
      <c r="X25" s="22">
        <v>25229382</v>
      </c>
      <c r="Y25" s="22">
        <v>12614660</v>
      </c>
      <c r="Z25" s="23">
        <v>49.999877127390597</v>
      </c>
      <c r="AA25" s="20">
        <v>50458754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154142287</v>
      </c>
      <c r="D32" s="29">
        <f t="shared" ref="D32:Y32" si="0">SUM(D6:D31)</f>
        <v>0</v>
      </c>
      <c r="E32" s="30">
        <f t="shared" si="0"/>
        <v>165464267</v>
      </c>
      <c r="F32" s="31">
        <f t="shared" si="0"/>
        <v>165464267</v>
      </c>
      <c r="G32" s="31">
        <f t="shared" si="0"/>
        <v>30576984</v>
      </c>
      <c r="H32" s="31">
        <f t="shared" si="0"/>
        <v>9577865</v>
      </c>
      <c r="I32" s="31">
        <f t="shared" si="0"/>
        <v>9617378</v>
      </c>
      <c r="J32" s="31">
        <f t="shared" si="0"/>
        <v>49772227</v>
      </c>
      <c r="K32" s="31">
        <f t="shared" si="0"/>
        <v>9583839</v>
      </c>
      <c r="L32" s="31">
        <f t="shared" si="0"/>
        <v>8950565</v>
      </c>
      <c r="M32" s="31">
        <f t="shared" si="0"/>
        <v>26374587</v>
      </c>
      <c r="N32" s="31">
        <f t="shared" si="0"/>
        <v>44908991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94681218</v>
      </c>
      <c r="X32" s="31">
        <f t="shared" si="0"/>
        <v>82732146</v>
      </c>
      <c r="Y32" s="31">
        <f t="shared" si="0"/>
        <v>11949072</v>
      </c>
      <c r="Z32" s="32">
        <f>+IF(X32&lt;&gt;0,+(Y32/X32)*100,0)</f>
        <v>14.443082378160479</v>
      </c>
      <c r="AA32" s="29">
        <f>SUM(AA6:AA31)</f>
        <v>165464267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69388709</v>
      </c>
      <c r="D34" s="20"/>
      <c r="E34" s="21">
        <v>76438773</v>
      </c>
      <c r="F34" s="22">
        <v>76438773</v>
      </c>
      <c r="G34" s="22">
        <v>5341889</v>
      </c>
      <c r="H34" s="22">
        <v>6689881</v>
      </c>
      <c r="I34" s="22">
        <v>5578333</v>
      </c>
      <c r="J34" s="22">
        <v>17610103</v>
      </c>
      <c r="K34" s="22">
        <v>5579864</v>
      </c>
      <c r="L34" s="22">
        <v>5616652</v>
      </c>
      <c r="M34" s="22">
        <v>6216314</v>
      </c>
      <c r="N34" s="22">
        <v>17412830</v>
      </c>
      <c r="O34" s="22"/>
      <c r="P34" s="22"/>
      <c r="Q34" s="22"/>
      <c r="R34" s="22"/>
      <c r="S34" s="22"/>
      <c r="T34" s="22"/>
      <c r="U34" s="22"/>
      <c r="V34" s="22"/>
      <c r="W34" s="22">
        <v>35022933</v>
      </c>
      <c r="X34" s="22">
        <v>38219388</v>
      </c>
      <c r="Y34" s="22">
        <v>-3196455</v>
      </c>
      <c r="Z34" s="23">
        <v>-8.3634384726411639</v>
      </c>
      <c r="AA34" s="20">
        <v>76438773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108653</v>
      </c>
      <c r="D37" s="20"/>
      <c r="E37" s="21">
        <v>135000</v>
      </c>
      <c r="F37" s="22">
        <v>135000</v>
      </c>
      <c r="G37" s="22">
        <v>6960</v>
      </c>
      <c r="H37" s="22">
        <v>22163</v>
      </c>
      <c r="I37" s="22">
        <v>4513</v>
      </c>
      <c r="J37" s="22">
        <v>33636</v>
      </c>
      <c r="K37" s="22">
        <v>31808</v>
      </c>
      <c r="L37" s="22">
        <v>16786</v>
      </c>
      <c r="M37" s="22">
        <v>1418</v>
      </c>
      <c r="N37" s="22">
        <v>50012</v>
      </c>
      <c r="O37" s="22"/>
      <c r="P37" s="22"/>
      <c r="Q37" s="22"/>
      <c r="R37" s="22"/>
      <c r="S37" s="22"/>
      <c r="T37" s="22"/>
      <c r="U37" s="22"/>
      <c r="V37" s="22"/>
      <c r="W37" s="22">
        <v>83648</v>
      </c>
      <c r="X37" s="22">
        <v>67500</v>
      </c>
      <c r="Y37" s="22">
        <v>16148</v>
      </c>
      <c r="Z37" s="23">
        <v>23.922962962962963</v>
      </c>
      <c r="AA37" s="20">
        <v>135000</v>
      </c>
    </row>
    <row r="38" spans="1:27" x14ac:dyDescent="0.25">
      <c r="A38" s="19" t="s">
        <v>64</v>
      </c>
      <c r="B38" s="15" t="s">
        <v>32</v>
      </c>
      <c r="C38" s="20">
        <v>70516622</v>
      </c>
      <c r="D38" s="20"/>
      <c r="E38" s="21">
        <v>32668790</v>
      </c>
      <c r="F38" s="22">
        <v>32668790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16334394</v>
      </c>
      <c r="Y38" s="22">
        <v>-16334394</v>
      </c>
      <c r="Z38" s="23">
        <v>-100</v>
      </c>
      <c r="AA38" s="20">
        <v>32668790</v>
      </c>
    </row>
    <row r="39" spans="1:27" x14ac:dyDescent="0.25">
      <c r="A39" s="19" t="s">
        <v>65</v>
      </c>
      <c r="B39" s="15" t="s">
        <v>32</v>
      </c>
      <c r="C39" s="20">
        <v>4780517</v>
      </c>
      <c r="D39" s="20"/>
      <c r="E39" s="21">
        <v>3454997</v>
      </c>
      <c r="F39" s="22">
        <v>3454997</v>
      </c>
      <c r="G39" s="22">
        <v>181269</v>
      </c>
      <c r="H39" s="22">
        <v>181269</v>
      </c>
      <c r="I39" s="22">
        <v>1066413</v>
      </c>
      <c r="J39" s="22">
        <v>1428951</v>
      </c>
      <c r="K39" s="22">
        <v>1057889</v>
      </c>
      <c r="L39" s="22">
        <v>606546</v>
      </c>
      <c r="M39" s="22"/>
      <c r="N39" s="22">
        <v>1664435</v>
      </c>
      <c r="O39" s="22"/>
      <c r="P39" s="22"/>
      <c r="Q39" s="22"/>
      <c r="R39" s="22"/>
      <c r="S39" s="22"/>
      <c r="T39" s="22"/>
      <c r="U39" s="22"/>
      <c r="V39" s="22"/>
      <c r="W39" s="22">
        <v>3093386</v>
      </c>
      <c r="X39" s="22">
        <v>1727496</v>
      </c>
      <c r="Y39" s="22">
        <v>1365890</v>
      </c>
      <c r="Z39" s="23">
        <v>79.06762157481117</v>
      </c>
      <c r="AA39" s="20">
        <v>3454997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6119109</v>
      </c>
      <c r="D41" s="20"/>
      <c r="E41" s="21">
        <v>2895426</v>
      </c>
      <c r="F41" s="22">
        <v>2895426</v>
      </c>
      <c r="G41" s="22">
        <v>274485</v>
      </c>
      <c r="H41" s="22">
        <v>336104</v>
      </c>
      <c r="I41" s="22">
        <v>240233</v>
      </c>
      <c r="J41" s="22">
        <v>850822</v>
      </c>
      <c r="K41" s="22">
        <v>611815</v>
      </c>
      <c r="L41" s="22">
        <v>149545</v>
      </c>
      <c r="M41" s="22">
        <v>210646</v>
      </c>
      <c r="N41" s="22">
        <v>972006</v>
      </c>
      <c r="O41" s="22"/>
      <c r="P41" s="22"/>
      <c r="Q41" s="22"/>
      <c r="R41" s="22"/>
      <c r="S41" s="22"/>
      <c r="T41" s="22"/>
      <c r="U41" s="22"/>
      <c r="V41" s="22"/>
      <c r="W41" s="22">
        <v>1822828</v>
      </c>
      <c r="X41" s="22">
        <v>1447716</v>
      </c>
      <c r="Y41" s="22">
        <v>375112</v>
      </c>
      <c r="Z41" s="23">
        <v>25.910606776467208</v>
      </c>
      <c r="AA41" s="20">
        <v>2895426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6922809</v>
      </c>
      <c r="D43" s="20"/>
      <c r="E43" s="21">
        <v>8102251</v>
      </c>
      <c r="F43" s="22">
        <v>8102251</v>
      </c>
      <c r="G43" s="22">
        <v>397393</v>
      </c>
      <c r="H43" s="22">
        <v>552552</v>
      </c>
      <c r="I43" s="22">
        <v>261676</v>
      </c>
      <c r="J43" s="22">
        <v>1211621</v>
      </c>
      <c r="K43" s="22">
        <v>245356</v>
      </c>
      <c r="L43" s="22">
        <v>221123</v>
      </c>
      <c r="M43" s="22">
        <v>196648</v>
      </c>
      <c r="N43" s="22">
        <v>663127</v>
      </c>
      <c r="O43" s="22"/>
      <c r="P43" s="22"/>
      <c r="Q43" s="22"/>
      <c r="R43" s="22"/>
      <c r="S43" s="22"/>
      <c r="T43" s="22"/>
      <c r="U43" s="22"/>
      <c r="V43" s="22"/>
      <c r="W43" s="22">
        <v>1874748</v>
      </c>
      <c r="X43" s="22">
        <v>4051128</v>
      </c>
      <c r="Y43" s="22">
        <v>-2176380</v>
      </c>
      <c r="Z43" s="23">
        <v>-53.722814978939205</v>
      </c>
      <c r="AA43" s="20">
        <v>8102251</v>
      </c>
    </row>
    <row r="44" spans="1:27" x14ac:dyDescent="0.25">
      <c r="A44" s="19" t="s">
        <v>69</v>
      </c>
      <c r="B44" s="15" t="s">
        <v>32</v>
      </c>
      <c r="C44" s="20">
        <v>5850017</v>
      </c>
      <c r="D44" s="20"/>
      <c r="E44" s="21">
        <v>4436604</v>
      </c>
      <c r="F44" s="22">
        <v>4436604</v>
      </c>
      <c r="G44" s="22">
        <v>88776</v>
      </c>
      <c r="H44" s="22">
        <v>621399</v>
      </c>
      <c r="I44" s="22">
        <v>549527</v>
      </c>
      <c r="J44" s="22">
        <v>1259702</v>
      </c>
      <c r="K44" s="22">
        <v>905481</v>
      </c>
      <c r="L44" s="22">
        <v>87262</v>
      </c>
      <c r="M44" s="22">
        <v>612902</v>
      </c>
      <c r="N44" s="22">
        <v>1605645</v>
      </c>
      <c r="O44" s="22"/>
      <c r="P44" s="22"/>
      <c r="Q44" s="22"/>
      <c r="R44" s="22"/>
      <c r="S44" s="22"/>
      <c r="T44" s="22"/>
      <c r="U44" s="22"/>
      <c r="V44" s="22"/>
      <c r="W44" s="22">
        <v>2865347</v>
      </c>
      <c r="X44" s="22">
        <v>2218332</v>
      </c>
      <c r="Y44" s="22">
        <v>647015</v>
      </c>
      <c r="Z44" s="23">
        <v>29.166734285039393</v>
      </c>
      <c r="AA44" s="20">
        <v>4436604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163686436</v>
      </c>
      <c r="D47" s="29">
        <f t="shared" ref="D47:Y47" si="1">SUM(D34:D46)</f>
        <v>0</v>
      </c>
      <c r="E47" s="30">
        <f t="shared" si="1"/>
        <v>128131841</v>
      </c>
      <c r="F47" s="31">
        <f t="shared" si="1"/>
        <v>128131841</v>
      </c>
      <c r="G47" s="31">
        <f t="shared" si="1"/>
        <v>6290772</v>
      </c>
      <c r="H47" s="31">
        <f t="shared" si="1"/>
        <v>8403368</v>
      </c>
      <c r="I47" s="31">
        <f t="shared" si="1"/>
        <v>7700695</v>
      </c>
      <c r="J47" s="31">
        <f t="shared" si="1"/>
        <v>22394835</v>
      </c>
      <c r="K47" s="31">
        <f t="shared" si="1"/>
        <v>8432213</v>
      </c>
      <c r="L47" s="31">
        <f t="shared" si="1"/>
        <v>6697914</v>
      </c>
      <c r="M47" s="31">
        <f t="shared" si="1"/>
        <v>7237928</v>
      </c>
      <c r="N47" s="31">
        <f t="shared" si="1"/>
        <v>22368055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44762890</v>
      </c>
      <c r="X47" s="31">
        <f t="shared" si="1"/>
        <v>64065954</v>
      </c>
      <c r="Y47" s="31">
        <f t="shared" si="1"/>
        <v>-19303064</v>
      </c>
      <c r="Z47" s="32">
        <f>+IF(X47&lt;&gt;0,+(Y47/X47)*100,0)</f>
        <v>-30.129987606209692</v>
      </c>
      <c r="AA47" s="29">
        <f>SUM(AA34:AA46)</f>
        <v>128131841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-9544149</v>
      </c>
      <c r="D48" s="39">
        <f t="shared" si="2"/>
        <v>0</v>
      </c>
      <c r="E48" s="40">
        <f t="shared" si="2"/>
        <v>37332426</v>
      </c>
      <c r="F48" s="41">
        <f t="shared" si="2"/>
        <v>37332426</v>
      </c>
      <c r="G48" s="41">
        <f t="shared" si="2"/>
        <v>24286212</v>
      </c>
      <c r="H48" s="41">
        <f t="shared" si="2"/>
        <v>1174497</v>
      </c>
      <c r="I48" s="41">
        <f t="shared" si="2"/>
        <v>1916683</v>
      </c>
      <c r="J48" s="41">
        <f t="shared" si="2"/>
        <v>27377392</v>
      </c>
      <c r="K48" s="41">
        <f t="shared" si="2"/>
        <v>1151626</v>
      </c>
      <c r="L48" s="41">
        <f t="shared" si="2"/>
        <v>2252651</v>
      </c>
      <c r="M48" s="41">
        <f t="shared" si="2"/>
        <v>19136659</v>
      </c>
      <c r="N48" s="41">
        <f t="shared" si="2"/>
        <v>22540936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49918328</v>
      </c>
      <c r="X48" s="41">
        <f t="shared" si="2"/>
        <v>18666192</v>
      </c>
      <c r="Y48" s="41">
        <f t="shared" si="2"/>
        <v>31252136</v>
      </c>
      <c r="Z48" s="42">
        <f>+IF(X48&lt;&gt;0,+(Y48/X48)*100,0)</f>
        <v>167.42641455739874</v>
      </c>
      <c r="AA48" s="39">
        <f>+AA32-AA47</f>
        <v>37332426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-9544149</v>
      </c>
      <c r="D51" s="48">
        <f t="shared" si="3"/>
        <v>0</v>
      </c>
      <c r="E51" s="49">
        <f t="shared" si="3"/>
        <v>37332426</v>
      </c>
      <c r="F51" s="50">
        <f t="shared" si="3"/>
        <v>37332426</v>
      </c>
      <c r="G51" s="50">
        <f t="shared" si="3"/>
        <v>24286212</v>
      </c>
      <c r="H51" s="50">
        <f t="shared" si="3"/>
        <v>1174497</v>
      </c>
      <c r="I51" s="50">
        <f t="shared" si="3"/>
        <v>1916683</v>
      </c>
      <c r="J51" s="50">
        <f t="shared" si="3"/>
        <v>27377392</v>
      </c>
      <c r="K51" s="50">
        <f t="shared" si="3"/>
        <v>1151626</v>
      </c>
      <c r="L51" s="50">
        <f t="shared" si="3"/>
        <v>2252651</v>
      </c>
      <c r="M51" s="50">
        <f t="shared" si="3"/>
        <v>19136659</v>
      </c>
      <c r="N51" s="50">
        <f t="shared" si="3"/>
        <v>22540936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49918328</v>
      </c>
      <c r="X51" s="50">
        <f t="shared" si="3"/>
        <v>18666192</v>
      </c>
      <c r="Y51" s="50">
        <f t="shared" si="3"/>
        <v>31252136</v>
      </c>
      <c r="Z51" s="51">
        <f>+IF(X51&lt;&gt;0,+(Y51/X51)*100,0)</f>
        <v>167.42641455739874</v>
      </c>
      <c r="AA51" s="48">
        <f>SUM(AA48:AA50)</f>
        <v>37332426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-9544149</v>
      </c>
      <c r="D53" s="54">
        <f>+D51-D52</f>
        <v>0</v>
      </c>
      <c r="E53" s="55">
        <f t="shared" si="4"/>
        <v>37332426</v>
      </c>
      <c r="F53" s="56">
        <f t="shared" si="4"/>
        <v>37332426</v>
      </c>
      <c r="G53" s="56">
        <f t="shared" si="4"/>
        <v>24286212</v>
      </c>
      <c r="H53" s="56">
        <f t="shared" si="4"/>
        <v>1174497</v>
      </c>
      <c r="I53" s="56">
        <f t="shared" si="4"/>
        <v>1916683</v>
      </c>
      <c r="J53" s="56">
        <f t="shared" si="4"/>
        <v>27377392</v>
      </c>
      <c r="K53" s="56">
        <f t="shared" si="4"/>
        <v>1151626</v>
      </c>
      <c r="L53" s="56">
        <f t="shared" si="4"/>
        <v>2252651</v>
      </c>
      <c r="M53" s="56">
        <f t="shared" si="4"/>
        <v>19136659</v>
      </c>
      <c r="N53" s="56">
        <f t="shared" si="4"/>
        <v>22540936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49918328</v>
      </c>
      <c r="X53" s="56">
        <f t="shared" si="4"/>
        <v>18666192</v>
      </c>
      <c r="Y53" s="56">
        <f t="shared" si="4"/>
        <v>31252136</v>
      </c>
      <c r="Z53" s="57">
        <f>+IF(X53&lt;&gt;0,+(Y53/X53)*100,0)</f>
        <v>167.42641455739874</v>
      </c>
      <c r="AA53" s="54">
        <f>+AA51-AA52</f>
        <v>37332426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-9544149</v>
      </c>
      <c r="D56" s="48">
        <f>SUM(D53:D55)</f>
        <v>0</v>
      </c>
      <c r="E56" s="49">
        <f t="shared" si="5"/>
        <v>37332426</v>
      </c>
      <c r="F56" s="50">
        <f t="shared" si="5"/>
        <v>37332426</v>
      </c>
      <c r="G56" s="50">
        <f t="shared" si="5"/>
        <v>24286212</v>
      </c>
      <c r="H56" s="50">
        <f t="shared" si="5"/>
        <v>1174497</v>
      </c>
      <c r="I56" s="50">
        <f t="shared" si="5"/>
        <v>1916683</v>
      </c>
      <c r="J56" s="50">
        <f t="shared" si="5"/>
        <v>27377392</v>
      </c>
      <c r="K56" s="50">
        <f t="shared" si="5"/>
        <v>1151626</v>
      </c>
      <c r="L56" s="50">
        <f t="shared" si="5"/>
        <v>2252651</v>
      </c>
      <c r="M56" s="50">
        <f t="shared" si="5"/>
        <v>19136659</v>
      </c>
      <c r="N56" s="50">
        <f t="shared" si="5"/>
        <v>22540936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49918328</v>
      </c>
      <c r="X56" s="50">
        <f t="shared" si="5"/>
        <v>18666192</v>
      </c>
      <c r="Y56" s="50">
        <f t="shared" si="5"/>
        <v>31252136</v>
      </c>
      <c r="Z56" s="51">
        <f>+IF(X56&lt;&gt;0,+(Y56/X56)*100,0)</f>
        <v>167.42641455739874</v>
      </c>
      <c r="AA56" s="48">
        <f>SUM(AA53:AA55)</f>
        <v>37332426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-9544149</v>
      </c>
      <c r="D59" s="65">
        <f>SUM(D56:D58)</f>
        <v>0</v>
      </c>
      <c r="E59" s="66">
        <f t="shared" si="6"/>
        <v>37332426</v>
      </c>
      <c r="F59" s="67">
        <f t="shared" si="6"/>
        <v>37332426</v>
      </c>
      <c r="G59" s="67">
        <f t="shared" si="6"/>
        <v>24286212</v>
      </c>
      <c r="H59" s="67">
        <f t="shared" si="6"/>
        <v>1174497</v>
      </c>
      <c r="I59" s="67">
        <f t="shared" si="6"/>
        <v>1916683</v>
      </c>
      <c r="J59" s="67">
        <f t="shared" si="6"/>
        <v>27377392</v>
      </c>
      <c r="K59" s="67">
        <f t="shared" si="6"/>
        <v>1151626</v>
      </c>
      <c r="L59" s="67">
        <f t="shared" si="6"/>
        <v>2252651</v>
      </c>
      <c r="M59" s="67">
        <f t="shared" si="6"/>
        <v>19136659</v>
      </c>
      <c r="N59" s="67">
        <f t="shared" si="6"/>
        <v>22540936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49918328</v>
      </c>
      <c r="X59" s="67">
        <f t="shared" si="6"/>
        <v>18666192</v>
      </c>
      <c r="Y59" s="67">
        <f t="shared" si="6"/>
        <v>31252136</v>
      </c>
      <c r="Z59" s="68">
        <f>+IF(X59&lt;&gt;0,+(Y59/X59)*100,0)</f>
        <v>167.42641455739874</v>
      </c>
      <c r="AA59" s="65">
        <f>SUM(AA56:AA58)</f>
        <v>37332426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181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2004661</v>
      </c>
      <c r="D9" s="20"/>
      <c r="E9" s="21">
        <v>2104594</v>
      </c>
      <c r="F9" s="22">
        <v>2104594</v>
      </c>
      <c r="G9" s="22">
        <v>227906</v>
      </c>
      <c r="H9" s="22">
        <v>206168</v>
      </c>
      <c r="I9" s="22">
        <v>230600</v>
      </c>
      <c r="J9" s="22">
        <v>664674</v>
      </c>
      <c r="K9" s="22">
        <v>231237</v>
      </c>
      <c r="L9" s="22">
        <v>231719</v>
      </c>
      <c r="M9" s="22">
        <v>233003</v>
      </c>
      <c r="N9" s="22">
        <v>695959</v>
      </c>
      <c r="O9" s="22"/>
      <c r="P9" s="22"/>
      <c r="Q9" s="22"/>
      <c r="R9" s="22"/>
      <c r="S9" s="22"/>
      <c r="T9" s="22"/>
      <c r="U9" s="22"/>
      <c r="V9" s="22"/>
      <c r="W9" s="22">
        <v>1360633</v>
      </c>
      <c r="X9" s="22">
        <v>1052292</v>
      </c>
      <c r="Y9" s="22">
        <v>308341</v>
      </c>
      <c r="Z9" s="23">
        <v>29.301847776092565</v>
      </c>
      <c r="AA9" s="20">
        <v>2104594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1064794</v>
      </c>
      <c r="F13" s="22">
        <v>1064794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532398</v>
      </c>
      <c r="Y13" s="22">
        <v>-532398</v>
      </c>
      <c r="Z13" s="23">
        <v>-100</v>
      </c>
      <c r="AA13" s="20">
        <v>1064794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2004661</v>
      </c>
      <c r="D32" s="29">
        <f t="shared" ref="D32:Y32" si="0">SUM(D6:D31)</f>
        <v>0</v>
      </c>
      <c r="E32" s="30">
        <f t="shared" si="0"/>
        <v>3169388</v>
      </c>
      <c r="F32" s="31">
        <f t="shared" si="0"/>
        <v>3169388</v>
      </c>
      <c r="G32" s="31">
        <f t="shared" si="0"/>
        <v>227906</v>
      </c>
      <c r="H32" s="31">
        <f t="shared" si="0"/>
        <v>206168</v>
      </c>
      <c r="I32" s="31">
        <f t="shared" si="0"/>
        <v>230600</v>
      </c>
      <c r="J32" s="31">
        <f t="shared" si="0"/>
        <v>664674</v>
      </c>
      <c r="K32" s="31">
        <f t="shared" si="0"/>
        <v>231237</v>
      </c>
      <c r="L32" s="31">
        <f t="shared" si="0"/>
        <v>231719</v>
      </c>
      <c r="M32" s="31">
        <f t="shared" si="0"/>
        <v>233003</v>
      </c>
      <c r="N32" s="31">
        <f t="shared" si="0"/>
        <v>695959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1360633</v>
      </c>
      <c r="X32" s="31">
        <f t="shared" si="0"/>
        <v>1584690</v>
      </c>
      <c r="Y32" s="31">
        <f t="shared" si="0"/>
        <v>-224057</v>
      </c>
      <c r="Z32" s="32">
        <f>+IF(X32&lt;&gt;0,+(Y32/X32)*100,0)</f>
        <v>-14.138853655920085</v>
      </c>
      <c r="AA32" s="29">
        <f>SUM(AA6:AA31)</f>
        <v>3169388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2209801</v>
      </c>
      <c r="D34" s="20"/>
      <c r="E34" s="21">
        <v>2363576</v>
      </c>
      <c r="F34" s="22">
        <v>2363576</v>
      </c>
      <c r="G34" s="22">
        <v>194018</v>
      </c>
      <c r="H34" s="22">
        <v>154620</v>
      </c>
      <c r="I34" s="22">
        <v>168892</v>
      </c>
      <c r="J34" s="22">
        <v>517530</v>
      </c>
      <c r="K34" s="22">
        <v>160468</v>
      </c>
      <c r="L34" s="22">
        <v>156678</v>
      </c>
      <c r="M34" s="22">
        <v>292398</v>
      </c>
      <c r="N34" s="22">
        <v>609544</v>
      </c>
      <c r="O34" s="22"/>
      <c r="P34" s="22"/>
      <c r="Q34" s="22"/>
      <c r="R34" s="22"/>
      <c r="S34" s="22"/>
      <c r="T34" s="22"/>
      <c r="U34" s="22"/>
      <c r="V34" s="22"/>
      <c r="W34" s="22">
        <v>1127074</v>
      </c>
      <c r="X34" s="22">
        <v>1181790</v>
      </c>
      <c r="Y34" s="22">
        <v>-54716</v>
      </c>
      <c r="Z34" s="23">
        <v>-4.6299257905380822</v>
      </c>
      <c r="AA34" s="20">
        <v>2363576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131097</v>
      </c>
      <c r="D37" s="20"/>
      <c r="E37" s="21">
        <v>400000</v>
      </c>
      <c r="F37" s="22">
        <v>400000</v>
      </c>
      <c r="G37" s="22"/>
      <c r="H37" s="22">
        <v>1813</v>
      </c>
      <c r="I37" s="22"/>
      <c r="J37" s="22">
        <v>1813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1813</v>
      </c>
      <c r="X37" s="22">
        <v>199998</v>
      </c>
      <c r="Y37" s="22">
        <v>-198185</v>
      </c>
      <c r="Z37" s="23">
        <v>-99.09349093490934</v>
      </c>
      <c r="AA37" s="20">
        <v>400000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773653</v>
      </c>
      <c r="D39" s="20"/>
      <c r="E39" s="21"/>
      <c r="F39" s="22"/>
      <c r="G39" s="22">
        <v>78585</v>
      </c>
      <c r="H39" s="22">
        <v>78585</v>
      </c>
      <c r="I39" s="22">
        <v>76050</v>
      </c>
      <c r="J39" s="22">
        <v>233220</v>
      </c>
      <c r="K39" s="22">
        <v>78585</v>
      </c>
      <c r="L39" s="22"/>
      <c r="M39" s="22">
        <v>387</v>
      </c>
      <c r="N39" s="22">
        <v>78972</v>
      </c>
      <c r="O39" s="22"/>
      <c r="P39" s="22"/>
      <c r="Q39" s="22"/>
      <c r="R39" s="22"/>
      <c r="S39" s="22"/>
      <c r="T39" s="22"/>
      <c r="U39" s="22"/>
      <c r="V39" s="22"/>
      <c r="W39" s="22">
        <v>312192</v>
      </c>
      <c r="X39" s="22"/>
      <c r="Y39" s="22">
        <v>312192</v>
      </c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19259</v>
      </c>
      <c r="D41" s="20"/>
      <c r="E41" s="21">
        <v>520000</v>
      </c>
      <c r="F41" s="22">
        <v>520000</v>
      </c>
      <c r="G41" s="22"/>
      <c r="H41" s="22"/>
      <c r="I41" s="22"/>
      <c r="J41" s="22"/>
      <c r="K41" s="22"/>
      <c r="L41" s="22">
        <v>1923</v>
      </c>
      <c r="M41" s="22"/>
      <c r="N41" s="22">
        <v>1923</v>
      </c>
      <c r="O41" s="22"/>
      <c r="P41" s="22"/>
      <c r="Q41" s="22"/>
      <c r="R41" s="22"/>
      <c r="S41" s="22"/>
      <c r="T41" s="22"/>
      <c r="U41" s="22"/>
      <c r="V41" s="22"/>
      <c r="W41" s="22">
        <v>1923</v>
      </c>
      <c r="X41" s="22">
        <v>259998</v>
      </c>
      <c r="Y41" s="22">
        <v>-258075</v>
      </c>
      <c r="Z41" s="23">
        <v>-99.260378925991745</v>
      </c>
      <c r="AA41" s="20">
        <v>520000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18363</v>
      </c>
      <c r="D44" s="20"/>
      <c r="E44" s="21">
        <v>324298</v>
      </c>
      <c r="F44" s="22">
        <v>324298</v>
      </c>
      <c r="G44" s="22">
        <v>1610</v>
      </c>
      <c r="H44" s="22">
        <v>1285</v>
      </c>
      <c r="I44" s="22">
        <v>1393</v>
      </c>
      <c r="J44" s="22">
        <v>4288</v>
      </c>
      <c r="K44" s="22">
        <v>1452</v>
      </c>
      <c r="L44" s="22">
        <v>1278</v>
      </c>
      <c r="M44" s="22">
        <v>2632</v>
      </c>
      <c r="N44" s="22">
        <v>5362</v>
      </c>
      <c r="O44" s="22"/>
      <c r="P44" s="22"/>
      <c r="Q44" s="22"/>
      <c r="R44" s="22"/>
      <c r="S44" s="22"/>
      <c r="T44" s="22"/>
      <c r="U44" s="22"/>
      <c r="V44" s="22"/>
      <c r="W44" s="22">
        <v>9650</v>
      </c>
      <c r="X44" s="22">
        <v>162144</v>
      </c>
      <c r="Y44" s="22">
        <v>-152494</v>
      </c>
      <c r="Z44" s="23">
        <v>-94.048500098677721</v>
      </c>
      <c r="AA44" s="20">
        <v>324298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3152173</v>
      </c>
      <c r="D47" s="29">
        <f t="shared" ref="D47:Y47" si="1">SUM(D34:D46)</f>
        <v>0</v>
      </c>
      <c r="E47" s="30">
        <f t="shared" si="1"/>
        <v>3607874</v>
      </c>
      <c r="F47" s="31">
        <f t="shared" si="1"/>
        <v>3607874</v>
      </c>
      <c r="G47" s="31">
        <f t="shared" si="1"/>
        <v>274213</v>
      </c>
      <c r="H47" s="31">
        <f t="shared" si="1"/>
        <v>236303</v>
      </c>
      <c r="I47" s="31">
        <f t="shared" si="1"/>
        <v>246335</v>
      </c>
      <c r="J47" s="31">
        <f t="shared" si="1"/>
        <v>756851</v>
      </c>
      <c r="K47" s="31">
        <f t="shared" si="1"/>
        <v>240505</v>
      </c>
      <c r="L47" s="31">
        <f t="shared" si="1"/>
        <v>159879</v>
      </c>
      <c r="M47" s="31">
        <f t="shared" si="1"/>
        <v>295417</v>
      </c>
      <c r="N47" s="31">
        <f t="shared" si="1"/>
        <v>695801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1452652</v>
      </c>
      <c r="X47" s="31">
        <f t="shared" si="1"/>
        <v>1803930</v>
      </c>
      <c r="Y47" s="31">
        <f t="shared" si="1"/>
        <v>-351278</v>
      </c>
      <c r="Z47" s="32">
        <f>+IF(X47&lt;&gt;0,+(Y47/X47)*100,0)</f>
        <v>-19.472928550442646</v>
      </c>
      <c r="AA47" s="29">
        <f>SUM(AA34:AA46)</f>
        <v>3607874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-1147512</v>
      </c>
      <c r="D48" s="39">
        <f t="shared" si="2"/>
        <v>0</v>
      </c>
      <c r="E48" s="40">
        <f t="shared" si="2"/>
        <v>-438486</v>
      </c>
      <c r="F48" s="41">
        <f t="shared" si="2"/>
        <v>-438486</v>
      </c>
      <c r="G48" s="41">
        <f t="shared" si="2"/>
        <v>-46307</v>
      </c>
      <c r="H48" s="41">
        <f t="shared" si="2"/>
        <v>-30135</v>
      </c>
      <c r="I48" s="41">
        <f t="shared" si="2"/>
        <v>-15735</v>
      </c>
      <c r="J48" s="41">
        <f t="shared" si="2"/>
        <v>-92177</v>
      </c>
      <c r="K48" s="41">
        <f t="shared" si="2"/>
        <v>-9268</v>
      </c>
      <c r="L48" s="41">
        <f t="shared" si="2"/>
        <v>71840</v>
      </c>
      <c r="M48" s="41">
        <f t="shared" si="2"/>
        <v>-62414</v>
      </c>
      <c r="N48" s="41">
        <f t="shared" si="2"/>
        <v>158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-92019</v>
      </c>
      <c r="X48" s="41">
        <f t="shared" si="2"/>
        <v>-219240</v>
      </c>
      <c r="Y48" s="41">
        <f t="shared" si="2"/>
        <v>127221</v>
      </c>
      <c r="Z48" s="42">
        <f>+IF(X48&lt;&gt;0,+(Y48/X48)*100,0)</f>
        <v>-58.028188286808977</v>
      </c>
      <c r="AA48" s="39">
        <f>+AA32-AA47</f>
        <v>-438486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-1147512</v>
      </c>
      <c r="D51" s="48">
        <f t="shared" si="3"/>
        <v>0</v>
      </c>
      <c r="E51" s="49">
        <f t="shared" si="3"/>
        <v>-438486</v>
      </c>
      <c r="F51" s="50">
        <f t="shared" si="3"/>
        <v>-438486</v>
      </c>
      <c r="G51" s="50">
        <f t="shared" si="3"/>
        <v>-46307</v>
      </c>
      <c r="H51" s="50">
        <f t="shared" si="3"/>
        <v>-30135</v>
      </c>
      <c r="I51" s="50">
        <f t="shared" si="3"/>
        <v>-15735</v>
      </c>
      <c r="J51" s="50">
        <f t="shared" si="3"/>
        <v>-92177</v>
      </c>
      <c r="K51" s="50">
        <f t="shared" si="3"/>
        <v>-9268</v>
      </c>
      <c r="L51" s="50">
        <f t="shared" si="3"/>
        <v>71840</v>
      </c>
      <c r="M51" s="50">
        <f t="shared" si="3"/>
        <v>-62414</v>
      </c>
      <c r="N51" s="50">
        <f t="shared" si="3"/>
        <v>158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-92019</v>
      </c>
      <c r="X51" s="50">
        <f t="shared" si="3"/>
        <v>-219240</v>
      </c>
      <c r="Y51" s="50">
        <f t="shared" si="3"/>
        <v>127221</v>
      </c>
      <c r="Z51" s="51">
        <f>+IF(X51&lt;&gt;0,+(Y51/X51)*100,0)</f>
        <v>-58.028188286808977</v>
      </c>
      <c r="AA51" s="48">
        <f>SUM(AA48:AA50)</f>
        <v>-438486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-1147512</v>
      </c>
      <c r="D53" s="54">
        <f>+D51-D52</f>
        <v>0</v>
      </c>
      <c r="E53" s="55">
        <f t="shared" si="4"/>
        <v>-438486</v>
      </c>
      <c r="F53" s="56">
        <f t="shared" si="4"/>
        <v>-438486</v>
      </c>
      <c r="G53" s="56">
        <f t="shared" si="4"/>
        <v>-46307</v>
      </c>
      <c r="H53" s="56">
        <f t="shared" si="4"/>
        <v>-30135</v>
      </c>
      <c r="I53" s="56">
        <f t="shared" si="4"/>
        <v>-15735</v>
      </c>
      <c r="J53" s="56">
        <f t="shared" si="4"/>
        <v>-92177</v>
      </c>
      <c r="K53" s="56">
        <f t="shared" si="4"/>
        <v>-9268</v>
      </c>
      <c r="L53" s="56">
        <f t="shared" si="4"/>
        <v>71840</v>
      </c>
      <c r="M53" s="56">
        <f t="shared" si="4"/>
        <v>-62414</v>
      </c>
      <c r="N53" s="56">
        <f t="shared" si="4"/>
        <v>158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-92019</v>
      </c>
      <c r="X53" s="56">
        <f t="shared" si="4"/>
        <v>-219240</v>
      </c>
      <c r="Y53" s="56">
        <f t="shared" si="4"/>
        <v>127221</v>
      </c>
      <c r="Z53" s="57">
        <f>+IF(X53&lt;&gt;0,+(Y53/X53)*100,0)</f>
        <v>-58.028188286808977</v>
      </c>
      <c r="AA53" s="54">
        <f>+AA51-AA52</f>
        <v>-438486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-1147512</v>
      </c>
      <c r="D56" s="48">
        <f>SUM(D53:D55)</f>
        <v>0</v>
      </c>
      <c r="E56" s="49">
        <f t="shared" si="5"/>
        <v>-438486</v>
      </c>
      <c r="F56" s="50">
        <f t="shared" si="5"/>
        <v>-438486</v>
      </c>
      <c r="G56" s="50">
        <f t="shared" si="5"/>
        <v>-46307</v>
      </c>
      <c r="H56" s="50">
        <f t="shared" si="5"/>
        <v>-30135</v>
      </c>
      <c r="I56" s="50">
        <f t="shared" si="5"/>
        <v>-15735</v>
      </c>
      <c r="J56" s="50">
        <f t="shared" si="5"/>
        <v>-92177</v>
      </c>
      <c r="K56" s="50">
        <f t="shared" si="5"/>
        <v>-9268</v>
      </c>
      <c r="L56" s="50">
        <f t="shared" si="5"/>
        <v>71840</v>
      </c>
      <c r="M56" s="50">
        <f t="shared" si="5"/>
        <v>-62414</v>
      </c>
      <c r="N56" s="50">
        <f t="shared" si="5"/>
        <v>158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-92019</v>
      </c>
      <c r="X56" s="50">
        <f t="shared" si="5"/>
        <v>-219240</v>
      </c>
      <c r="Y56" s="50">
        <f t="shared" si="5"/>
        <v>127221</v>
      </c>
      <c r="Z56" s="51">
        <f>+IF(X56&lt;&gt;0,+(Y56/X56)*100,0)</f>
        <v>-58.028188286808977</v>
      </c>
      <c r="AA56" s="48">
        <f>SUM(AA53:AA55)</f>
        <v>-438486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-1147512</v>
      </c>
      <c r="D59" s="65">
        <f>SUM(D56:D58)</f>
        <v>0</v>
      </c>
      <c r="E59" s="66">
        <f t="shared" si="6"/>
        <v>-438486</v>
      </c>
      <c r="F59" s="67">
        <f t="shared" si="6"/>
        <v>-438486</v>
      </c>
      <c r="G59" s="67">
        <f t="shared" si="6"/>
        <v>-46307</v>
      </c>
      <c r="H59" s="67">
        <f t="shared" si="6"/>
        <v>-30135</v>
      </c>
      <c r="I59" s="67">
        <f t="shared" si="6"/>
        <v>-15735</v>
      </c>
      <c r="J59" s="67">
        <f t="shared" si="6"/>
        <v>-92177</v>
      </c>
      <c r="K59" s="67">
        <f t="shared" si="6"/>
        <v>-9268</v>
      </c>
      <c r="L59" s="67">
        <f t="shared" si="6"/>
        <v>71840</v>
      </c>
      <c r="M59" s="67">
        <f t="shared" si="6"/>
        <v>-62414</v>
      </c>
      <c r="N59" s="67">
        <f t="shared" si="6"/>
        <v>158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-92019</v>
      </c>
      <c r="X59" s="67">
        <f t="shared" si="6"/>
        <v>-219240</v>
      </c>
      <c r="Y59" s="67">
        <f t="shared" si="6"/>
        <v>127221</v>
      </c>
      <c r="Z59" s="68">
        <f>+IF(X59&lt;&gt;0,+(Y59/X59)*100,0)</f>
        <v>-58.028188286808977</v>
      </c>
      <c r="AA59" s="65">
        <f>SUM(AA56:AA58)</f>
        <v>-438486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182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1349161</v>
      </c>
      <c r="D9" s="20"/>
      <c r="E9" s="21">
        <v>2062872</v>
      </c>
      <c r="F9" s="22">
        <v>2062872</v>
      </c>
      <c r="G9" s="22">
        <v>3769475</v>
      </c>
      <c r="H9" s="22">
        <v>128017</v>
      </c>
      <c r="I9" s="22">
        <v>127725</v>
      </c>
      <c r="J9" s="22">
        <v>4025217</v>
      </c>
      <c r="K9" s="22">
        <v>127725</v>
      </c>
      <c r="L9" s="22">
        <v>127659</v>
      </c>
      <c r="M9" s="22">
        <v>-3513303</v>
      </c>
      <c r="N9" s="22">
        <v>-3257919</v>
      </c>
      <c r="O9" s="22"/>
      <c r="P9" s="22"/>
      <c r="Q9" s="22"/>
      <c r="R9" s="22"/>
      <c r="S9" s="22"/>
      <c r="T9" s="22"/>
      <c r="U9" s="22"/>
      <c r="V9" s="22"/>
      <c r="W9" s="22">
        <v>767298</v>
      </c>
      <c r="X9" s="22">
        <v>1031436</v>
      </c>
      <c r="Y9" s="22">
        <v>-264138</v>
      </c>
      <c r="Z9" s="23">
        <v>-25.608762928577246</v>
      </c>
      <c r="AA9" s="20">
        <v>2062872</v>
      </c>
    </row>
    <row r="10" spans="1:27" x14ac:dyDescent="0.25">
      <c r="A10" s="19" t="s">
        <v>38</v>
      </c>
      <c r="B10" s="15" t="s">
        <v>32</v>
      </c>
      <c r="C10" s="20">
        <v>21354</v>
      </c>
      <c r="D10" s="20"/>
      <c r="E10" s="21">
        <v>53184</v>
      </c>
      <c r="F10" s="22">
        <v>53184</v>
      </c>
      <c r="G10" s="22">
        <v>2246</v>
      </c>
      <c r="H10" s="22">
        <v>4851</v>
      </c>
      <c r="I10" s="22">
        <v>6117</v>
      </c>
      <c r="J10" s="22">
        <v>13214</v>
      </c>
      <c r="K10" s="22">
        <v>1595</v>
      </c>
      <c r="L10" s="22">
        <v>2625</v>
      </c>
      <c r="M10" s="22">
        <v>2894</v>
      </c>
      <c r="N10" s="22">
        <v>7114</v>
      </c>
      <c r="O10" s="22"/>
      <c r="P10" s="22"/>
      <c r="Q10" s="22"/>
      <c r="R10" s="22"/>
      <c r="S10" s="22"/>
      <c r="T10" s="22"/>
      <c r="U10" s="22"/>
      <c r="V10" s="22"/>
      <c r="W10" s="22">
        <v>20328</v>
      </c>
      <c r="X10" s="22">
        <v>26592</v>
      </c>
      <c r="Y10" s="22">
        <v>-6264</v>
      </c>
      <c r="Z10" s="23">
        <v>-23.555956678700358</v>
      </c>
      <c r="AA10" s="20">
        <v>53184</v>
      </c>
    </row>
    <row r="11" spans="1:27" x14ac:dyDescent="0.25">
      <c r="A11" s="19" t="s">
        <v>39</v>
      </c>
      <c r="B11" s="15" t="s">
        <v>32</v>
      </c>
      <c r="C11" s="20">
        <v>1195434</v>
      </c>
      <c r="D11" s="20"/>
      <c r="E11" s="21">
        <v>150000</v>
      </c>
      <c r="F11" s="22">
        <v>150000</v>
      </c>
      <c r="G11" s="22">
        <v>67874</v>
      </c>
      <c r="H11" s="22">
        <v>86195</v>
      </c>
      <c r="I11" s="22">
        <v>112169</v>
      </c>
      <c r="J11" s="22">
        <v>266238</v>
      </c>
      <c r="K11" s="22">
        <v>76847</v>
      </c>
      <c r="L11" s="22">
        <v>103876</v>
      </c>
      <c r="M11" s="22">
        <v>16160</v>
      </c>
      <c r="N11" s="22">
        <v>196883</v>
      </c>
      <c r="O11" s="22"/>
      <c r="P11" s="22"/>
      <c r="Q11" s="22"/>
      <c r="R11" s="22"/>
      <c r="S11" s="22"/>
      <c r="T11" s="22"/>
      <c r="U11" s="22"/>
      <c r="V11" s="22"/>
      <c r="W11" s="22">
        <v>463121</v>
      </c>
      <c r="X11" s="22">
        <v>75000</v>
      </c>
      <c r="Y11" s="22">
        <v>388121</v>
      </c>
      <c r="Z11" s="23">
        <v>517.49466666666672</v>
      </c>
      <c r="AA11" s="20">
        <v>150000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325145</v>
      </c>
      <c r="D23" s="20"/>
      <c r="E23" s="21">
        <v>600000</v>
      </c>
      <c r="F23" s="22">
        <v>600000</v>
      </c>
      <c r="G23" s="22">
        <v>2650</v>
      </c>
      <c r="H23" s="22">
        <v>1641</v>
      </c>
      <c r="I23" s="22">
        <v>2701</v>
      </c>
      <c r="J23" s="22">
        <v>6992</v>
      </c>
      <c r="K23" s="22">
        <v>3581</v>
      </c>
      <c r="L23" s="22">
        <v>2599</v>
      </c>
      <c r="M23" s="22">
        <v>-30974</v>
      </c>
      <c r="N23" s="22">
        <v>-24794</v>
      </c>
      <c r="O23" s="22"/>
      <c r="P23" s="22"/>
      <c r="Q23" s="22"/>
      <c r="R23" s="22"/>
      <c r="S23" s="22"/>
      <c r="T23" s="22"/>
      <c r="U23" s="22"/>
      <c r="V23" s="22"/>
      <c r="W23" s="22">
        <v>-17802</v>
      </c>
      <c r="X23" s="22">
        <v>300000</v>
      </c>
      <c r="Y23" s="22">
        <v>-317802</v>
      </c>
      <c r="Z23" s="23">
        <v>-105.934</v>
      </c>
      <c r="AA23" s="20">
        <v>600000</v>
      </c>
    </row>
    <row r="24" spans="1:27" x14ac:dyDescent="0.25">
      <c r="A24" s="19" t="s">
        <v>52</v>
      </c>
      <c r="B24" s="15" t="s">
        <v>32</v>
      </c>
      <c r="C24" s="20">
        <v>445267</v>
      </c>
      <c r="D24" s="20"/>
      <c r="E24" s="21">
        <v>2250000</v>
      </c>
      <c r="F24" s="22">
        <v>2250000</v>
      </c>
      <c r="G24" s="22">
        <v>63807</v>
      </c>
      <c r="H24" s="22">
        <v>47558</v>
      </c>
      <c r="I24" s="22">
        <v>-101335</v>
      </c>
      <c r="J24" s="22">
        <v>10030</v>
      </c>
      <c r="K24" s="22">
        <v>55470</v>
      </c>
      <c r="L24" s="22">
        <v>40141</v>
      </c>
      <c r="M24" s="22">
        <v>-208098</v>
      </c>
      <c r="N24" s="22">
        <v>-112487</v>
      </c>
      <c r="O24" s="22"/>
      <c r="P24" s="22"/>
      <c r="Q24" s="22"/>
      <c r="R24" s="22"/>
      <c r="S24" s="22"/>
      <c r="T24" s="22"/>
      <c r="U24" s="22"/>
      <c r="V24" s="22"/>
      <c r="W24" s="22">
        <v>-102457</v>
      </c>
      <c r="X24" s="22">
        <v>1125000</v>
      </c>
      <c r="Y24" s="22">
        <v>-1227457</v>
      </c>
      <c r="Z24" s="23">
        <v>-109.1072888888889</v>
      </c>
      <c r="AA24" s="20">
        <v>2250000</v>
      </c>
    </row>
    <row r="25" spans="1:27" x14ac:dyDescent="0.25">
      <c r="A25" s="19" t="s">
        <v>53</v>
      </c>
      <c r="B25" s="15" t="s">
        <v>32</v>
      </c>
      <c r="C25" s="20">
        <v>3422296</v>
      </c>
      <c r="D25" s="20"/>
      <c r="E25" s="21">
        <v>2793996</v>
      </c>
      <c r="F25" s="22">
        <v>2793996</v>
      </c>
      <c r="G25" s="22"/>
      <c r="H25" s="22"/>
      <c r="I25" s="22">
        <v>802180</v>
      </c>
      <c r="J25" s="22">
        <v>802180</v>
      </c>
      <c r="K25" s="22"/>
      <c r="L25" s="22">
        <v>215041</v>
      </c>
      <c r="M25" s="22">
        <v>324813</v>
      </c>
      <c r="N25" s="22">
        <v>539854</v>
      </c>
      <c r="O25" s="22"/>
      <c r="P25" s="22"/>
      <c r="Q25" s="22"/>
      <c r="R25" s="22"/>
      <c r="S25" s="22"/>
      <c r="T25" s="22"/>
      <c r="U25" s="22"/>
      <c r="V25" s="22"/>
      <c r="W25" s="22">
        <v>1342034</v>
      </c>
      <c r="X25" s="22">
        <v>1396998</v>
      </c>
      <c r="Y25" s="22">
        <v>-54964</v>
      </c>
      <c r="Z25" s="23">
        <v>-3.9344365561010104</v>
      </c>
      <c r="AA25" s="20">
        <v>2793996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6758657</v>
      </c>
      <c r="D32" s="29">
        <f t="shared" ref="D32:Y32" si="0">SUM(D6:D31)</f>
        <v>0</v>
      </c>
      <c r="E32" s="30">
        <f t="shared" si="0"/>
        <v>7910052</v>
      </c>
      <c r="F32" s="31">
        <f t="shared" si="0"/>
        <v>7910052</v>
      </c>
      <c r="G32" s="31">
        <f t="shared" si="0"/>
        <v>3906052</v>
      </c>
      <c r="H32" s="31">
        <f t="shared" si="0"/>
        <v>268262</v>
      </c>
      <c r="I32" s="31">
        <f t="shared" si="0"/>
        <v>949557</v>
      </c>
      <c r="J32" s="31">
        <f t="shared" si="0"/>
        <v>5123871</v>
      </c>
      <c r="K32" s="31">
        <f t="shared" si="0"/>
        <v>265218</v>
      </c>
      <c r="L32" s="31">
        <f t="shared" si="0"/>
        <v>491941</v>
      </c>
      <c r="M32" s="31">
        <f t="shared" si="0"/>
        <v>-3408508</v>
      </c>
      <c r="N32" s="31">
        <f t="shared" si="0"/>
        <v>-2651349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2472522</v>
      </c>
      <c r="X32" s="31">
        <f t="shared" si="0"/>
        <v>3955026</v>
      </c>
      <c r="Y32" s="31">
        <f t="shared" si="0"/>
        <v>-1482504</v>
      </c>
      <c r="Z32" s="32">
        <f>+IF(X32&lt;&gt;0,+(Y32/X32)*100,0)</f>
        <v>-37.484051937964502</v>
      </c>
      <c r="AA32" s="29">
        <f>SUM(AA6:AA31)</f>
        <v>7910052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14551486</v>
      </c>
      <c r="D34" s="20"/>
      <c r="E34" s="21">
        <v>8759714</v>
      </c>
      <c r="F34" s="22">
        <v>8759714</v>
      </c>
      <c r="G34" s="22">
        <v>2064045</v>
      </c>
      <c r="H34" s="22">
        <v>737693</v>
      </c>
      <c r="I34" s="22">
        <v>1968328</v>
      </c>
      <c r="J34" s="22">
        <v>4770066</v>
      </c>
      <c r="K34" s="22">
        <v>785641</v>
      </c>
      <c r="L34" s="22">
        <v>1683604</v>
      </c>
      <c r="M34" s="22">
        <v>740829</v>
      </c>
      <c r="N34" s="22">
        <v>3210074</v>
      </c>
      <c r="O34" s="22"/>
      <c r="P34" s="22"/>
      <c r="Q34" s="22"/>
      <c r="R34" s="22"/>
      <c r="S34" s="22"/>
      <c r="T34" s="22"/>
      <c r="U34" s="22"/>
      <c r="V34" s="22"/>
      <c r="W34" s="22">
        <v>7980140</v>
      </c>
      <c r="X34" s="22">
        <v>4379856</v>
      </c>
      <c r="Y34" s="22">
        <v>3600284</v>
      </c>
      <c r="Z34" s="23">
        <v>82.200967337738959</v>
      </c>
      <c r="AA34" s="20">
        <v>8759714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1822</v>
      </c>
      <c r="D39" s="20"/>
      <c r="E39" s="21"/>
      <c r="F39" s="22"/>
      <c r="G39" s="22">
        <v>329</v>
      </c>
      <c r="H39" s="22">
        <v>329</v>
      </c>
      <c r="I39" s="22">
        <v>318</v>
      </c>
      <c r="J39" s="22">
        <v>976</v>
      </c>
      <c r="K39" s="22">
        <v>329</v>
      </c>
      <c r="L39" s="22">
        <v>318</v>
      </c>
      <c r="M39" s="22">
        <v>329</v>
      </c>
      <c r="N39" s="22">
        <v>976</v>
      </c>
      <c r="O39" s="22"/>
      <c r="P39" s="22"/>
      <c r="Q39" s="22"/>
      <c r="R39" s="22"/>
      <c r="S39" s="22"/>
      <c r="T39" s="22"/>
      <c r="U39" s="22"/>
      <c r="V39" s="22"/>
      <c r="W39" s="22">
        <v>1952</v>
      </c>
      <c r="X39" s="22"/>
      <c r="Y39" s="22">
        <v>1952</v>
      </c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1748066</v>
      </c>
      <c r="D41" s="20"/>
      <c r="E41" s="21">
        <v>4676124</v>
      </c>
      <c r="F41" s="22">
        <v>4676124</v>
      </c>
      <c r="G41" s="22">
        <v>8080</v>
      </c>
      <c r="H41" s="22">
        <v>1245879</v>
      </c>
      <c r="I41" s="22">
        <v>371275</v>
      </c>
      <c r="J41" s="22">
        <v>1625234</v>
      </c>
      <c r="K41" s="22">
        <v>114439</v>
      </c>
      <c r="L41" s="22">
        <v>-1372154</v>
      </c>
      <c r="M41" s="22">
        <v>3614151</v>
      </c>
      <c r="N41" s="22">
        <v>2356436</v>
      </c>
      <c r="O41" s="22"/>
      <c r="P41" s="22"/>
      <c r="Q41" s="22"/>
      <c r="R41" s="22"/>
      <c r="S41" s="22"/>
      <c r="T41" s="22"/>
      <c r="U41" s="22"/>
      <c r="V41" s="22"/>
      <c r="W41" s="22">
        <v>3981670</v>
      </c>
      <c r="X41" s="22">
        <v>2338058</v>
      </c>
      <c r="Y41" s="22">
        <v>1643612</v>
      </c>
      <c r="Z41" s="23">
        <v>70.298170532980791</v>
      </c>
      <c r="AA41" s="20">
        <v>4676124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4935563</v>
      </c>
      <c r="D44" s="20"/>
      <c r="E44" s="21">
        <v>6237372</v>
      </c>
      <c r="F44" s="22">
        <v>6237372</v>
      </c>
      <c r="G44" s="22">
        <v>130695</v>
      </c>
      <c r="H44" s="22">
        <v>146431</v>
      </c>
      <c r="I44" s="22">
        <v>435341</v>
      </c>
      <c r="J44" s="22">
        <v>712467</v>
      </c>
      <c r="K44" s="22">
        <v>155693</v>
      </c>
      <c r="L44" s="22">
        <v>252250</v>
      </c>
      <c r="M44" s="22">
        <v>378118</v>
      </c>
      <c r="N44" s="22">
        <v>786061</v>
      </c>
      <c r="O44" s="22"/>
      <c r="P44" s="22"/>
      <c r="Q44" s="22"/>
      <c r="R44" s="22"/>
      <c r="S44" s="22"/>
      <c r="T44" s="22"/>
      <c r="U44" s="22"/>
      <c r="V44" s="22"/>
      <c r="W44" s="22">
        <v>1498528</v>
      </c>
      <c r="X44" s="22">
        <v>3118686</v>
      </c>
      <c r="Y44" s="22">
        <v>-1620158</v>
      </c>
      <c r="Z44" s="23">
        <v>-51.950019976361837</v>
      </c>
      <c r="AA44" s="20">
        <v>6237372</v>
      </c>
    </row>
    <row r="45" spans="1:27" x14ac:dyDescent="0.25">
      <c r="A45" s="19" t="s">
        <v>70</v>
      </c>
      <c r="B45" s="15" t="s">
        <v>32</v>
      </c>
      <c r="C45" s="20">
        <v>908235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22145172</v>
      </c>
      <c r="D47" s="29">
        <f t="shared" ref="D47:Y47" si="1">SUM(D34:D46)</f>
        <v>0</v>
      </c>
      <c r="E47" s="30">
        <f t="shared" si="1"/>
        <v>19673210</v>
      </c>
      <c r="F47" s="31">
        <f t="shared" si="1"/>
        <v>19673210</v>
      </c>
      <c r="G47" s="31">
        <f t="shared" si="1"/>
        <v>2203149</v>
      </c>
      <c r="H47" s="31">
        <f t="shared" si="1"/>
        <v>2130332</v>
      </c>
      <c r="I47" s="31">
        <f t="shared" si="1"/>
        <v>2775262</v>
      </c>
      <c r="J47" s="31">
        <f t="shared" si="1"/>
        <v>7108743</v>
      </c>
      <c r="K47" s="31">
        <f t="shared" si="1"/>
        <v>1056102</v>
      </c>
      <c r="L47" s="31">
        <f t="shared" si="1"/>
        <v>564018</v>
      </c>
      <c r="M47" s="31">
        <f t="shared" si="1"/>
        <v>4733427</v>
      </c>
      <c r="N47" s="31">
        <f t="shared" si="1"/>
        <v>6353547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13462290</v>
      </c>
      <c r="X47" s="31">
        <f t="shared" si="1"/>
        <v>9836600</v>
      </c>
      <c r="Y47" s="31">
        <f t="shared" si="1"/>
        <v>3625690</v>
      </c>
      <c r="Z47" s="32">
        <f>+IF(X47&lt;&gt;0,+(Y47/X47)*100,0)</f>
        <v>36.859178984608505</v>
      </c>
      <c r="AA47" s="29">
        <f>SUM(AA34:AA46)</f>
        <v>19673210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-15386515</v>
      </c>
      <c r="D48" s="39">
        <f t="shared" si="2"/>
        <v>0</v>
      </c>
      <c r="E48" s="40">
        <f t="shared" si="2"/>
        <v>-11763158</v>
      </c>
      <c r="F48" s="41">
        <f t="shared" si="2"/>
        <v>-11763158</v>
      </c>
      <c r="G48" s="41">
        <f t="shared" si="2"/>
        <v>1702903</v>
      </c>
      <c r="H48" s="41">
        <f t="shared" si="2"/>
        <v>-1862070</v>
      </c>
      <c r="I48" s="41">
        <f t="shared" si="2"/>
        <v>-1825705</v>
      </c>
      <c r="J48" s="41">
        <f t="shared" si="2"/>
        <v>-1984872</v>
      </c>
      <c r="K48" s="41">
        <f t="shared" si="2"/>
        <v>-790884</v>
      </c>
      <c r="L48" s="41">
        <f t="shared" si="2"/>
        <v>-72077</v>
      </c>
      <c r="M48" s="41">
        <f t="shared" si="2"/>
        <v>-8141935</v>
      </c>
      <c r="N48" s="41">
        <f t="shared" si="2"/>
        <v>-9004896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-10989768</v>
      </c>
      <c r="X48" s="41">
        <f t="shared" si="2"/>
        <v>-5881574</v>
      </c>
      <c r="Y48" s="41">
        <f t="shared" si="2"/>
        <v>-5108194</v>
      </c>
      <c r="Z48" s="42">
        <f>+IF(X48&lt;&gt;0,+(Y48/X48)*100,0)</f>
        <v>86.850798782774817</v>
      </c>
      <c r="AA48" s="39">
        <f>+AA32-AA47</f>
        <v>-11763158</v>
      </c>
    </row>
    <row r="49" spans="1:27" x14ac:dyDescent="0.25">
      <c r="A49" s="43" t="s">
        <v>74</v>
      </c>
      <c r="B49" s="15" t="s">
        <v>32</v>
      </c>
      <c r="C49" s="20">
        <v>4863827</v>
      </c>
      <c r="D49" s="20"/>
      <c r="E49" s="21"/>
      <c r="F49" s="22"/>
      <c r="G49" s="22"/>
      <c r="H49" s="22"/>
      <c r="I49" s="22">
        <v>1105235</v>
      </c>
      <c r="J49" s="22">
        <v>1105235</v>
      </c>
      <c r="K49" s="22"/>
      <c r="L49" s="22">
        <v>447355</v>
      </c>
      <c r="M49" s="22"/>
      <c r="N49" s="22">
        <v>447355</v>
      </c>
      <c r="O49" s="22"/>
      <c r="P49" s="22"/>
      <c r="Q49" s="22"/>
      <c r="R49" s="22"/>
      <c r="S49" s="22"/>
      <c r="T49" s="22"/>
      <c r="U49" s="22"/>
      <c r="V49" s="22"/>
      <c r="W49" s="22">
        <v>1552590</v>
      </c>
      <c r="X49" s="22"/>
      <c r="Y49" s="22">
        <v>1552590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-10522688</v>
      </c>
      <c r="D51" s="48">
        <f t="shared" si="3"/>
        <v>0</v>
      </c>
      <c r="E51" s="49">
        <f t="shared" si="3"/>
        <v>-11763158</v>
      </c>
      <c r="F51" s="50">
        <f t="shared" si="3"/>
        <v>-11763158</v>
      </c>
      <c r="G51" s="50">
        <f t="shared" si="3"/>
        <v>1702903</v>
      </c>
      <c r="H51" s="50">
        <f t="shared" si="3"/>
        <v>-1862070</v>
      </c>
      <c r="I51" s="50">
        <f t="shared" si="3"/>
        <v>-720470</v>
      </c>
      <c r="J51" s="50">
        <f t="shared" si="3"/>
        <v>-879637</v>
      </c>
      <c r="K51" s="50">
        <f t="shared" si="3"/>
        <v>-790884</v>
      </c>
      <c r="L51" s="50">
        <f t="shared" si="3"/>
        <v>375278</v>
      </c>
      <c r="M51" s="50">
        <f t="shared" si="3"/>
        <v>-8141935</v>
      </c>
      <c r="N51" s="50">
        <f t="shared" si="3"/>
        <v>-8557541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-9437178</v>
      </c>
      <c r="X51" s="50">
        <f t="shared" si="3"/>
        <v>-5881574</v>
      </c>
      <c r="Y51" s="50">
        <f t="shared" si="3"/>
        <v>-3555604</v>
      </c>
      <c r="Z51" s="51">
        <f>+IF(X51&lt;&gt;0,+(Y51/X51)*100,0)</f>
        <v>60.453273222440117</v>
      </c>
      <c r="AA51" s="48">
        <f>SUM(AA48:AA50)</f>
        <v>-11763158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-10522688</v>
      </c>
      <c r="D53" s="54">
        <f>+D51-D52</f>
        <v>0</v>
      </c>
      <c r="E53" s="55">
        <f t="shared" si="4"/>
        <v>-11763158</v>
      </c>
      <c r="F53" s="56">
        <f t="shared" si="4"/>
        <v>-11763158</v>
      </c>
      <c r="G53" s="56">
        <f t="shared" si="4"/>
        <v>1702903</v>
      </c>
      <c r="H53" s="56">
        <f t="shared" si="4"/>
        <v>-1862070</v>
      </c>
      <c r="I53" s="56">
        <f t="shared" si="4"/>
        <v>-720470</v>
      </c>
      <c r="J53" s="56">
        <f t="shared" si="4"/>
        <v>-879637</v>
      </c>
      <c r="K53" s="56">
        <f t="shared" si="4"/>
        <v>-790884</v>
      </c>
      <c r="L53" s="56">
        <f t="shared" si="4"/>
        <v>375278</v>
      </c>
      <c r="M53" s="56">
        <f t="shared" si="4"/>
        <v>-8141935</v>
      </c>
      <c r="N53" s="56">
        <f t="shared" si="4"/>
        <v>-8557541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-9437178</v>
      </c>
      <c r="X53" s="56">
        <f t="shared" si="4"/>
        <v>-5881574</v>
      </c>
      <c r="Y53" s="56">
        <f t="shared" si="4"/>
        <v>-3555604</v>
      </c>
      <c r="Z53" s="57">
        <f>+IF(X53&lt;&gt;0,+(Y53/X53)*100,0)</f>
        <v>60.453273222440117</v>
      </c>
      <c r="AA53" s="54">
        <f>+AA51-AA52</f>
        <v>-11763158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-10522688</v>
      </c>
      <c r="D56" s="48">
        <f>SUM(D53:D55)</f>
        <v>0</v>
      </c>
      <c r="E56" s="49">
        <f t="shared" si="5"/>
        <v>-11763158</v>
      </c>
      <c r="F56" s="50">
        <f t="shared" si="5"/>
        <v>-11763158</v>
      </c>
      <c r="G56" s="50">
        <f t="shared" si="5"/>
        <v>1702903</v>
      </c>
      <c r="H56" s="50">
        <f t="shared" si="5"/>
        <v>-1862070</v>
      </c>
      <c r="I56" s="50">
        <f t="shared" si="5"/>
        <v>-720470</v>
      </c>
      <c r="J56" s="50">
        <f t="shared" si="5"/>
        <v>-879637</v>
      </c>
      <c r="K56" s="50">
        <f t="shared" si="5"/>
        <v>-790884</v>
      </c>
      <c r="L56" s="50">
        <f t="shared" si="5"/>
        <v>375278</v>
      </c>
      <c r="M56" s="50">
        <f t="shared" si="5"/>
        <v>-8141935</v>
      </c>
      <c r="N56" s="50">
        <f t="shared" si="5"/>
        <v>-8557541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-9437178</v>
      </c>
      <c r="X56" s="50">
        <f t="shared" si="5"/>
        <v>-5881574</v>
      </c>
      <c r="Y56" s="50">
        <f t="shared" si="5"/>
        <v>-3555604</v>
      </c>
      <c r="Z56" s="51">
        <f>+IF(X56&lt;&gt;0,+(Y56/X56)*100,0)</f>
        <v>60.453273222440117</v>
      </c>
      <c r="AA56" s="48">
        <f>SUM(AA53:AA55)</f>
        <v>-11763158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-10522688</v>
      </c>
      <c r="D59" s="65">
        <f>SUM(D56:D58)</f>
        <v>0</v>
      </c>
      <c r="E59" s="66">
        <f t="shared" si="6"/>
        <v>-11763158</v>
      </c>
      <c r="F59" s="67">
        <f t="shared" si="6"/>
        <v>-11763158</v>
      </c>
      <c r="G59" s="67">
        <f t="shared" si="6"/>
        <v>1702903</v>
      </c>
      <c r="H59" s="67">
        <f t="shared" si="6"/>
        <v>-1862070</v>
      </c>
      <c r="I59" s="67">
        <f t="shared" si="6"/>
        <v>-720470</v>
      </c>
      <c r="J59" s="67">
        <f t="shared" si="6"/>
        <v>-879637</v>
      </c>
      <c r="K59" s="67">
        <f t="shared" si="6"/>
        <v>-790884</v>
      </c>
      <c r="L59" s="67">
        <f t="shared" si="6"/>
        <v>375278</v>
      </c>
      <c r="M59" s="67">
        <f t="shared" si="6"/>
        <v>-8141935</v>
      </c>
      <c r="N59" s="67">
        <f t="shared" si="6"/>
        <v>-8557541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-9437178</v>
      </c>
      <c r="X59" s="67">
        <f t="shared" si="6"/>
        <v>-5881574</v>
      </c>
      <c r="Y59" s="67">
        <f t="shared" si="6"/>
        <v>-3555604</v>
      </c>
      <c r="Z59" s="68">
        <f>+IF(X59&lt;&gt;0,+(Y59/X59)*100,0)</f>
        <v>60.453273222440117</v>
      </c>
      <c r="AA59" s="65">
        <f>SUM(AA56:AA58)</f>
        <v>-11763158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183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184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11398421</v>
      </c>
      <c r="D9" s="20"/>
      <c r="E9" s="21">
        <v>11511004</v>
      </c>
      <c r="F9" s="22">
        <v>11511004</v>
      </c>
      <c r="G9" s="22">
        <v>999021</v>
      </c>
      <c r="H9" s="22">
        <v>999021</v>
      </c>
      <c r="I9" s="22">
        <v>1000778</v>
      </c>
      <c r="J9" s="22">
        <v>2998820</v>
      </c>
      <c r="K9" s="22">
        <v>1000850</v>
      </c>
      <c r="L9" s="22">
        <v>1000935</v>
      </c>
      <c r="M9" s="22">
        <v>1000646</v>
      </c>
      <c r="N9" s="22">
        <v>3002431</v>
      </c>
      <c r="O9" s="22"/>
      <c r="P9" s="22"/>
      <c r="Q9" s="22"/>
      <c r="R9" s="22"/>
      <c r="S9" s="22"/>
      <c r="T9" s="22"/>
      <c r="U9" s="22"/>
      <c r="V9" s="22"/>
      <c r="W9" s="22">
        <v>6001251</v>
      </c>
      <c r="X9" s="22">
        <v>5755494</v>
      </c>
      <c r="Y9" s="22">
        <v>245757</v>
      </c>
      <c r="Z9" s="23">
        <v>4.2699549334948488</v>
      </c>
      <c r="AA9" s="20">
        <v>11511004</v>
      </c>
    </row>
    <row r="10" spans="1:27" x14ac:dyDescent="0.25">
      <c r="A10" s="19" t="s">
        <v>38</v>
      </c>
      <c r="B10" s="15" t="s">
        <v>32</v>
      </c>
      <c r="C10" s="20">
        <v>16961</v>
      </c>
      <c r="D10" s="20"/>
      <c r="E10" s="21"/>
      <c r="F10" s="22"/>
      <c r="G10" s="22">
        <v>6447</v>
      </c>
      <c r="H10" s="22">
        <v>2110</v>
      </c>
      <c r="I10" s="22">
        <v>2228</v>
      </c>
      <c r="J10" s="22">
        <v>10785</v>
      </c>
      <c r="K10" s="22">
        <v>2783</v>
      </c>
      <c r="L10" s="22">
        <v>1407</v>
      </c>
      <c r="M10" s="22">
        <v>1055</v>
      </c>
      <c r="N10" s="22">
        <v>5245</v>
      </c>
      <c r="O10" s="22"/>
      <c r="P10" s="22"/>
      <c r="Q10" s="22"/>
      <c r="R10" s="22"/>
      <c r="S10" s="22"/>
      <c r="T10" s="22"/>
      <c r="U10" s="22"/>
      <c r="V10" s="22"/>
      <c r="W10" s="22">
        <v>16030</v>
      </c>
      <c r="X10" s="22"/>
      <c r="Y10" s="22">
        <v>16030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-32686</v>
      </c>
      <c r="D13" s="20"/>
      <c r="E13" s="21">
        <v>211436</v>
      </c>
      <c r="F13" s="22">
        <v>211436</v>
      </c>
      <c r="G13" s="22">
        <v>242</v>
      </c>
      <c r="H13" s="22">
        <v>242</v>
      </c>
      <c r="I13" s="22">
        <v>242</v>
      </c>
      <c r="J13" s="22">
        <v>726</v>
      </c>
      <c r="K13" s="22">
        <v>242</v>
      </c>
      <c r="L13" s="22">
        <v>225</v>
      </c>
      <c r="M13" s="22">
        <v>145</v>
      </c>
      <c r="N13" s="22">
        <v>612</v>
      </c>
      <c r="O13" s="22"/>
      <c r="P13" s="22"/>
      <c r="Q13" s="22"/>
      <c r="R13" s="22"/>
      <c r="S13" s="22"/>
      <c r="T13" s="22"/>
      <c r="U13" s="22"/>
      <c r="V13" s="22"/>
      <c r="W13" s="22">
        <v>1338</v>
      </c>
      <c r="X13" s="22">
        <v>105720</v>
      </c>
      <c r="Y13" s="22">
        <v>-104382</v>
      </c>
      <c r="Z13" s="23">
        <v>-98.734392735527805</v>
      </c>
      <c r="AA13" s="20">
        <v>211436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11382696</v>
      </c>
      <c r="D32" s="29">
        <f t="shared" ref="D32:Y32" si="0">SUM(D6:D31)</f>
        <v>0</v>
      </c>
      <c r="E32" s="30">
        <f t="shared" si="0"/>
        <v>11722440</v>
      </c>
      <c r="F32" s="31">
        <f t="shared" si="0"/>
        <v>11722440</v>
      </c>
      <c r="G32" s="31">
        <f t="shared" si="0"/>
        <v>1005710</v>
      </c>
      <c r="H32" s="31">
        <f t="shared" si="0"/>
        <v>1001373</v>
      </c>
      <c r="I32" s="31">
        <f t="shared" si="0"/>
        <v>1003248</v>
      </c>
      <c r="J32" s="31">
        <f t="shared" si="0"/>
        <v>3010331</v>
      </c>
      <c r="K32" s="31">
        <f t="shared" si="0"/>
        <v>1003875</v>
      </c>
      <c r="L32" s="31">
        <f t="shared" si="0"/>
        <v>1002567</v>
      </c>
      <c r="M32" s="31">
        <f t="shared" si="0"/>
        <v>1001846</v>
      </c>
      <c r="N32" s="31">
        <f t="shared" si="0"/>
        <v>3008288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6018619</v>
      </c>
      <c r="X32" s="31">
        <f t="shared" si="0"/>
        <v>5861214</v>
      </c>
      <c r="Y32" s="31">
        <f t="shared" si="0"/>
        <v>157405</v>
      </c>
      <c r="Z32" s="32">
        <f>+IF(X32&lt;&gt;0,+(Y32/X32)*100,0)</f>
        <v>2.6855357951441459</v>
      </c>
      <c r="AA32" s="29">
        <f>SUM(AA6:AA31)</f>
        <v>11722440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24892294</v>
      </c>
      <c r="D38" s="20"/>
      <c r="E38" s="21"/>
      <c r="F38" s="22"/>
      <c r="G38" s="22">
        <v>488304</v>
      </c>
      <c r="H38" s="22">
        <v>488304</v>
      </c>
      <c r="I38" s="22">
        <v>488304</v>
      </c>
      <c r="J38" s="22">
        <v>1464912</v>
      </c>
      <c r="K38" s="22">
        <v>488304</v>
      </c>
      <c r="L38" s="22">
        <v>488304</v>
      </c>
      <c r="M38" s="22">
        <v>488304</v>
      </c>
      <c r="N38" s="22">
        <v>1464912</v>
      </c>
      <c r="O38" s="22"/>
      <c r="P38" s="22"/>
      <c r="Q38" s="22"/>
      <c r="R38" s="22"/>
      <c r="S38" s="22"/>
      <c r="T38" s="22"/>
      <c r="U38" s="22"/>
      <c r="V38" s="22"/>
      <c r="W38" s="22">
        <v>2929824</v>
      </c>
      <c r="X38" s="22"/>
      <c r="Y38" s="22">
        <v>2929824</v>
      </c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>
        <v>1352703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498312</v>
      </c>
      <c r="D41" s="20"/>
      <c r="E41" s="21">
        <v>550000</v>
      </c>
      <c r="F41" s="22">
        <v>550000</v>
      </c>
      <c r="G41" s="22"/>
      <c r="H41" s="22"/>
      <c r="I41" s="22"/>
      <c r="J41" s="22"/>
      <c r="K41" s="22">
        <v>176640</v>
      </c>
      <c r="L41" s="22"/>
      <c r="M41" s="22"/>
      <c r="N41" s="22">
        <v>176640</v>
      </c>
      <c r="O41" s="22"/>
      <c r="P41" s="22"/>
      <c r="Q41" s="22"/>
      <c r="R41" s="22"/>
      <c r="S41" s="22"/>
      <c r="T41" s="22"/>
      <c r="U41" s="22"/>
      <c r="V41" s="22"/>
      <c r="W41" s="22">
        <v>176640</v>
      </c>
      <c r="X41" s="22">
        <v>274998</v>
      </c>
      <c r="Y41" s="22">
        <v>-98358</v>
      </c>
      <c r="Z41" s="23">
        <v>-35.76680557676783</v>
      </c>
      <c r="AA41" s="20">
        <v>550000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4846952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1047</v>
      </c>
      <c r="D44" s="20"/>
      <c r="E44" s="21">
        <v>912171</v>
      </c>
      <c r="F44" s="22">
        <v>912171</v>
      </c>
      <c r="G44" s="22"/>
      <c r="H44" s="22"/>
      <c r="I44" s="22"/>
      <c r="J44" s="22"/>
      <c r="K44" s="22">
        <v>298000</v>
      </c>
      <c r="L44" s="22"/>
      <c r="M44" s="22"/>
      <c r="N44" s="22">
        <v>298000</v>
      </c>
      <c r="O44" s="22"/>
      <c r="P44" s="22"/>
      <c r="Q44" s="22"/>
      <c r="R44" s="22"/>
      <c r="S44" s="22"/>
      <c r="T44" s="22"/>
      <c r="U44" s="22"/>
      <c r="V44" s="22"/>
      <c r="W44" s="22">
        <v>298000</v>
      </c>
      <c r="X44" s="22">
        <v>456084</v>
      </c>
      <c r="Y44" s="22">
        <v>-158084</v>
      </c>
      <c r="Z44" s="23">
        <v>-34.661158909323717</v>
      </c>
      <c r="AA44" s="20">
        <v>912171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31591308</v>
      </c>
      <c r="D47" s="29">
        <f t="shared" ref="D47:Y47" si="1">SUM(D34:D46)</f>
        <v>0</v>
      </c>
      <c r="E47" s="30">
        <f t="shared" si="1"/>
        <v>1462171</v>
      </c>
      <c r="F47" s="31">
        <f t="shared" si="1"/>
        <v>1462171</v>
      </c>
      <c r="G47" s="31">
        <f t="shared" si="1"/>
        <v>488304</v>
      </c>
      <c r="H47" s="31">
        <f t="shared" si="1"/>
        <v>488304</v>
      </c>
      <c r="I47" s="31">
        <f t="shared" si="1"/>
        <v>488304</v>
      </c>
      <c r="J47" s="31">
        <f t="shared" si="1"/>
        <v>1464912</v>
      </c>
      <c r="K47" s="31">
        <f t="shared" si="1"/>
        <v>962944</v>
      </c>
      <c r="L47" s="31">
        <f t="shared" si="1"/>
        <v>488304</v>
      </c>
      <c r="M47" s="31">
        <f t="shared" si="1"/>
        <v>488304</v>
      </c>
      <c r="N47" s="31">
        <f t="shared" si="1"/>
        <v>1939552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3404464</v>
      </c>
      <c r="X47" s="31">
        <f t="shared" si="1"/>
        <v>731082</v>
      </c>
      <c r="Y47" s="31">
        <f t="shared" si="1"/>
        <v>2673382</v>
      </c>
      <c r="Z47" s="32">
        <f>+IF(X47&lt;&gt;0,+(Y47/X47)*100,0)</f>
        <v>365.67471227577755</v>
      </c>
      <c r="AA47" s="29">
        <f>SUM(AA34:AA46)</f>
        <v>1462171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-20208612</v>
      </c>
      <c r="D48" s="39">
        <f t="shared" si="2"/>
        <v>0</v>
      </c>
      <c r="E48" s="40">
        <f t="shared" si="2"/>
        <v>10260269</v>
      </c>
      <c r="F48" s="41">
        <f t="shared" si="2"/>
        <v>10260269</v>
      </c>
      <c r="G48" s="41">
        <f t="shared" si="2"/>
        <v>517406</v>
      </c>
      <c r="H48" s="41">
        <f t="shared" si="2"/>
        <v>513069</v>
      </c>
      <c r="I48" s="41">
        <f t="shared" si="2"/>
        <v>514944</v>
      </c>
      <c r="J48" s="41">
        <f t="shared" si="2"/>
        <v>1545419</v>
      </c>
      <c r="K48" s="41">
        <f t="shared" si="2"/>
        <v>40931</v>
      </c>
      <c r="L48" s="41">
        <f t="shared" si="2"/>
        <v>514263</v>
      </c>
      <c r="M48" s="41">
        <f t="shared" si="2"/>
        <v>513542</v>
      </c>
      <c r="N48" s="41">
        <f t="shared" si="2"/>
        <v>1068736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2614155</v>
      </c>
      <c r="X48" s="41">
        <f t="shared" si="2"/>
        <v>5130132</v>
      </c>
      <c r="Y48" s="41">
        <f t="shared" si="2"/>
        <v>-2515977</v>
      </c>
      <c r="Z48" s="42">
        <f>+IF(X48&lt;&gt;0,+(Y48/X48)*100,0)</f>
        <v>-49.043124036574497</v>
      </c>
      <c r="AA48" s="39">
        <f>+AA32-AA47</f>
        <v>10260269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-20208612</v>
      </c>
      <c r="D51" s="48">
        <f t="shared" si="3"/>
        <v>0</v>
      </c>
      <c r="E51" s="49">
        <f t="shared" si="3"/>
        <v>10260269</v>
      </c>
      <c r="F51" s="50">
        <f t="shared" si="3"/>
        <v>10260269</v>
      </c>
      <c r="G51" s="50">
        <f t="shared" si="3"/>
        <v>517406</v>
      </c>
      <c r="H51" s="50">
        <f t="shared" si="3"/>
        <v>513069</v>
      </c>
      <c r="I51" s="50">
        <f t="shared" si="3"/>
        <v>514944</v>
      </c>
      <c r="J51" s="50">
        <f t="shared" si="3"/>
        <v>1545419</v>
      </c>
      <c r="K51" s="50">
        <f t="shared" si="3"/>
        <v>40931</v>
      </c>
      <c r="L51" s="50">
        <f t="shared" si="3"/>
        <v>514263</v>
      </c>
      <c r="M51" s="50">
        <f t="shared" si="3"/>
        <v>513542</v>
      </c>
      <c r="N51" s="50">
        <f t="shared" si="3"/>
        <v>1068736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2614155</v>
      </c>
      <c r="X51" s="50">
        <f t="shared" si="3"/>
        <v>5130132</v>
      </c>
      <c r="Y51" s="50">
        <f t="shared" si="3"/>
        <v>-2515977</v>
      </c>
      <c r="Z51" s="51">
        <f>+IF(X51&lt;&gt;0,+(Y51/X51)*100,0)</f>
        <v>-49.043124036574497</v>
      </c>
      <c r="AA51" s="48">
        <f>SUM(AA48:AA50)</f>
        <v>10260269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-20208612</v>
      </c>
      <c r="D53" s="54">
        <f>+D51-D52</f>
        <v>0</v>
      </c>
      <c r="E53" s="55">
        <f t="shared" si="4"/>
        <v>10260269</v>
      </c>
      <c r="F53" s="56">
        <f t="shared" si="4"/>
        <v>10260269</v>
      </c>
      <c r="G53" s="56">
        <f t="shared" si="4"/>
        <v>517406</v>
      </c>
      <c r="H53" s="56">
        <f t="shared" si="4"/>
        <v>513069</v>
      </c>
      <c r="I53" s="56">
        <f t="shared" si="4"/>
        <v>514944</v>
      </c>
      <c r="J53" s="56">
        <f t="shared" si="4"/>
        <v>1545419</v>
      </c>
      <c r="K53" s="56">
        <f t="shared" si="4"/>
        <v>40931</v>
      </c>
      <c r="L53" s="56">
        <f t="shared" si="4"/>
        <v>514263</v>
      </c>
      <c r="M53" s="56">
        <f t="shared" si="4"/>
        <v>513542</v>
      </c>
      <c r="N53" s="56">
        <f t="shared" si="4"/>
        <v>1068736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2614155</v>
      </c>
      <c r="X53" s="56">
        <f t="shared" si="4"/>
        <v>5130132</v>
      </c>
      <c r="Y53" s="56">
        <f t="shared" si="4"/>
        <v>-2515977</v>
      </c>
      <c r="Z53" s="57">
        <f>+IF(X53&lt;&gt;0,+(Y53/X53)*100,0)</f>
        <v>-49.043124036574497</v>
      </c>
      <c r="AA53" s="54">
        <f>+AA51-AA52</f>
        <v>10260269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-20208612</v>
      </c>
      <c r="D56" s="48">
        <f>SUM(D53:D55)</f>
        <v>0</v>
      </c>
      <c r="E56" s="49">
        <f t="shared" si="5"/>
        <v>10260269</v>
      </c>
      <c r="F56" s="50">
        <f t="shared" si="5"/>
        <v>10260269</v>
      </c>
      <c r="G56" s="50">
        <f t="shared" si="5"/>
        <v>517406</v>
      </c>
      <c r="H56" s="50">
        <f t="shared" si="5"/>
        <v>513069</v>
      </c>
      <c r="I56" s="50">
        <f t="shared" si="5"/>
        <v>514944</v>
      </c>
      <c r="J56" s="50">
        <f t="shared" si="5"/>
        <v>1545419</v>
      </c>
      <c r="K56" s="50">
        <f t="shared" si="5"/>
        <v>40931</v>
      </c>
      <c r="L56" s="50">
        <f t="shared" si="5"/>
        <v>514263</v>
      </c>
      <c r="M56" s="50">
        <f t="shared" si="5"/>
        <v>513542</v>
      </c>
      <c r="N56" s="50">
        <f t="shared" si="5"/>
        <v>1068736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2614155</v>
      </c>
      <c r="X56" s="50">
        <f t="shared" si="5"/>
        <v>5130132</v>
      </c>
      <c r="Y56" s="50">
        <f t="shared" si="5"/>
        <v>-2515977</v>
      </c>
      <c r="Z56" s="51">
        <f>+IF(X56&lt;&gt;0,+(Y56/X56)*100,0)</f>
        <v>-49.043124036574497</v>
      </c>
      <c r="AA56" s="48">
        <f>SUM(AA53:AA55)</f>
        <v>10260269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-20208612</v>
      </c>
      <c r="D59" s="65">
        <f>SUM(D56:D58)</f>
        <v>0</v>
      </c>
      <c r="E59" s="66">
        <f t="shared" si="6"/>
        <v>10260269</v>
      </c>
      <c r="F59" s="67">
        <f t="shared" si="6"/>
        <v>10260269</v>
      </c>
      <c r="G59" s="67">
        <f t="shared" si="6"/>
        <v>517406</v>
      </c>
      <c r="H59" s="67">
        <f t="shared" si="6"/>
        <v>513069</v>
      </c>
      <c r="I59" s="67">
        <f t="shared" si="6"/>
        <v>514944</v>
      </c>
      <c r="J59" s="67">
        <f t="shared" si="6"/>
        <v>1545419</v>
      </c>
      <c r="K59" s="67">
        <f t="shared" si="6"/>
        <v>40931</v>
      </c>
      <c r="L59" s="67">
        <f t="shared" si="6"/>
        <v>514263</v>
      </c>
      <c r="M59" s="67">
        <f t="shared" si="6"/>
        <v>513542</v>
      </c>
      <c r="N59" s="67">
        <f t="shared" si="6"/>
        <v>1068736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2614155</v>
      </c>
      <c r="X59" s="67">
        <f t="shared" si="6"/>
        <v>5130132</v>
      </c>
      <c r="Y59" s="67">
        <f t="shared" si="6"/>
        <v>-2515977</v>
      </c>
      <c r="Z59" s="68">
        <f>+IF(X59&lt;&gt;0,+(Y59/X59)*100,0)</f>
        <v>-49.043124036574497</v>
      </c>
      <c r="AA59" s="65">
        <f>SUM(AA56:AA58)</f>
        <v>10260269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30375626</v>
      </c>
      <c r="D9" s="20"/>
      <c r="E9" s="21">
        <v>28811800</v>
      </c>
      <c r="F9" s="22">
        <v>28811800</v>
      </c>
      <c r="G9" s="22">
        <v>3444469</v>
      </c>
      <c r="H9" s="22">
        <v>3211493</v>
      </c>
      <c r="I9" s="22">
        <v>3068268</v>
      </c>
      <c r="J9" s="22">
        <v>9724230</v>
      </c>
      <c r="K9" s="22">
        <v>3024394</v>
      </c>
      <c r="L9" s="22">
        <v>2982929</v>
      </c>
      <c r="M9" s="22">
        <v>2971338</v>
      </c>
      <c r="N9" s="22">
        <v>8978661</v>
      </c>
      <c r="O9" s="22"/>
      <c r="P9" s="22"/>
      <c r="Q9" s="22"/>
      <c r="R9" s="22"/>
      <c r="S9" s="22"/>
      <c r="T9" s="22"/>
      <c r="U9" s="22"/>
      <c r="V9" s="22"/>
      <c r="W9" s="22">
        <v>18702891</v>
      </c>
      <c r="X9" s="22">
        <v>14405902</v>
      </c>
      <c r="Y9" s="22">
        <v>4296989</v>
      </c>
      <c r="Z9" s="23">
        <v>29.827976061478132</v>
      </c>
      <c r="AA9" s="20">
        <v>28811800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30375626</v>
      </c>
      <c r="D32" s="29">
        <f t="shared" ref="D32:Y32" si="0">SUM(D6:D31)</f>
        <v>0</v>
      </c>
      <c r="E32" s="30">
        <f t="shared" si="0"/>
        <v>28811800</v>
      </c>
      <c r="F32" s="31">
        <f t="shared" si="0"/>
        <v>28811800</v>
      </c>
      <c r="G32" s="31">
        <f t="shared" si="0"/>
        <v>3444469</v>
      </c>
      <c r="H32" s="31">
        <f t="shared" si="0"/>
        <v>3211493</v>
      </c>
      <c r="I32" s="31">
        <f t="shared" si="0"/>
        <v>3068268</v>
      </c>
      <c r="J32" s="31">
        <f t="shared" si="0"/>
        <v>9724230</v>
      </c>
      <c r="K32" s="31">
        <f t="shared" si="0"/>
        <v>3024394</v>
      </c>
      <c r="L32" s="31">
        <f t="shared" si="0"/>
        <v>2982929</v>
      </c>
      <c r="M32" s="31">
        <f t="shared" si="0"/>
        <v>2971338</v>
      </c>
      <c r="N32" s="31">
        <f t="shared" si="0"/>
        <v>8978661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18702891</v>
      </c>
      <c r="X32" s="31">
        <f t="shared" si="0"/>
        <v>14405902</v>
      </c>
      <c r="Y32" s="31">
        <f t="shared" si="0"/>
        <v>4296989</v>
      </c>
      <c r="Z32" s="32">
        <f>+IF(X32&lt;&gt;0,+(Y32/X32)*100,0)</f>
        <v>29.827976061478132</v>
      </c>
      <c r="AA32" s="29">
        <f>SUM(AA6:AA31)</f>
        <v>28811800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4634520</v>
      </c>
      <c r="D34" s="20"/>
      <c r="E34" s="21">
        <v>6063912</v>
      </c>
      <c r="F34" s="22">
        <v>6063912</v>
      </c>
      <c r="G34" s="22">
        <v>419150</v>
      </c>
      <c r="H34" s="22">
        <v>355559</v>
      </c>
      <c r="I34" s="22">
        <v>427137</v>
      </c>
      <c r="J34" s="22">
        <v>1201846</v>
      </c>
      <c r="K34" s="22">
        <v>392253</v>
      </c>
      <c r="L34" s="22">
        <v>390635</v>
      </c>
      <c r="M34" s="22">
        <v>618178</v>
      </c>
      <c r="N34" s="22">
        <v>1401066</v>
      </c>
      <c r="O34" s="22"/>
      <c r="P34" s="22"/>
      <c r="Q34" s="22"/>
      <c r="R34" s="22"/>
      <c r="S34" s="22"/>
      <c r="T34" s="22"/>
      <c r="U34" s="22"/>
      <c r="V34" s="22"/>
      <c r="W34" s="22">
        <v>2602912</v>
      </c>
      <c r="X34" s="22">
        <v>3031962</v>
      </c>
      <c r="Y34" s="22">
        <v>-429050</v>
      </c>
      <c r="Z34" s="23">
        <v>-14.150902946672813</v>
      </c>
      <c r="AA34" s="20">
        <v>6063912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394020</v>
      </c>
      <c r="D37" s="20"/>
      <c r="E37" s="21">
        <v>490000</v>
      </c>
      <c r="F37" s="22">
        <v>490000</v>
      </c>
      <c r="G37" s="22">
        <v>67145</v>
      </c>
      <c r="H37" s="22">
        <v>12112</v>
      </c>
      <c r="I37" s="22">
        <v>668</v>
      </c>
      <c r="J37" s="22">
        <v>79925</v>
      </c>
      <c r="K37" s="22"/>
      <c r="L37" s="22"/>
      <c r="M37" s="22">
        <v>651</v>
      </c>
      <c r="N37" s="22">
        <v>651</v>
      </c>
      <c r="O37" s="22"/>
      <c r="P37" s="22"/>
      <c r="Q37" s="22"/>
      <c r="R37" s="22"/>
      <c r="S37" s="22"/>
      <c r="T37" s="22"/>
      <c r="U37" s="22"/>
      <c r="V37" s="22"/>
      <c r="W37" s="22">
        <v>80576</v>
      </c>
      <c r="X37" s="22">
        <v>244998</v>
      </c>
      <c r="Y37" s="22">
        <v>-164422</v>
      </c>
      <c r="Z37" s="23">
        <v>-67.111568257700057</v>
      </c>
      <c r="AA37" s="20">
        <v>490000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3426664</v>
      </c>
      <c r="D39" s="20"/>
      <c r="E39" s="21">
        <v>3136880</v>
      </c>
      <c r="F39" s="22">
        <v>3136880</v>
      </c>
      <c r="G39" s="22">
        <v>101376</v>
      </c>
      <c r="H39" s="22">
        <v>101376</v>
      </c>
      <c r="I39" s="22">
        <v>98105</v>
      </c>
      <c r="J39" s="22">
        <v>300857</v>
      </c>
      <c r="K39" s="22">
        <v>101376</v>
      </c>
      <c r="L39" s="22">
        <v>98105</v>
      </c>
      <c r="M39" s="22">
        <v>101376</v>
      </c>
      <c r="N39" s="22">
        <v>300857</v>
      </c>
      <c r="O39" s="22"/>
      <c r="P39" s="22"/>
      <c r="Q39" s="22"/>
      <c r="R39" s="22"/>
      <c r="S39" s="22"/>
      <c r="T39" s="22"/>
      <c r="U39" s="22"/>
      <c r="V39" s="22"/>
      <c r="W39" s="22">
        <v>601714</v>
      </c>
      <c r="X39" s="22">
        <v>1568442</v>
      </c>
      <c r="Y39" s="22">
        <v>-966728</v>
      </c>
      <c r="Z39" s="23">
        <v>-61.636196939383161</v>
      </c>
      <c r="AA39" s="20">
        <v>3136880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18158891</v>
      </c>
      <c r="D41" s="20"/>
      <c r="E41" s="21">
        <v>12000000</v>
      </c>
      <c r="F41" s="22">
        <v>12000000</v>
      </c>
      <c r="G41" s="22">
        <v>988365</v>
      </c>
      <c r="H41" s="22">
        <v>988365</v>
      </c>
      <c r="I41" s="22">
        <v>726100</v>
      </c>
      <c r="J41" s="22">
        <v>2702830</v>
      </c>
      <c r="K41" s="22">
        <v>431771</v>
      </c>
      <c r="L41" s="22"/>
      <c r="M41" s="22">
        <v>2172252</v>
      </c>
      <c r="N41" s="22">
        <v>2604023</v>
      </c>
      <c r="O41" s="22"/>
      <c r="P41" s="22"/>
      <c r="Q41" s="22"/>
      <c r="R41" s="22"/>
      <c r="S41" s="22"/>
      <c r="T41" s="22"/>
      <c r="U41" s="22"/>
      <c r="V41" s="22"/>
      <c r="W41" s="22">
        <v>5306853</v>
      </c>
      <c r="X41" s="22">
        <v>6000000</v>
      </c>
      <c r="Y41" s="22">
        <v>-693147</v>
      </c>
      <c r="Z41" s="23">
        <v>-11.55245</v>
      </c>
      <c r="AA41" s="20">
        <v>12000000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39412</v>
      </c>
      <c r="D44" s="20"/>
      <c r="E44" s="21">
        <v>5048080</v>
      </c>
      <c r="F44" s="22">
        <v>5048080</v>
      </c>
      <c r="G44" s="22">
        <v>3556</v>
      </c>
      <c r="H44" s="22">
        <v>2920</v>
      </c>
      <c r="I44" s="22">
        <v>1248553</v>
      </c>
      <c r="J44" s="22">
        <v>1255029</v>
      </c>
      <c r="K44" s="22">
        <v>3258</v>
      </c>
      <c r="L44" s="22">
        <v>102596</v>
      </c>
      <c r="M44" s="22">
        <v>2468272</v>
      </c>
      <c r="N44" s="22">
        <v>2574126</v>
      </c>
      <c r="O44" s="22"/>
      <c r="P44" s="22"/>
      <c r="Q44" s="22"/>
      <c r="R44" s="22"/>
      <c r="S44" s="22"/>
      <c r="T44" s="22"/>
      <c r="U44" s="22"/>
      <c r="V44" s="22"/>
      <c r="W44" s="22">
        <v>3829155</v>
      </c>
      <c r="X44" s="22">
        <v>2524044</v>
      </c>
      <c r="Y44" s="22">
        <v>1305111</v>
      </c>
      <c r="Z44" s="23">
        <v>51.707141396901172</v>
      </c>
      <c r="AA44" s="20">
        <v>5048080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26653507</v>
      </c>
      <c r="D47" s="29">
        <f t="shared" ref="D47:Y47" si="1">SUM(D34:D46)</f>
        <v>0</v>
      </c>
      <c r="E47" s="30">
        <f t="shared" si="1"/>
        <v>26738872</v>
      </c>
      <c r="F47" s="31">
        <f t="shared" si="1"/>
        <v>26738872</v>
      </c>
      <c r="G47" s="31">
        <f t="shared" si="1"/>
        <v>1579592</v>
      </c>
      <c r="H47" s="31">
        <f t="shared" si="1"/>
        <v>1460332</v>
      </c>
      <c r="I47" s="31">
        <f t="shared" si="1"/>
        <v>2500563</v>
      </c>
      <c r="J47" s="31">
        <f t="shared" si="1"/>
        <v>5540487</v>
      </c>
      <c r="K47" s="31">
        <f t="shared" si="1"/>
        <v>928658</v>
      </c>
      <c r="L47" s="31">
        <f t="shared" si="1"/>
        <v>591336</v>
      </c>
      <c r="M47" s="31">
        <f t="shared" si="1"/>
        <v>5360729</v>
      </c>
      <c r="N47" s="31">
        <f t="shared" si="1"/>
        <v>6880723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12421210</v>
      </c>
      <c r="X47" s="31">
        <f t="shared" si="1"/>
        <v>13369446</v>
      </c>
      <c r="Y47" s="31">
        <f t="shared" si="1"/>
        <v>-948236</v>
      </c>
      <c r="Z47" s="32">
        <f>+IF(X47&lt;&gt;0,+(Y47/X47)*100,0)</f>
        <v>-7.0925601554469795</v>
      </c>
      <c r="AA47" s="29">
        <f>SUM(AA34:AA46)</f>
        <v>26738872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3722119</v>
      </c>
      <c r="D48" s="39">
        <f t="shared" si="2"/>
        <v>0</v>
      </c>
      <c r="E48" s="40">
        <f t="shared" si="2"/>
        <v>2072928</v>
      </c>
      <c r="F48" s="41">
        <f t="shared" si="2"/>
        <v>2072928</v>
      </c>
      <c r="G48" s="41">
        <f t="shared" si="2"/>
        <v>1864877</v>
      </c>
      <c r="H48" s="41">
        <f t="shared" si="2"/>
        <v>1751161</v>
      </c>
      <c r="I48" s="41">
        <f t="shared" si="2"/>
        <v>567705</v>
      </c>
      <c r="J48" s="41">
        <f t="shared" si="2"/>
        <v>4183743</v>
      </c>
      <c r="K48" s="41">
        <f t="shared" si="2"/>
        <v>2095736</v>
      </c>
      <c r="L48" s="41">
        <f t="shared" si="2"/>
        <v>2391593</v>
      </c>
      <c r="M48" s="41">
        <f t="shared" si="2"/>
        <v>-2389391</v>
      </c>
      <c r="N48" s="41">
        <f t="shared" si="2"/>
        <v>2097938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6281681</v>
      </c>
      <c r="X48" s="41">
        <f t="shared" si="2"/>
        <v>1036456</v>
      </c>
      <c r="Y48" s="41">
        <f t="shared" si="2"/>
        <v>5245225</v>
      </c>
      <c r="Z48" s="42">
        <f>+IF(X48&lt;&gt;0,+(Y48/X48)*100,0)</f>
        <v>506.07309909923816</v>
      </c>
      <c r="AA48" s="39">
        <f>+AA32-AA47</f>
        <v>2072928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3722119</v>
      </c>
      <c r="D51" s="48">
        <f t="shared" si="3"/>
        <v>0</v>
      </c>
      <c r="E51" s="49">
        <f t="shared" si="3"/>
        <v>2072928</v>
      </c>
      <c r="F51" s="50">
        <f t="shared" si="3"/>
        <v>2072928</v>
      </c>
      <c r="G51" s="50">
        <f t="shared" si="3"/>
        <v>1864877</v>
      </c>
      <c r="H51" s="50">
        <f t="shared" si="3"/>
        <v>1751161</v>
      </c>
      <c r="I51" s="50">
        <f t="shared" si="3"/>
        <v>567705</v>
      </c>
      <c r="J51" s="50">
        <f t="shared" si="3"/>
        <v>4183743</v>
      </c>
      <c r="K51" s="50">
        <f t="shared" si="3"/>
        <v>2095736</v>
      </c>
      <c r="L51" s="50">
        <f t="shared" si="3"/>
        <v>2391593</v>
      </c>
      <c r="M51" s="50">
        <f t="shared" si="3"/>
        <v>-2389391</v>
      </c>
      <c r="N51" s="50">
        <f t="shared" si="3"/>
        <v>2097938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6281681</v>
      </c>
      <c r="X51" s="50">
        <f t="shared" si="3"/>
        <v>1036456</v>
      </c>
      <c r="Y51" s="50">
        <f t="shared" si="3"/>
        <v>5245225</v>
      </c>
      <c r="Z51" s="51">
        <f>+IF(X51&lt;&gt;0,+(Y51/X51)*100,0)</f>
        <v>506.07309909923816</v>
      </c>
      <c r="AA51" s="48">
        <f>SUM(AA48:AA50)</f>
        <v>2072928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3722119</v>
      </c>
      <c r="D53" s="54">
        <f>+D51-D52</f>
        <v>0</v>
      </c>
      <c r="E53" s="55">
        <f t="shared" si="4"/>
        <v>2072928</v>
      </c>
      <c r="F53" s="56">
        <f t="shared" si="4"/>
        <v>2072928</v>
      </c>
      <c r="G53" s="56">
        <f t="shared" si="4"/>
        <v>1864877</v>
      </c>
      <c r="H53" s="56">
        <f t="shared" si="4"/>
        <v>1751161</v>
      </c>
      <c r="I53" s="56">
        <f t="shared" si="4"/>
        <v>567705</v>
      </c>
      <c r="J53" s="56">
        <f t="shared" si="4"/>
        <v>4183743</v>
      </c>
      <c r="K53" s="56">
        <f t="shared" si="4"/>
        <v>2095736</v>
      </c>
      <c r="L53" s="56">
        <f t="shared" si="4"/>
        <v>2391593</v>
      </c>
      <c r="M53" s="56">
        <f t="shared" si="4"/>
        <v>-2389391</v>
      </c>
      <c r="N53" s="56">
        <f t="shared" si="4"/>
        <v>2097938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6281681</v>
      </c>
      <c r="X53" s="56">
        <f t="shared" si="4"/>
        <v>1036456</v>
      </c>
      <c r="Y53" s="56">
        <f t="shared" si="4"/>
        <v>5245225</v>
      </c>
      <c r="Z53" s="57">
        <f>+IF(X53&lt;&gt;0,+(Y53/X53)*100,0)</f>
        <v>506.07309909923816</v>
      </c>
      <c r="AA53" s="54">
        <f>+AA51-AA52</f>
        <v>2072928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3722119</v>
      </c>
      <c r="D56" s="48">
        <f>SUM(D53:D55)</f>
        <v>0</v>
      </c>
      <c r="E56" s="49">
        <f t="shared" si="5"/>
        <v>2072928</v>
      </c>
      <c r="F56" s="50">
        <f t="shared" si="5"/>
        <v>2072928</v>
      </c>
      <c r="G56" s="50">
        <f t="shared" si="5"/>
        <v>1864877</v>
      </c>
      <c r="H56" s="50">
        <f t="shared" si="5"/>
        <v>1751161</v>
      </c>
      <c r="I56" s="50">
        <f t="shared" si="5"/>
        <v>567705</v>
      </c>
      <c r="J56" s="50">
        <f t="shared" si="5"/>
        <v>4183743</v>
      </c>
      <c r="K56" s="50">
        <f t="shared" si="5"/>
        <v>2095736</v>
      </c>
      <c r="L56" s="50">
        <f t="shared" si="5"/>
        <v>2391593</v>
      </c>
      <c r="M56" s="50">
        <f t="shared" si="5"/>
        <v>-2389391</v>
      </c>
      <c r="N56" s="50">
        <f t="shared" si="5"/>
        <v>2097938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6281681</v>
      </c>
      <c r="X56" s="50">
        <f t="shared" si="5"/>
        <v>1036456</v>
      </c>
      <c r="Y56" s="50">
        <f t="shared" si="5"/>
        <v>5245225</v>
      </c>
      <c r="Z56" s="51">
        <f>+IF(X56&lt;&gt;0,+(Y56/X56)*100,0)</f>
        <v>506.07309909923816</v>
      </c>
      <c r="AA56" s="48">
        <f>SUM(AA53:AA55)</f>
        <v>2072928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3722119</v>
      </c>
      <c r="D59" s="65">
        <f>SUM(D56:D58)</f>
        <v>0</v>
      </c>
      <c r="E59" s="66">
        <f t="shared" si="6"/>
        <v>2072928</v>
      </c>
      <c r="F59" s="67">
        <f t="shared" si="6"/>
        <v>2072928</v>
      </c>
      <c r="G59" s="67">
        <f t="shared" si="6"/>
        <v>1864877</v>
      </c>
      <c r="H59" s="67">
        <f t="shared" si="6"/>
        <v>1751161</v>
      </c>
      <c r="I59" s="67">
        <f t="shared" si="6"/>
        <v>567705</v>
      </c>
      <c r="J59" s="67">
        <f t="shared" si="6"/>
        <v>4183743</v>
      </c>
      <c r="K59" s="67">
        <f t="shared" si="6"/>
        <v>2095736</v>
      </c>
      <c r="L59" s="67">
        <f t="shared" si="6"/>
        <v>2391593</v>
      </c>
      <c r="M59" s="67">
        <f t="shared" si="6"/>
        <v>-2389391</v>
      </c>
      <c r="N59" s="67">
        <f t="shared" si="6"/>
        <v>2097938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6281681</v>
      </c>
      <c r="X59" s="67">
        <f t="shared" si="6"/>
        <v>1036456</v>
      </c>
      <c r="Y59" s="67">
        <f t="shared" si="6"/>
        <v>5245225</v>
      </c>
      <c r="Z59" s="68">
        <f>+IF(X59&lt;&gt;0,+(Y59/X59)*100,0)</f>
        <v>506.07309909923816</v>
      </c>
      <c r="AA59" s="65">
        <f>SUM(AA56:AA58)</f>
        <v>2072928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2176731</v>
      </c>
      <c r="D9" s="20"/>
      <c r="E9" s="21">
        <v>2011648</v>
      </c>
      <c r="F9" s="22">
        <v>2011648</v>
      </c>
      <c r="G9" s="22">
        <v>185951</v>
      </c>
      <c r="H9" s="22">
        <v>191073</v>
      </c>
      <c r="I9" s="22">
        <v>191073</v>
      </c>
      <c r="J9" s="22">
        <v>568097</v>
      </c>
      <c r="K9" s="22">
        <v>176034</v>
      </c>
      <c r="L9" s="22">
        <v>177322</v>
      </c>
      <c r="M9" s="22">
        <v>177408</v>
      </c>
      <c r="N9" s="22">
        <v>530764</v>
      </c>
      <c r="O9" s="22"/>
      <c r="P9" s="22"/>
      <c r="Q9" s="22"/>
      <c r="R9" s="22"/>
      <c r="S9" s="22"/>
      <c r="T9" s="22"/>
      <c r="U9" s="22"/>
      <c r="V9" s="22"/>
      <c r="W9" s="22">
        <v>1098861</v>
      </c>
      <c r="X9" s="22">
        <v>1005822</v>
      </c>
      <c r="Y9" s="22">
        <v>93039</v>
      </c>
      <c r="Z9" s="23">
        <v>9.2500462308440259</v>
      </c>
      <c r="AA9" s="20">
        <v>2011648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2176731</v>
      </c>
      <c r="D32" s="29">
        <f t="shared" ref="D32:Y32" si="0">SUM(D6:D31)</f>
        <v>0</v>
      </c>
      <c r="E32" s="30">
        <f t="shared" si="0"/>
        <v>2011648</v>
      </c>
      <c r="F32" s="31">
        <f t="shared" si="0"/>
        <v>2011648</v>
      </c>
      <c r="G32" s="31">
        <f t="shared" si="0"/>
        <v>185951</v>
      </c>
      <c r="H32" s="31">
        <f t="shared" si="0"/>
        <v>191073</v>
      </c>
      <c r="I32" s="31">
        <f t="shared" si="0"/>
        <v>191073</v>
      </c>
      <c r="J32" s="31">
        <f t="shared" si="0"/>
        <v>568097</v>
      </c>
      <c r="K32" s="31">
        <f t="shared" si="0"/>
        <v>176034</v>
      </c>
      <c r="L32" s="31">
        <f t="shared" si="0"/>
        <v>177322</v>
      </c>
      <c r="M32" s="31">
        <f t="shared" si="0"/>
        <v>177408</v>
      </c>
      <c r="N32" s="31">
        <f t="shared" si="0"/>
        <v>530764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1098861</v>
      </c>
      <c r="X32" s="31">
        <f t="shared" si="0"/>
        <v>1005822</v>
      </c>
      <c r="Y32" s="31">
        <f t="shared" si="0"/>
        <v>93039</v>
      </c>
      <c r="Z32" s="32">
        <f>+IF(X32&lt;&gt;0,+(Y32/X32)*100,0)</f>
        <v>9.2500462308440259</v>
      </c>
      <c r="AA32" s="29">
        <f>SUM(AA6:AA31)</f>
        <v>2011648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15983347</v>
      </c>
      <c r="D34" s="20"/>
      <c r="E34" s="21">
        <v>11102544</v>
      </c>
      <c r="F34" s="22">
        <v>11102544</v>
      </c>
      <c r="G34" s="22">
        <v>1598796</v>
      </c>
      <c r="H34" s="22">
        <v>1421284</v>
      </c>
      <c r="I34" s="22">
        <v>1530823</v>
      </c>
      <c r="J34" s="22">
        <v>4550903</v>
      </c>
      <c r="K34" s="22">
        <v>1559322</v>
      </c>
      <c r="L34" s="22">
        <v>1441670</v>
      </c>
      <c r="M34" s="22">
        <v>1522861</v>
      </c>
      <c r="N34" s="22">
        <v>4523853</v>
      </c>
      <c r="O34" s="22"/>
      <c r="P34" s="22"/>
      <c r="Q34" s="22"/>
      <c r="R34" s="22"/>
      <c r="S34" s="22"/>
      <c r="T34" s="22"/>
      <c r="U34" s="22"/>
      <c r="V34" s="22"/>
      <c r="W34" s="22">
        <v>9074756</v>
      </c>
      <c r="X34" s="22">
        <v>5551278</v>
      </c>
      <c r="Y34" s="22">
        <v>3523478</v>
      </c>
      <c r="Z34" s="23">
        <v>63.471474496503333</v>
      </c>
      <c r="AA34" s="20">
        <v>11102544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1200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274706</v>
      </c>
      <c r="D44" s="20"/>
      <c r="E44" s="21">
        <v>316961</v>
      </c>
      <c r="F44" s="22">
        <v>316961</v>
      </c>
      <c r="G44" s="22">
        <v>11664</v>
      </c>
      <c r="H44" s="22">
        <v>10066</v>
      </c>
      <c r="I44" s="22">
        <v>11061</v>
      </c>
      <c r="J44" s="22">
        <v>32791</v>
      </c>
      <c r="K44" s="22">
        <v>11412</v>
      </c>
      <c r="L44" s="22">
        <v>10206</v>
      </c>
      <c r="M44" s="22">
        <v>11448</v>
      </c>
      <c r="N44" s="22">
        <v>33066</v>
      </c>
      <c r="O44" s="22"/>
      <c r="P44" s="22"/>
      <c r="Q44" s="22"/>
      <c r="R44" s="22"/>
      <c r="S44" s="22"/>
      <c r="T44" s="22"/>
      <c r="U44" s="22"/>
      <c r="V44" s="22"/>
      <c r="W44" s="22">
        <v>65857</v>
      </c>
      <c r="X44" s="22">
        <v>158478</v>
      </c>
      <c r="Y44" s="22">
        <v>-92621</v>
      </c>
      <c r="Z44" s="23">
        <v>-58.444074256363656</v>
      </c>
      <c r="AA44" s="20">
        <v>316961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16259253</v>
      </c>
      <c r="D47" s="29">
        <f t="shared" ref="D47:Y47" si="1">SUM(D34:D46)</f>
        <v>0</v>
      </c>
      <c r="E47" s="30">
        <f t="shared" si="1"/>
        <v>11419505</v>
      </c>
      <c r="F47" s="31">
        <f t="shared" si="1"/>
        <v>11419505</v>
      </c>
      <c r="G47" s="31">
        <f t="shared" si="1"/>
        <v>1610460</v>
      </c>
      <c r="H47" s="31">
        <f t="shared" si="1"/>
        <v>1431350</v>
      </c>
      <c r="I47" s="31">
        <f t="shared" si="1"/>
        <v>1541884</v>
      </c>
      <c r="J47" s="31">
        <f t="shared" si="1"/>
        <v>4583694</v>
      </c>
      <c r="K47" s="31">
        <f t="shared" si="1"/>
        <v>1570734</v>
      </c>
      <c r="L47" s="31">
        <f t="shared" si="1"/>
        <v>1451876</v>
      </c>
      <c r="M47" s="31">
        <f t="shared" si="1"/>
        <v>1534309</v>
      </c>
      <c r="N47" s="31">
        <f t="shared" si="1"/>
        <v>4556919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9140613</v>
      </c>
      <c r="X47" s="31">
        <f t="shared" si="1"/>
        <v>5709756</v>
      </c>
      <c r="Y47" s="31">
        <f t="shared" si="1"/>
        <v>3430857</v>
      </c>
      <c r="Z47" s="32">
        <f>+IF(X47&lt;&gt;0,+(Y47/X47)*100,0)</f>
        <v>60.087628963479347</v>
      </c>
      <c r="AA47" s="29">
        <f>SUM(AA34:AA46)</f>
        <v>11419505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-14082522</v>
      </c>
      <c r="D48" s="39">
        <f t="shared" si="2"/>
        <v>0</v>
      </c>
      <c r="E48" s="40">
        <f t="shared" si="2"/>
        <v>-9407857</v>
      </c>
      <c r="F48" s="41">
        <f t="shared" si="2"/>
        <v>-9407857</v>
      </c>
      <c r="G48" s="41">
        <f t="shared" si="2"/>
        <v>-1424509</v>
      </c>
      <c r="H48" s="41">
        <f t="shared" si="2"/>
        <v>-1240277</v>
      </c>
      <c r="I48" s="41">
        <f t="shared" si="2"/>
        <v>-1350811</v>
      </c>
      <c r="J48" s="41">
        <f t="shared" si="2"/>
        <v>-4015597</v>
      </c>
      <c r="K48" s="41">
        <f t="shared" si="2"/>
        <v>-1394700</v>
      </c>
      <c r="L48" s="41">
        <f t="shared" si="2"/>
        <v>-1274554</v>
      </c>
      <c r="M48" s="41">
        <f t="shared" si="2"/>
        <v>-1356901</v>
      </c>
      <c r="N48" s="41">
        <f t="shared" si="2"/>
        <v>-4026155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-8041752</v>
      </c>
      <c r="X48" s="41">
        <f t="shared" si="2"/>
        <v>-4703934</v>
      </c>
      <c r="Y48" s="41">
        <f t="shared" si="2"/>
        <v>-3337818</v>
      </c>
      <c r="Z48" s="42">
        <f>+IF(X48&lt;&gt;0,+(Y48/X48)*100,0)</f>
        <v>70.958010890458922</v>
      </c>
      <c r="AA48" s="39">
        <f>+AA32-AA47</f>
        <v>-9407857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-14082522</v>
      </c>
      <c r="D51" s="48">
        <f t="shared" si="3"/>
        <v>0</v>
      </c>
      <c r="E51" s="49">
        <f t="shared" si="3"/>
        <v>-9407857</v>
      </c>
      <c r="F51" s="50">
        <f t="shared" si="3"/>
        <v>-9407857</v>
      </c>
      <c r="G51" s="50">
        <f t="shared" si="3"/>
        <v>-1424509</v>
      </c>
      <c r="H51" s="50">
        <f t="shared" si="3"/>
        <v>-1240277</v>
      </c>
      <c r="I51" s="50">
        <f t="shared" si="3"/>
        <v>-1350811</v>
      </c>
      <c r="J51" s="50">
        <f t="shared" si="3"/>
        <v>-4015597</v>
      </c>
      <c r="K51" s="50">
        <f t="shared" si="3"/>
        <v>-1394700</v>
      </c>
      <c r="L51" s="50">
        <f t="shared" si="3"/>
        <v>-1274554</v>
      </c>
      <c r="M51" s="50">
        <f t="shared" si="3"/>
        <v>-1356901</v>
      </c>
      <c r="N51" s="50">
        <f t="shared" si="3"/>
        <v>-4026155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-8041752</v>
      </c>
      <c r="X51" s="50">
        <f t="shared" si="3"/>
        <v>-4703934</v>
      </c>
      <c r="Y51" s="50">
        <f t="shared" si="3"/>
        <v>-3337818</v>
      </c>
      <c r="Z51" s="51">
        <f>+IF(X51&lt;&gt;0,+(Y51/X51)*100,0)</f>
        <v>70.958010890458922</v>
      </c>
      <c r="AA51" s="48">
        <f>SUM(AA48:AA50)</f>
        <v>-9407857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-14082522</v>
      </c>
      <c r="D53" s="54">
        <f>+D51-D52</f>
        <v>0</v>
      </c>
      <c r="E53" s="55">
        <f t="shared" si="4"/>
        <v>-9407857</v>
      </c>
      <c r="F53" s="56">
        <f t="shared" si="4"/>
        <v>-9407857</v>
      </c>
      <c r="G53" s="56">
        <f t="shared" si="4"/>
        <v>-1424509</v>
      </c>
      <c r="H53" s="56">
        <f t="shared" si="4"/>
        <v>-1240277</v>
      </c>
      <c r="I53" s="56">
        <f t="shared" si="4"/>
        <v>-1350811</v>
      </c>
      <c r="J53" s="56">
        <f t="shared" si="4"/>
        <v>-4015597</v>
      </c>
      <c r="K53" s="56">
        <f t="shared" si="4"/>
        <v>-1394700</v>
      </c>
      <c r="L53" s="56">
        <f t="shared" si="4"/>
        <v>-1274554</v>
      </c>
      <c r="M53" s="56">
        <f t="shared" si="4"/>
        <v>-1356901</v>
      </c>
      <c r="N53" s="56">
        <f t="shared" si="4"/>
        <v>-4026155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-8041752</v>
      </c>
      <c r="X53" s="56">
        <f t="shared" si="4"/>
        <v>-4703934</v>
      </c>
      <c r="Y53" s="56">
        <f t="shared" si="4"/>
        <v>-3337818</v>
      </c>
      <c r="Z53" s="57">
        <f>+IF(X53&lt;&gt;0,+(Y53/X53)*100,0)</f>
        <v>70.958010890458922</v>
      </c>
      <c r="AA53" s="54">
        <f>+AA51-AA52</f>
        <v>-9407857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-14082522</v>
      </c>
      <c r="D56" s="48">
        <f>SUM(D53:D55)</f>
        <v>0</v>
      </c>
      <c r="E56" s="49">
        <f t="shared" si="5"/>
        <v>-9407857</v>
      </c>
      <c r="F56" s="50">
        <f t="shared" si="5"/>
        <v>-9407857</v>
      </c>
      <c r="G56" s="50">
        <f t="shared" si="5"/>
        <v>-1424509</v>
      </c>
      <c r="H56" s="50">
        <f t="shared" si="5"/>
        <v>-1240277</v>
      </c>
      <c r="I56" s="50">
        <f t="shared" si="5"/>
        <v>-1350811</v>
      </c>
      <c r="J56" s="50">
        <f t="shared" si="5"/>
        <v>-4015597</v>
      </c>
      <c r="K56" s="50">
        <f t="shared" si="5"/>
        <v>-1394700</v>
      </c>
      <c r="L56" s="50">
        <f t="shared" si="5"/>
        <v>-1274554</v>
      </c>
      <c r="M56" s="50">
        <f t="shared" si="5"/>
        <v>-1356901</v>
      </c>
      <c r="N56" s="50">
        <f t="shared" si="5"/>
        <v>-4026155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-8041752</v>
      </c>
      <c r="X56" s="50">
        <f t="shared" si="5"/>
        <v>-4703934</v>
      </c>
      <c r="Y56" s="50">
        <f t="shared" si="5"/>
        <v>-3337818</v>
      </c>
      <c r="Z56" s="51">
        <f>+IF(X56&lt;&gt;0,+(Y56/X56)*100,0)</f>
        <v>70.958010890458922</v>
      </c>
      <c r="AA56" s="48">
        <f>SUM(AA53:AA55)</f>
        <v>-9407857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-14082522</v>
      </c>
      <c r="D59" s="65">
        <f>SUM(D56:D58)</f>
        <v>0</v>
      </c>
      <c r="E59" s="66">
        <f t="shared" si="6"/>
        <v>-9407857</v>
      </c>
      <c r="F59" s="67">
        <f t="shared" si="6"/>
        <v>-9407857</v>
      </c>
      <c r="G59" s="67">
        <f t="shared" si="6"/>
        <v>-1424509</v>
      </c>
      <c r="H59" s="67">
        <f t="shared" si="6"/>
        <v>-1240277</v>
      </c>
      <c r="I59" s="67">
        <f t="shared" si="6"/>
        <v>-1350811</v>
      </c>
      <c r="J59" s="67">
        <f t="shared" si="6"/>
        <v>-4015597</v>
      </c>
      <c r="K59" s="67">
        <f t="shared" si="6"/>
        <v>-1394700</v>
      </c>
      <c r="L59" s="67">
        <f t="shared" si="6"/>
        <v>-1274554</v>
      </c>
      <c r="M59" s="67">
        <f t="shared" si="6"/>
        <v>-1356901</v>
      </c>
      <c r="N59" s="67">
        <f t="shared" si="6"/>
        <v>-4026155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-8041752</v>
      </c>
      <c r="X59" s="67">
        <f t="shared" si="6"/>
        <v>-4703934</v>
      </c>
      <c r="Y59" s="67">
        <f t="shared" si="6"/>
        <v>-3337818</v>
      </c>
      <c r="Z59" s="68">
        <f>+IF(X59&lt;&gt;0,+(Y59/X59)*100,0)</f>
        <v>70.958010890458922</v>
      </c>
      <c r="AA59" s="65">
        <f>SUM(AA56:AA58)</f>
        <v>-9407857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10088713</v>
      </c>
      <c r="D9" s="20"/>
      <c r="E9" s="21">
        <v>11517404</v>
      </c>
      <c r="F9" s="22">
        <v>11517404</v>
      </c>
      <c r="G9" s="22">
        <v>1076241</v>
      </c>
      <c r="H9" s="22">
        <v>1076342</v>
      </c>
      <c r="I9" s="22">
        <v>1103459</v>
      </c>
      <c r="J9" s="22">
        <v>3256042</v>
      </c>
      <c r="K9" s="22">
        <v>1078974</v>
      </c>
      <c r="L9" s="22">
        <v>1089007</v>
      </c>
      <c r="M9" s="22">
        <v>1082468</v>
      </c>
      <c r="N9" s="22">
        <v>3250449</v>
      </c>
      <c r="O9" s="22"/>
      <c r="P9" s="22"/>
      <c r="Q9" s="22"/>
      <c r="R9" s="22"/>
      <c r="S9" s="22"/>
      <c r="T9" s="22"/>
      <c r="U9" s="22"/>
      <c r="V9" s="22"/>
      <c r="W9" s="22">
        <v>6506491</v>
      </c>
      <c r="X9" s="22">
        <v>5758704</v>
      </c>
      <c r="Y9" s="22">
        <v>747787</v>
      </c>
      <c r="Z9" s="23">
        <v>12.985334894795775</v>
      </c>
      <c r="AA9" s="20">
        <v>11517404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10088713</v>
      </c>
      <c r="D32" s="29">
        <f t="shared" ref="D32:Y32" si="0">SUM(D6:D31)</f>
        <v>0</v>
      </c>
      <c r="E32" s="30">
        <f t="shared" si="0"/>
        <v>11517404</v>
      </c>
      <c r="F32" s="31">
        <f t="shared" si="0"/>
        <v>11517404</v>
      </c>
      <c r="G32" s="31">
        <f t="shared" si="0"/>
        <v>1076241</v>
      </c>
      <c r="H32" s="31">
        <f t="shared" si="0"/>
        <v>1076342</v>
      </c>
      <c r="I32" s="31">
        <f t="shared" si="0"/>
        <v>1103459</v>
      </c>
      <c r="J32" s="31">
        <f t="shared" si="0"/>
        <v>3256042</v>
      </c>
      <c r="K32" s="31">
        <f t="shared" si="0"/>
        <v>1078974</v>
      </c>
      <c r="L32" s="31">
        <f t="shared" si="0"/>
        <v>1089007</v>
      </c>
      <c r="M32" s="31">
        <f t="shared" si="0"/>
        <v>1082468</v>
      </c>
      <c r="N32" s="31">
        <f t="shared" si="0"/>
        <v>3250449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6506491</v>
      </c>
      <c r="X32" s="31">
        <f t="shared" si="0"/>
        <v>5758704</v>
      </c>
      <c r="Y32" s="31">
        <f t="shared" si="0"/>
        <v>747787</v>
      </c>
      <c r="Z32" s="32">
        <f>+IF(X32&lt;&gt;0,+(Y32/X32)*100,0)</f>
        <v>12.985334894795775</v>
      </c>
      <c r="AA32" s="29">
        <f>SUM(AA6:AA31)</f>
        <v>11517404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399042</v>
      </c>
      <c r="F34" s="22">
        <v>399042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199524</v>
      </c>
      <c r="Y34" s="22">
        <v>-199524</v>
      </c>
      <c r="Z34" s="23">
        <v>-100</v>
      </c>
      <c r="AA34" s="20">
        <v>399042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2810672</v>
      </c>
      <c r="D39" s="20"/>
      <c r="E39" s="21"/>
      <c r="F39" s="22"/>
      <c r="G39" s="22">
        <v>257301</v>
      </c>
      <c r="H39" s="22">
        <v>257300</v>
      </c>
      <c r="I39" s="22"/>
      <c r="J39" s="22">
        <v>514601</v>
      </c>
      <c r="K39" s="22">
        <v>257300</v>
      </c>
      <c r="L39" s="22">
        <v>249001</v>
      </c>
      <c r="M39" s="22"/>
      <c r="N39" s="22">
        <v>506301</v>
      </c>
      <c r="O39" s="22"/>
      <c r="P39" s="22"/>
      <c r="Q39" s="22"/>
      <c r="R39" s="22"/>
      <c r="S39" s="22"/>
      <c r="T39" s="22"/>
      <c r="U39" s="22"/>
      <c r="V39" s="22"/>
      <c r="W39" s="22">
        <v>1020902</v>
      </c>
      <c r="X39" s="22"/>
      <c r="Y39" s="22">
        <v>1020902</v>
      </c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6429774</v>
      </c>
      <c r="D41" s="20"/>
      <c r="E41" s="21">
        <v>6358191</v>
      </c>
      <c r="F41" s="22">
        <v>6358191</v>
      </c>
      <c r="G41" s="22">
        <v>1368318</v>
      </c>
      <c r="H41" s="22">
        <v>575286</v>
      </c>
      <c r="I41" s="22">
        <v>395298</v>
      </c>
      <c r="J41" s="22">
        <v>2338902</v>
      </c>
      <c r="K41" s="22">
        <v>1204733</v>
      </c>
      <c r="L41" s="22">
        <v>462373</v>
      </c>
      <c r="M41" s="22"/>
      <c r="N41" s="22">
        <v>1667106</v>
      </c>
      <c r="O41" s="22"/>
      <c r="P41" s="22"/>
      <c r="Q41" s="22"/>
      <c r="R41" s="22"/>
      <c r="S41" s="22"/>
      <c r="T41" s="22"/>
      <c r="U41" s="22"/>
      <c r="V41" s="22"/>
      <c r="W41" s="22">
        <v>4006008</v>
      </c>
      <c r="X41" s="22">
        <v>3179094</v>
      </c>
      <c r="Y41" s="22">
        <v>826914</v>
      </c>
      <c r="Z41" s="23">
        <v>26.010995585534747</v>
      </c>
      <c r="AA41" s="20">
        <v>6358191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1209701</v>
      </c>
      <c r="D44" s="20"/>
      <c r="E44" s="21">
        <v>13044</v>
      </c>
      <c r="F44" s="22">
        <v>13044</v>
      </c>
      <c r="G44" s="22">
        <v>150059</v>
      </c>
      <c r="H44" s="22"/>
      <c r="I44" s="22">
        <v>34356</v>
      </c>
      <c r="J44" s="22">
        <v>184415</v>
      </c>
      <c r="K44" s="22"/>
      <c r="L44" s="22">
        <v>75789</v>
      </c>
      <c r="M44" s="22">
        <v>34356</v>
      </c>
      <c r="N44" s="22">
        <v>110145</v>
      </c>
      <c r="O44" s="22"/>
      <c r="P44" s="22"/>
      <c r="Q44" s="22"/>
      <c r="R44" s="22"/>
      <c r="S44" s="22"/>
      <c r="T44" s="22"/>
      <c r="U44" s="22"/>
      <c r="V44" s="22"/>
      <c r="W44" s="22">
        <v>294560</v>
      </c>
      <c r="X44" s="22">
        <v>6522</v>
      </c>
      <c r="Y44" s="22">
        <v>288038</v>
      </c>
      <c r="Z44" s="23">
        <v>4416.4060104262498</v>
      </c>
      <c r="AA44" s="20">
        <v>13044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10450147</v>
      </c>
      <c r="D47" s="29">
        <f t="shared" ref="D47:Y47" si="1">SUM(D34:D46)</f>
        <v>0</v>
      </c>
      <c r="E47" s="30">
        <f t="shared" si="1"/>
        <v>6770277</v>
      </c>
      <c r="F47" s="31">
        <f t="shared" si="1"/>
        <v>6770277</v>
      </c>
      <c r="G47" s="31">
        <f t="shared" si="1"/>
        <v>1775678</v>
      </c>
      <c r="H47" s="31">
        <f t="shared" si="1"/>
        <v>832586</v>
      </c>
      <c r="I47" s="31">
        <f t="shared" si="1"/>
        <v>429654</v>
      </c>
      <c r="J47" s="31">
        <f t="shared" si="1"/>
        <v>3037918</v>
      </c>
      <c r="K47" s="31">
        <f t="shared" si="1"/>
        <v>1462033</v>
      </c>
      <c r="L47" s="31">
        <f t="shared" si="1"/>
        <v>787163</v>
      </c>
      <c r="M47" s="31">
        <f t="shared" si="1"/>
        <v>34356</v>
      </c>
      <c r="N47" s="31">
        <f t="shared" si="1"/>
        <v>2283552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5321470</v>
      </c>
      <c r="X47" s="31">
        <f t="shared" si="1"/>
        <v>3385140</v>
      </c>
      <c r="Y47" s="31">
        <f t="shared" si="1"/>
        <v>1936330</v>
      </c>
      <c r="Z47" s="32">
        <f>+IF(X47&lt;&gt;0,+(Y47/X47)*100,0)</f>
        <v>57.200883863001238</v>
      </c>
      <c r="AA47" s="29">
        <f>SUM(AA34:AA46)</f>
        <v>6770277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-361434</v>
      </c>
      <c r="D48" s="39">
        <f t="shared" si="2"/>
        <v>0</v>
      </c>
      <c r="E48" s="40">
        <f t="shared" si="2"/>
        <v>4747127</v>
      </c>
      <c r="F48" s="41">
        <f t="shared" si="2"/>
        <v>4747127</v>
      </c>
      <c r="G48" s="41">
        <f t="shared" si="2"/>
        <v>-699437</v>
      </c>
      <c r="H48" s="41">
        <f t="shared" si="2"/>
        <v>243756</v>
      </c>
      <c r="I48" s="41">
        <f t="shared" si="2"/>
        <v>673805</v>
      </c>
      <c r="J48" s="41">
        <f t="shared" si="2"/>
        <v>218124</v>
      </c>
      <c r="K48" s="41">
        <f t="shared" si="2"/>
        <v>-383059</v>
      </c>
      <c r="L48" s="41">
        <f t="shared" si="2"/>
        <v>301844</v>
      </c>
      <c r="M48" s="41">
        <f t="shared" si="2"/>
        <v>1048112</v>
      </c>
      <c r="N48" s="41">
        <f t="shared" si="2"/>
        <v>966897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1185021</v>
      </c>
      <c r="X48" s="41">
        <f t="shared" si="2"/>
        <v>2373564</v>
      </c>
      <c r="Y48" s="41">
        <f t="shared" si="2"/>
        <v>-1188543</v>
      </c>
      <c r="Z48" s="42">
        <f>+IF(X48&lt;&gt;0,+(Y48/X48)*100,0)</f>
        <v>-50.074192227384643</v>
      </c>
      <c r="AA48" s="39">
        <f>+AA32-AA47</f>
        <v>4747127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-361434</v>
      </c>
      <c r="D51" s="48">
        <f t="shared" si="3"/>
        <v>0</v>
      </c>
      <c r="E51" s="49">
        <f t="shared" si="3"/>
        <v>4747127</v>
      </c>
      <c r="F51" s="50">
        <f t="shared" si="3"/>
        <v>4747127</v>
      </c>
      <c r="G51" s="50">
        <f t="shared" si="3"/>
        <v>-699437</v>
      </c>
      <c r="H51" s="50">
        <f t="shared" si="3"/>
        <v>243756</v>
      </c>
      <c r="I51" s="50">
        <f t="shared" si="3"/>
        <v>673805</v>
      </c>
      <c r="J51" s="50">
        <f t="shared" si="3"/>
        <v>218124</v>
      </c>
      <c r="K51" s="50">
        <f t="shared" si="3"/>
        <v>-383059</v>
      </c>
      <c r="L51" s="50">
        <f t="shared" si="3"/>
        <v>301844</v>
      </c>
      <c r="M51" s="50">
        <f t="shared" si="3"/>
        <v>1048112</v>
      </c>
      <c r="N51" s="50">
        <f t="shared" si="3"/>
        <v>966897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1185021</v>
      </c>
      <c r="X51" s="50">
        <f t="shared" si="3"/>
        <v>2373564</v>
      </c>
      <c r="Y51" s="50">
        <f t="shared" si="3"/>
        <v>-1188543</v>
      </c>
      <c r="Z51" s="51">
        <f>+IF(X51&lt;&gt;0,+(Y51/X51)*100,0)</f>
        <v>-50.074192227384643</v>
      </c>
      <c r="AA51" s="48">
        <f>SUM(AA48:AA50)</f>
        <v>4747127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-361434</v>
      </c>
      <c r="D53" s="54">
        <f>+D51-D52</f>
        <v>0</v>
      </c>
      <c r="E53" s="55">
        <f t="shared" si="4"/>
        <v>4747127</v>
      </c>
      <c r="F53" s="56">
        <f t="shared" si="4"/>
        <v>4747127</v>
      </c>
      <c r="G53" s="56">
        <f t="shared" si="4"/>
        <v>-699437</v>
      </c>
      <c r="H53" s="56">
        <f t="shared" si="4"/>
        <v>243756</v>
      </c>
      <c r="I53" s="56">
        <f t="shared" si="4"/>
        <v>673805</v>
      </c>
      <c r="J53" s="56">
        <f t="shared" si="4"/>
        <v>218124</v>
      </c>
      <c r="K53" s="56">
        <f t="shared" si="4"/>
        <v>-383059</v>
      </c>
      <c r="L53" s="56">
        <f t="shared" si="4"/>
        <v>301844</v>
      </c>
      <c r="M53" s="56">
        <f t="shared" si="4"/>
        <v>1048112</v>
      </c>
      <c r="N53" s="56">
        <f t="shared" si="4"/>
        <v>966897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1185021</v>
      </c>
      <c r="X53" s="56">
        <f t="shared" si="4"/>
        <v>2373564</v>
      </c>
      <c r="Y53" s="56">
        <f t="shared" si="4"/>
        <v>-1188543</v>
      </c>
      <c r="Z53" s="57">
        <f>+IF(X53&lt;&gt;0,+(Y53/X53)*100,0)</f>
        <v>-50.074192227384643</v>
      </c>
      <c r="AA53" s="54">
        <f>+AA51-AA52</f>
        <v>4747127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-361434</v>
      </c>
      <c r="D56" s="48">
        <f>SUM(D53:D55)</f>
        <v>0</v>
      </c>
      <c r="E56" s="49">
        <f t="shared" si="5"/>
        <v>4747127</v>
      </c>
      <c r="F56" s="50">
        <f t="shared" si="5"/>
        <v>4747127</v>
      </c>
      <c r="G56" s="50">
        <f t="shared" si="5"/>
        <v>-699437</v>
      </c>
      <c r="H56" s="50">
        <f t="shared" si="5"/>
        <v>243756</v>
      </c>
      <c r="I56" s="50">
        <f t="shared" si="5"/>
        <v>673805</v>
      </c>
      <c r="J56" s="50">
        <f t="shared" si="5"/>
        <v>218124</v>
      </c>
      <c r="K56" s="50">
        <f t="shared" si="5"/>
        <v>-383059</v>
      </c>
      <c r="L56" s="50">
        <f t="shared" si="5"/>
        <v>301844</v>
      </c>
      <c r="M56" s="50">
        <f t="shared" si="5"/>
        <v>1048112</v>
      </c>
      <c r="N56" s="50">
        <f t="shared" si="5"/>
        <v>966897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1185021</v>
      </c>
      <c r="X56" s="50">
        <f t="shared" si="5"/>
        <v>2373564</v>
      </c>
      <c r="Y56" s="50">
        <f t="shared" si="5"/>
        <v>-1188543</v>
      </c>
      <c r="Z56" s="51">
        <f>+IF(X56&lt;&gt;0,+(Y56/X56)*100,0)</f>
        <v>-50.074192227384643</v>
      </c>
      <c r="AA56" s="48">
        <f>SUM(AA53:AA55)</f>
        <v>4747127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-361434</v>
      </c>
      <c r="D59" s="65">
        <f>SUM(D56:D58)</f>
        <v>0</v>
      </c>
      <c r="E59" s="66">
        <f t="shared" si="6"/>
        <v>4747127</v>
      </c>
      <c r="F59" s="67">
        <f t="shared" si="6"/>
        <v>4747127</v>
      </c>
      <c r="G59" s="67">
        <f t="shared" si="6"/>
        <v>-699437</v>
      </c>
      <c r="H59" s="67">
        <f t="shared" si="6"/>
        <v>243756</v>
      </c>
      <c r="I59" s="67">
        <f t="shared" si="6"/>
        <v>673805</v>
      </c>
      <c r="J59" s="67">
        <f t="shared" si="6"/>
        <v>218124</v>
      </c>
      <c r="K59" s="67">
        <f t="shared" si="6"/>
        <v>-383059</v>
      </c>
      <c r="L59" s="67">
        <f t="shared" si="6"/>
        <v>301844</v>
      </c>
      <c r="M59" s="67">
        <f t="shared" si="6"/>
        <v>1048112</v>
      </c>
      <c r="N59" s="67">
        <f t="shared" si="6"/>
        <v>966897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1185021</v>
      </c>
      <c r="X59" s="67">
        <f t="shared" si="6"/>
        <v>2373564</v>
      </c>
      <c r="Y59" s="67">
        <f t="shared" si="6"/>
        <v>-1188543</v>
      </c>
      <c r="Z59" s="68">
        <f>+IF(X59&lt;&gt;0,+(Y59/X59)*100,0)</f>
        <v>-50.074192227384643</v>
      </c>
      <c r="AA59" s="65">
        <f>SUM(AA56:AA58)</f>
        <v>4747127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469953</v>
      </c>
      <c r="D9" s="20"/>
      <c r="E9" s="21">
        <v>408655</v>
      </c>
      <c r="F9" s="22">
        <v>408655</v>
      </c>
      <c r="G9" s="22">
        <v>39163</v>
      </c>
      <c r="H9" s="22">
        <v>39163</v>
      </c>
      <c r="I9" s="22">
        <v>39163</v>
      </c>
      <c r="J9" s="22">
        <v>117489</v>
      </c>
      <c r="K9" s="22">
        <v>39163</v>
      </c>
      <c r="L9" s="22">
        <v>39163</v>
      </c>
      <c r="M9" s="22">
        <v>39163</v>
      </c>
      <c r="N9" s="22">
        <v>117489</v>
      </c>
      <c r="O9" s="22"/>
      <c r="P9" s="22"/>
      <c r="Q9" s="22"/>
      <c r="R9" s="22"/>
      <c r="S9" s="22"/>
      <c r="T9" s="22"/>
      <c r="U9" s="22"/>
      <c r="V9" s="22"/>
      <c r="W9" s="22">
        <v>234978</v>
      </c>
      <c r="X9" s="22">
        <v>204330</v>
      </c>
      <c r="Y9" s="22">
        <v>30648</v>
      </c>
      <c r="Z9" s="23">
        <v>14.999265893407724</v>
      </c>
      <c r="AA9" s="20">
        <v>408655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469953</v>
      </c>
      <c r="D32" s="29">
        <f t="shared" ref="D32:Y32" si="0">SUM(D6:D31)</f>
        <v>0</v>
      </c>
      <c r="E32" s="30">
        <f t="shared" si="0"/>
        <v>408655</v>
      </c>
      <c r="F32" s="31">
        <f t="shared" si="0"/>
        <v>408655</v>
      </c>
      <c r="G32" s="31">
        <f t="shared" si="0"/>
        <v>39163</v>
      </c>
      <c r="H32" s="31">
        <f t="shared" si="0"/>
        <v>39163</v>
      </c>
      <c r="I32" s="31">
        <f t="shared" si="0"/>
        <v>39163</v>
      </c>
      <c r="J32" s="31">
        <f t="shared" si="0"/>
        <v>117489</v>
      </c>
      <c r="K32" s="31">
        <f t="shared" si="0"/>
        <v>39163</v>
      </c>
      <c r="L32" s="31">
        <f t="shared" si="0"/>
        <v>39163</v>
      </c>
      <c r="M32" s="31">
        <f t="shared" si="0"/>
        <v>39163</v>
      </c>
      <c r="N32" s="31">
        <f t="shared" si="0"/>
        <v>117489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234978</v>
      </c>
      <c r="X32" s="31">
        <f t="shared" si="0"/>
        <v>204330</v>
      </c>
      <c r="Y32" s="31">
        <f t="shared" si="0"/>
        <v>30648</v>
      </c>
      <c r="Z32" s="32">
        <f>+IF(X32&lt;&gt;0,+(Y32/X32)*100,0)</f>
        <v>14.999265893407724</v>
      </c>
      <c r="AA32" s="29">
        <f>SUM(AA6:AA31)</f>
        <v>408655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1093800</v>
      </c>
      <c r="D37" s="20"/>
      <c r="E37" s="21"/>
      <c r="F37" s="22"/>
      <c r="G37" s="22">
        <v>955</v>
      </c>
      <c r="H37" s="22"/>
      <c r="I37" s="22"/>
      <c r="J37" s="22">
        <v>955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955</v>
      </c>
      <c r="X37" s="22"/>
      <c r="Y37" s="22">
        <v>955</v>
      </c>
      <c r="Z37" s="23"/>
      <c r="AA37" s="20"/>
    </row>
    <row r="38" spans="1:27" x14ac:dyDescent="0.25">
      <c r="A38" s="19" t="s">
        <v>64</v>
      </c>
      <c r="B38" s="15" t="s">
        <v>32</v>
      </c>
      <c r="C38" s="20">
        <v>69979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164087</v>
      </c>
      <c r="D39" s="20"/>
      <c r="E39" s="21">
        <v>493943</v>
      </c>
      <c r="F39" s="22">
        <v>493943</v>
      </c>
      <c r="G39" s="22"/>
      <c r="H39" s="22">
        <v>8685</v>
      </c>
      <c r="I39" s="22">
        <v>4202</v>
      </c>
      <c r="J39" s="22">
        <v>12887</v>
      </c>
      <c r="K39" s="22">
        <v>4342</v>
      </c>
      <c r="L39" s="22">
        <v>7707</v>
      </c>
      <c r="M39" s="22">
        <v>6352</v>
      </c>
      <c r="N39" s="22">
        <v>18401</v>
      </c>
      <c r="O39" s="22"/>
      <c r="P39" s="22"/>
      <c r="Q39" s="22"/>
      <c r="R39" s="22"/>
      <c r="S39" s="22"/>
      <c r="T39" s="22"/>
      <c r="U39" s="22"/>
      <c r="V39" s="22"/>
      <c r="W39" s="22">
        <v>31288</v>
      </c>
      <c r="X39" s="22">
        <v>246972</v>
      </c>
      <c r="Y39" s="22">
        <v>-215684</v>
      </c>
      <c r="Z39" s="23">
        <v>-87.331357400838954</v>
      </c>
      <c r="AA39" s="20">
        <v>493943</v>
      </c>
    </row>
    <row r="40" spans="1:27" x14ac:dyDescent="0.25">
      <c r="A40" s="19" t="s">
        <v>40</v>
      </c>
      <c r="B40" s="15" t="s">
        <v>32</v>
      </c>
      <c r="C40" s="20">
        <v>1059840</v>
      </c>
      <c r="D40" s="20"/>
      <c r="E40" s="21">
        <v>989202</v>
      </c>
      <c r="F40" s="22">
        <v>989202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494604</v>
      </c>
      <c r="Y40" s="22">
        <v>-494604</v>
      </c>
      <c r="Z40" s="23">
        <v>-100</v>
      </c>
      <c r="AA40" s="20">
        <v>989202</v>
      </c>
    </row>
    <row r="41" spans="1:27" x14ac:dyDescent="0.25">
      <c r="A41" s="19" t="s">
        <v>66</v>
      </c>
      <c r="B41" s="15" t="s">
        <v>32</v>
      </c>
      <c r="C41" s="20">
        <v>1079800</v>
      </c>
      <c r="D41" s="20"/>
      <c r="E41" s="21">
        <v>970870</v>
      </c>
      <c r="F41" s="22">
        <v>970870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485430</v>
      </c>
      <c r="Y41" s="22">
        <v>-485430</v>
      </c>
      <c r="Z41" s="23">
        <v>-100</v>
      </c>
      <c r="AA41" s="20">
        <v>970870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9730653</v>
      </c>
      <c r="D44" s="20"/>
      <c r="E44" s="21">
        <v>1452174</v>
      </c>
      <c r="F44" s="22">
        <v>1452174</v>
      </c>
      <c r="G44" s="22">
        <v>434640</v>
      </c>
      <c r="H44" s="22"/>
      <c r="I44" s="22"/>
      <c r="J44" s="22">
        <v>434640</v>
      </c>
      <c r="K44" s="22"/>
      <c r="L44" s="22"/>
      <c r="M44" s="22">
        <v>441740</v>
      </c>
      <c r="N44" s="22">
        <v>441740</v>
      </c>
      <c r="O44" s="22"/>
      <c r="P44" s="22"/>
      <c r="Q44" s="22"/>
      <c r="R44" s="22"/>
      <c r="S44" s="22"/>
      <c r="T44" s="22"/>
      <c r="U44" s="22"/>
      <c r="V44" s="22"/>
      <c r="W44" s="22">
        <v>876380</v>
      </c>
      <c r="X44" s="22">
        <v>726084</v>
      </c>
      <c r="Y44" s="22">
        <v>150296</v>
      </c>
      <c r="Z44" s="23">
        <v>20.69953338732158</v>
      </c>
      <c r="AA44" s="20">
        <v>1452174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13198159</v>
      </c>
      <c r="D47" s="29">
        <f t="shared" ref="D47:Y47" si="1">SUM(D34:D46)</f>
        <v>0</v>
      </c>
      <c r="E47" s="30">
        <f t="shared" si="1"/>
        <v>3906189</v>
      </c>
      <c r="F47" s="31">
        <f t="shared" si="1"/>
        <v>3906189</v>
      </c>
      <c r="G47" s="31">
        <f t="shared" si="1"/>
        <v>435595</v>
      </c>
      <c r="H47" s="31">
        <f t="shared" si="1"/>
        <v>8685</v>
      </c>
      <c r="I47" s="31">
        <f t="shared" si="1"/>
        <v>4202</v>
      </c>
      <c r="J47" s="31">
        <f t="shared" si="1"/>
        <v>448482</v>
      </c>
      <c r="K47" s="31">
        <f t="shared" si="1"/>
        <v>4342</v>
      </c>
      <c r="L47" s="31">
        <f t="shared" si="1"/>
        <v>7707</v>
      </c>
      <c r="M47" s="31">
        <f t="shared" si="1"/>
        <v>448092</v>
      </c>
      <c r="N47" s="31">
        <f t="shared" si="1"/>
        <v>460141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908623</v>
      </c>
      <c r="X47" s="31">
        <f t="shared" si="1"/>
        <v>1953090</v>
      </c>
      <c r="Y47" s="31">
        <f t="shared" si="1"/>
        <v>-1044467</v>
      </c>
      <c r="Z47" s="32">
        <f>+IF(X47&lt;&gt;0,+(Y47/X47)*100,0)</f>
        <v>-53.477668719823455</v>
      </c>
      <c r="AA47" s="29">
        <f>SUM(AA34:AA46)</f>
        <v>3906189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-12728206</v>
      </c>
      <c r="D48" s="39">
        <f t="shared" si="2"/>
        <v>0</v>
      </c>
      <c r="E48" s="40">
        <f t="shared" si="2"/>
        <v>-3497534</v>
      </c>
      <c r="F48" s="41">
        <f t="shared" si="2"/>
        <v>-3497534</v>
      </c>
      <c r="G48" s="41">
        <f t="shared" si="2"/>
        <v>-396432</v>
      </c>
      <c r="H48" s="41">
        <f t="shared" si="2"/>
        <v>30478</v>
      </c>
      <c r="I48" s="41">
        <f t="shared" si="2"/>
        <v>34961</v>
      </c>
      <c r="J48" s="41">
        <f t="shared" si="2"/>
        <v>-330993</v>
      </c>
      <c r="K48" s="41">
        <f t="shared" si="2"/>
        <v>34821</v>
      </c>
      <c r="L48" s="41">
        <f t="shared" si="2"/>
        <v>31456</v>
      </c>
      <c r="M48" s="41">
        <f t="shared" si="2"/>
        <v>-408929</v>
      </c>
      <c r="N48" s="41">
        <f t="shared" si="2"/>
        <v>-342652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-673645</v>
      </c>
      <c r="X48" s="41">
        <f t="shared" si="2"/>
        <v>-1748760</v>
      </c>
      <c r="Y48" s="41">
        <f t="shared" si="2"/>
        <v>1075115</v>
      </c>
      <c r="Z48" s="42">
        <f>+IF(X48&lt;&gt;0,+(Y48/X48)*100,0)</f>
        <v>-61.478704910908299</v>
      </c>
      <c r="AA48" s="39">
        <f>+AA32-AA47</f>
        <v>-3497534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-12728206</v>
      </c>
      <c r="D51" s="48">
        <f t="shared" si="3"/>
        <v>0</v>
      </c>
      <c r="E51" s="49">
        <f t="shared" si="3"/>
        <v>-3497534</v>
      </c>
      <c r="F51" s="50">
        <f t="shared" si="3"/>
        <v>-3497534</v>
      </c>
      <c r="G51" s="50">
        <f t="shared" si="3"/>
        <v>-396432</v>
      </c>
      <c r="H51" s="50">
        <f t="shared" si="3"/>
        <v>30478</v>
      </c>
      <c r="I51" s="50">
        <f t="shared" si="3"/>
        <v>34961</v>
      </c>
      <c r="J51" s="50">
        <f t="shared" si="3"/>
        <v>-330993</v>
      </c>
      <c r="K51" s="50">
        <f t="shared" si="3"/>
        <v>34821</v>
      </c>
      <c r="L51" s="50">
        <f t="shared" si="3"/>
        <v>31456</v>
      </c>
      <c r="M51" s="50">
        <f t="shared" si="3"/>
        <v>-408929</v>
      </c>
      <c r="N51" s="50">
        <f t="shared" si="3"/>
        <v>-342652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-673645</v>
      </c>
      <c r="X51" s="50">
        <f t="shared" si="3"/>
        <v>-1748760</v>
      </c>
      <c r="Y51" s="50">
        <f t="shared" si="3"/>
        <v>1075115</v>
      </c>
      <c r="Z51" s="51">
        <f>+IF(X51&lt;&gt;0,+(Y51/X51)*100,0)</f>
        <v>-61.478704910908299</v>
      </c>
      <c r="AA51" s="48">
        <f>SUM(AA48:AA50)</f>
        <v>-3497534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-12728206</v>
      </c>
      <c r="D53" s="54">
        <f>+D51-D52</f>
        <v>0</v>
      </c>
      <c r="E53" s="55">
        <f t="shared" si="4"/>
        <v>-3497534</v>
      </c>
      <c r="F53" s="56">
        <f t="shared" si="4"/>
        <v>-3497534</v>
      </c>
      <c r="G53" s="56">
        <f t="shared" si="4"/>
        <v>-396432</v>
      </c>
      <c r="H53" s="56">
        <f t="shared" si="4"/>
        <v>30478</v>
      </c>
      <c r="I53" s="56">
        <f t="shared" si="4"/>
        <v>34961</v>
      </c>
      <c r="J53" s="56">
        <f t="shared" si="4"/>
        <v>-330993</v>
      </c>
      <c r="K53" s="56">
        <f t="shared" si="4"/>
        <v>34821</v>
      </c>
      <c r="L53" s="56">
        <f t="shared" si="4"/>
        <v>31456</v>
      </c>
      <c r="M53" s="56">
        <f t="shared" si="4"/>
        <v>-408929</v>
      </c>
      <c r="N53" s="56">
        <f t="shared" si="4"/>
        <v>-342652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-673645</v>
      </c>
      <c r="X53" s="56">
        <f t="shared" si="4"/>
        <v>-1748760</v>
      </c>
      <c r="Y53" s="56">
        <f t="shared" si="4"/>
        <v>1075115</v>
      </c>
      <c r="Z53" s="57">
        <f>+IF(X53&lt;&gt;0,+(Y53/X53)*100,0)</f>
        <v>-61.478704910908299</v>
      </c>
      <c r="AA53" s="54">
        <f>+AA51-AA52</f>
        <v>-3497534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-12728206</v>
      </c>
      <c r="D56" s="48">
        <f>SUM(D53:D55)</f>
        <v>0</v>
      </c>
      <c r="E56" s="49">
        <f t="shared" si="5"/>
        <v>-3497534</v>
      </c>
      <c r="F56" s="50">
        <f t="shared" si="5"/>
        <v>-3497534</v>
      </c>
      <c r="G56" s="50">
        <f t="shared" si="5"/>
        <v>-396432</v>
      </c>
      <c r="H56" s="50">
        <f t="shared" si="5"/>
        <v>30478</v>
      </c>
      <c r="I56" s="50">
        <f t="shared" si="5"/>
        <v>34961</v>
      </c>
      <c r="J56" s="50">
        <f t="shared" si="5"/>
        <v>-330993</v>
      </c>
      <c r="K56" s="50">
        <f t="shared" si="5"/>
        <v>34821</v>
      </c>
      <c r="L56" s="50">
        <f t="shared" si="5"/>
        <v>31456</v>
      </c>
      <c r="M56" s="50">
        <f t="shared" si="5"/>
        <v>-408929</v>
      </c>
      <c r="N56" s="50">
        <f t="shared" si="5"/>
        <v>-342652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-673645</v>
      </c>
      <c r="X56" s="50">
        <f t="shared" si="5"/>
        <v>-1748760</v>
      </c>
      <c r="Y56" s="50">
        <f t="shared" si="5"/>
        <v>1075115</v>
      </c>
      <c r="Z56" s="51">
        <f>+IF(X56&lt;&gt;0,+(Y56/X56)*100,0)</f>
        <v>-61.478704910908299</v>
      </c>
      <c r="AA56" s="48">
        <f>SUM(AA53:AA55)</f>
        <v>-3497534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-12728206</v>
      </c>
      <c r="D59" s="65">
        <f>SUM(D56:D58)</f>
        <v>0</v>
      </c>
      <c r="E59" s="66">
        <f t="shared" si="6"/>
        <v>-3497534</v>
      </c>
      <c r="F59" s="67">
        <f t="shared" si="6"/>
        <v>-3497534</v>
      </c>
      <c r="G59" s="67">
        <f t="shared" si="6"/>
        <v>-396432</v>
      </c>
      <c r="H59" s="67">
        <f t="shared" si="6"/>
        <v>30478</v>
      </c>
      <c r="I59" s="67">
        <f t="shared" si="6"/>
        <v>34961</v>
      </c>
      <c r="J59" s="67">
        <f t="shared" si="6"/>
        <v>-330993</v>
      </c>
      <c r="K59" s="67">
        <f t="shared" si="6"/>
        <v>34821</v>
      </c>
      <c r="L59" s="67">
        <f t="shared" si="6"/>
        <v>31456</v>
      </c>
      <c r="M59" s="67">
        <f t="shared" si="6"/>
        <v>-408929</v>
      </c>
      <c r="N59" s="67">
        <f t="shared" si="6"/>
        <v>-342652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-673645</v>
      </c>
      <c r="X59" s="67">
        <f t="shared" si="6"/>
        <v>-1748760</v>
      </c>
      <c r="Y59" s="67">
        <f t="shared" si="6"/>
        <v>1075115</v>
      </c>
      <c r="Z59" s="68">
        <f>+IF(X59&lt;&gt;0,+(Y59/X59)*100,0)</f>
        <v>-61.478704910908299</v>
      </c>
      <c r="AA59" s="65">
        <f>SUM(AA56:AA58)</f>
        <v>-3497534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2154371</v>
      </c>
      <c r="D34" s="20"/>
      <c r="E34" s="21">
        <v>2215817</v>
      </c>
      <c r="F34" s="22">
        <v>2215817</v>
      </c>
      <c r="G34" s="22">
        <v>175793</v>
      </c>
      <c r="H34" s="22">
        <v>177430</v>
      </c>
      <c r="I34" s="22">
        <v>193841</v>
      </c>
      <c r="J34" s="22">
        <v>547064</v>
      </c>
      <c r="K34" s="22">
        <v>184388</v>
      </c>
      <c r="L34" s="22">
        <v>179821</v>
      </c>
      <c r="M34" s="22">
        <v>210551</v>
      </c>
      <c r="N34" s="22">
        <v>574760</v>
      </c>
      <c r="O34" s="22"/>
      <c r="P34" s="22"/>
      <c r="Q34" s="22"/>
      <c r="R34" s="22"/>
      <c r="S34" s="22"/>
      <c r="T34" s="22"/>
      <c r="U34" s="22"/>
      <c r="V34" s="22"/>
      <c r="W34" s="22">
        <v>1121824</v>
      </c>
      <c r="X34" s="22">
        <v>1107918</v>
      </c>
      <c r="Y34" s="22">
        <v>13906</v>
      </c>
      <c r="Z34" s="23">
        <v>1.2551470415680583</v>
      </c>
      <c r="AA34" s="20">
        <v>2215817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1048000</v>
      </c>
      <c r="D41" s="20"/>
      <c r="E41" s="21">
        <v>521739</v>
      </c>
      <c r="F41" s="22">
        <v>521739</v>
      </c>
      <c r="G41" s="22"/>
      <c r="H41" s="22"/>
      <c r="I41" s="22"/>
      <c r="J41" s="22"/>
      <c r="K41" s="22">
        <v>29000</v>
      </c>
      <c r="L41" s="22"/>
      <c r="M41" s="22">
        <v>349500</v>
      </c>
      <c r="N41" s="22">
        <v>378500</v>
      </c>
      <c r="O41" s="22"/>
      <c r="P41" s="22"/>
      <c r="Q41" s="22"/>
      <c r="R41" s="22"/>
      <c r="S41" s="22"/>
      <c r="T41" s="22"/>
      <c r="U41" s="22"/>
      <c r="V41" s="22"/>
      <c r="W41" s="22">
        <v>378500</v>
      </c>
      <c r="X41" s="22">
        <v>260868</v>
      </c>
      <c r="Y41" s="22">
        <v>117632</v>
      </c>
      <c r="Z41" s="23">
        <v>45.092537221889998</v>
      </c>
      <c r="AA41" s="20">
        <v>521739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612159</v>
      </c>
      <c r="D44" s="20"/>
      <c r="E44" s="21">
        <v>1826087</v>
      </c>
      <c r="F44" s="22">
        <v>1826087</v>
      </c>
      <c r="G44" s="22">
        <v>1304</v>
      </c>
      <c r="H44" s="22">
        <v>1320</v>
      </c>
      <c r="I44" s="22">
        <v>1474</v>
      </c>
      <c r="J44" s="22">
        <v>4098</v>
      </c>
      <c r="K44" s="22">
        <v>1383</v>
      </c>
      <c r="L44" s="22">
        <v>1326</v>
      </c>
      <c r="M44" s="22">
        <v>8820</v>
      </c>
      <c r="N44" s="22">
        <v>11529</v>
      </c>
      <c r="O44" s="22"/>
      <c r="P44" s="22"/>
      <c r="Q44" s="22"/>
      <c r="R44" s="22"/>
      <c r="S44" s="22"/>
      <c r="T44" s="22"/>
      <c r="U44" s="22"/>
      <c r="V44" s="22"/>
      <c r="W44" s="22">
        <v>15627</v>
      </c>
      <c r="X44" s="22">
        <v>913044</v>
      </c>
      <c r="Y44" s="22">
        <v>-897417</v>
      </c>
      <c r="Z44" s="23">
        <v>-98.288472406587204</v>
      </c>
      <c r="AA44" s="20">
        <v>1826087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3814530</v>
      </c>
      <c r="D47" s="29">
        <f t="shared" ref="D47:Y47" si="1">SUM(D34:D46)</f>
        <v>0</v>
      </c>
      <c r="E47" s="30">
        <f t="shared" si="1"/>
        <v>4563643</v>
      </c>
      <c r="F47" s="31">
        <f t="shared" si="1"/>
        <v>4563643</v>
      </c>
      <c r="G47" s="31">
        <f t="shared" si="1"/>
        <v>177097</v>
      </c>
      <c r="H47" s="31">
        <f t="shared" si="1"/>
        <v>178750</v>
      </c>
      <c r="I47" s="31">
        <f t="shared" si="1"/>
        <v>195315</v>
      </c>
      <c r="J47" s="31">
        <f t="shared" si="1"/>
        <v>551162</v>
      </c>
      <c r="K47" s="31">
        <f t="shared" si="1"/>
        <v>214771</v>
      </c>
      <c r="L47" s="31">
        <f t="shared" si="1"/>
        <v>181147</v>
      </c>
      <c r="M47" s="31">
        <f t="shared" si="1"/>
        <v>568871</v>
      </c>
      <c r="N47" s="31">
        <f t="shared" si="1"/>
        <v>964789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1515951</v>
      </c>
      <c r="X47" s="31">
        <f t="shared" si="1"/>
        <v>2281830</v>
      </c>
      <c r="Y47" s="31">
        <f t="shared" si="1"/>
        <v>-765879</v>
      </c>
      <c r="Z47" s="32">
        <f>+IF(X47&lt;&gt;0,+(Y47/X47)*100,0)</f>
        <v>-33.564244487976758</v>
      </c>
      <c r="AA47" s="29">
        <f>SUM(AA34:AA46)</f>
        <v>4563643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-3814530</v>
      </c>
      <c r="D48" s="39">
        <f t="shared" si="2"/>
        <v>0</v>
      </c>
      <c r="E48" s="40">
        <f t="shared" si="2"/>
        <v>-4563643</v>
      </c>
      <c r="F48" s="41">
        <f t="shared" si="2"/>
        <v>-4563643</v>
      </c>
      <c r="G48" s="41">
        <f t="shared" si="2"/>
        <v>-177097</v>
      </c>
      <c r="H48" s="41">
        <f t="shared" si="2"/>
        <v>-178750</v>
      </c>
      <c r="I48" s="41">
        <f t="shared" si="2"/>
        <v>-195315</v>
      </c>
      <c r="J48" s="41">
        <f t="shared" si="2"/>
        <v>-551162</v>
      </c>
      <c r="K48" s="41">
        <f t="shared" si="2"/>
        <v>-214771</v>
      </c>
      <c r="L48" s="41">
        <f t="shared" si="2"/>
        <v>-181147</v>
      </c>
      <c r="M48" s="41">
        <f t="shared" si="2"/>
        <v>-568871</v>
      </c>
      <c r="N48" s="41">
        <f t="shared" si="2"/>
        <v>-964789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-1515951</v>
      </c>
      <c r="X48" s="41">
        <f t="shared" si="2"/>
        <v>-2281830</v>
      </c>
      <c r="Y48" s="41">
        <f t="shared" si="2"/>
        <v>765879</v>
      </c>
      <c r="Z48" s="42">
        <f>+IF(X48&lt;&gt;0,+(Y48/X48)*100,0)</f>
        <v>-33.564244487976758</v>
      </c>
      <c r="AA48" s="39">
        <f>+AA32-AA47</f>
        <v>-4563643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-3814530</v>
      </c>
      <c r="D51" s="48">
        <f t="shared" si="3"/>
        <v>0</v>
      </c>
      <c r="E51" s="49">
        <f t="shared" si="3"/>
        <v>-4563643</v>
      </c>
      <c r="F51" s="50">
        <f t="shared" si="3"/>
        <v>-4563643</v>
      </c>
      <c r="G51" s="50">
        <f t="shared" si="3"/>
        <v>-177097</v>
      </c>
      <c r="H51" s="50">
        <f t="shared" si="3"/>
        <v>-178750</v>
      </c>
      <c r="I51" s="50">
        <f t="shared" si="3"/>
        <v>-195315</v>
      </c>
      <c r="J51" s="50">
        <f t="shared" si="3"/>
        <v>-551162</v>
      </c>
      <c r="K51" s="50">
        <f t="shared" si="3"/>
        <v>-214771</v>
      </c>
      <c r="L51" s="50">
        <f t="shared" si="3"/>
        <v>-181147</v>
      </c>
      <c r="M51" s="50">
        <f t="shared" si="3"/>
        <v>-568871</v>
      </c>
      <c r="N51" s="50">
        <f t="shared" si="3"/>
        <v>-964789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-1515951</v>
      </c>
      <c r="X51" s="50">
        <f t="shared" si="3"/>
        <v>-2281830</v>
      </c>
      <c r="Y51" s="50">
        <f t="shared" si="3"/>
        <v>765879</v>
      </c>
      <c r="Z51" s="51">
        <f>+IF(X51&lt;&gt;0,+(Y51/X51)*100,0)</f>
        <v>-33.564244487976758</v>
      </c>
      <c r="AA51" s="48">
        <f>SUM(AA48:AA50)</f>
        <v>-4563643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-3814530</v>
      </c>
      <c r="D53" s="54">
        <f>+D51-D52</f>
        <v>0</v>
      </c>
      <c r="E53" s="55">
        <f t="shared" si="4"/>
        <v>-4563643</v>
      </c>
      <c r="F53" s="56">
        <f t="shared" si="4"/>
        <v>-4563643</v>
      </c>
      <c r="G53" s="56">
        <f t="shared" si="4"/>
        <v>-177097</v>
      </c>
      <c r="H53" s="56">
        <f t="shared" si="4"/>
        <v>-178750</v>
      </c>
      <c r="I53" s="56">
        <f t="shared" si="4"/>
        <v>-195315</v>
      </c>
      <c r="J53" s="56">
        <f t="shared" si="4"/>
        <v>-551162</v>
      </c>
      <c r="K53" s="56">
        <f t="shared" si="4"/>
        <v>-214771</v>
      </c>
      <c r="L53" s="56">
        <f t="shared" si="4"/>
        <v>-181147</v>
      </c>
      <c r="M53" s="56">
        <f t="shared" si="4"/>
        <v>-568871</v>
      </c>
      <c r="N53" s="56">
        <f t="shared" si="4"/>
        <v>-964789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-1515951</v>
      </c>
      <c r="X53" s="56">
        <f t="shared" si="4"/>
        <v>-2281830</v>
      </c>
      <c r="Y53" s="56">
        <f t="shared" si="4"/>
        <v>765879</v>
      </c>
      <c r="Z53" s="57">
        <f>+IF(X53&lt;&gt;0,+(Y53/X53)*100,0)</f>
        <v>-33.564244487976758</v>
      </c>
      <c r="AA53" s="54">
        <f>+AA51-AA52</f>
        <v>-4563643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-3814530</v>
      </c>
      <c r="D56" s="48">
        <f>SUM(D53:D55)</f>
        <v>0</v>
      </c>
      <c r="E56" s="49">
        <f t="shared" si="5"/>
        <v>-4563643</v>
      </c>
      <c r="F56" s="50">
        <f t="shared" si="5"/>
        <v>-4563643</v>
      </c>
      <c r="G56" s="50">
        <f t="shared" si="5"/>
        <v>-177097</v>
      </c>
      <c r="H56" s="50">
        <f t="shared" si="5"/>
        <v>-178750</v>
      </c>
      <c r="I56" s="50">
        <f t="shared" si="5"/>
        <v>-195315</v>
      </c>
      <c r="J56" s="50">
        <f t="shared" si="5"/>
        <v>-551162</v>
      </c>
      <c r="K56" s="50">
        <f t="shared" si="5"/>
        <v>-214771</v>
      </c>
      <c r="L56" s="50">
        <f t="shared" si="5"/>
        <v>-181147</v>
      </c>
      <c r="M56" s="50">
        <f t="shared" si="5"/>
        <v>-568871</v>
      </c>
      <c r="N56" s="50">
        <f t="shared" si="5"/>
        <v>-964789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-1515951</v>
      </c>
      <c r="X56" s="50">
        <f t="shared" si="5"/>
        <v>-2281830</v>
      </c>
      <c r="Y56" s="50">
        <f t="shared" si="5"/>
        <v>765879</v>
      </c>
      <c r="Z56" s="51">
        <f>+IF(X56&lt;&gt;0,+(Y56/X56)*100,0)</f>
        <v>-33.564244487976758</v>
      </c>
      <c r="AA56" s="48">
        <f>SUM(AA53:AA55)</f>
        <v>-4563643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-3814530</v>
      </c>
      <c r="D59" s="65">
        <f>SUM(D56:D58)</f>
        <v>0</v>
      </c>
      <c r="E59" s="66">
        <f t="shared" si="6"/>
        <v>-4563643</v>
      </c>
      <c r="F59" s="67">
        <f t="shared" si="6"/>
        <v>-4563643</v>
      </c>
      <c r="G59" s="67">
        <f t="shared" si="6"/>
        <v>-177097</v>
      </c>
      <c r="H59" s="67">
        <f t="shared" si="6"/>
        <v>-178750</v>
      </c>
      <c r="I59" s="67">
        <f t="shared" si="6"/>
        <v>-195315</v>
      </c>
      <c r="J59" s="67">
        <f t="shared" si="6"/>
        <v>-551162</v>
      </c>
      <c r="K59" s="67">
        <f t="shared" si="6"/>
        <v>-214771</v>
      </c>
      <c r="L59" s="67">
        <f t="shared" si="6"/>
        <v>-181147</v>
      </c>
      <c r="M59" s="67">
        <f t="shared" si="6"/>
        <v>-568871</v>
      </c>
      <c r="N59" s="67">
        <f t="shared" si="6"/>
        <v>-964789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-1515951</v>
      </c>
      <c r="X59" s="67">
        <f t="shared" si="6"/>
        <v>-2281830</v>
      </c>
      <c r="Y59" s="67">
        <f t="shared" si="6"/>
        <v>765879</v>
      </c>
      <c r="Z59" s="68">
        <f>+IF(X59&lt;&gt;0,+(Y59/X59)*100,0)</f>
        <v>-33.564244487976758</v>
      </c>
      <c r="AA59" s="65">
        <f>SUM(AA56:AA58)</f>
        <v>-4563643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5573191</v>
      </c>
      <c r="D9" s="20"/>
      <c r="E9" s="21">
        <v>6878998</v>
      </c>
      <c r="F9" s="22">
        <v>6878998</v>
      </c>
      <c r="G9" s="22">
        <v>494328</v>
      </c>
      <c r="H9" s="22">
        <v>443720</v>
      </c>
      <c r="I9" s="22">
        <v>485651</v>
      </c>
      <c r="J9" s="22">
        <v>1423699</v>
      </c>
      <c r="K9" s="22">
        <v>483673</v>
      </c>
      <c r="L9" s="22">
        <v>353915</v>
      </c>
      <c r="M9" s="22">
        <v>492836</v>
      </c>
      <c r="N9" s="22">
        <v>1330424</v>
      </c>
      <c r="O9" s="22"/>
      <c r="P9" s="22"/>
      <c r="Q9" s="22"/>
      <c r="R9" s="22"/>
      <c r="S9" s="22"/>
      <c r="T9" s="22"/>
      <c r="U9" s="22"/>
      <c r="V9" s="22"/>
      <c r="W9" s="22">
        <v>2754123</v>
      </c>
      <c r="X9" s="22">
        <v>3439500</v>
      </c>
      <c r="Y9" s="22">
        <v>-685377</v>
      </c>
      <c r="Z9" s="23">
        <v>-19.926646314871345</v>
      </c>
      <c r="AA9" s="20">
        <v>6878998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2447106</v>
      </c>
      <c r="F13" s="22">
        <v>2447106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1223556</v>
      </c>
      <c r="Y13" s="22">
        <v>-1223556</v>
      </c>
      <c r="Z13" s="23">
        <v>-100</v>
      </c>
      <c r="AA13" s="20">
        <v>2447106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14178482</v>
      </c>
      <c r="D25" s="20"/>
      <c r="E25" s="21">
        <v>21787358</v>
      </c>
      <c r="F25" s="22">
        <v>21787358</v>
      </c>
      <c r="G25" s="22"/>
      <c r="H25" s="22"/>
      <c r="I25" s="22"/>
      <c r="J25" s="22"/>
      <c r="K25" s="22"/>
      <c r="L25" s="22"/>
      <c r="M25" s="22">
        <v>4518052</v>
      </c>
      <c r="N25" s="22">
        <v>4518052</v>
      </c>
      <c r="O25" s="22"/>
      <c r="P25" s="22"/>
      <c r="Q25" s="22"/>
      <c r="R25" s="22"/>
      <c r="S25" s="22"/>
      <c r="T25" s="22"/>
      <c r="U25" s="22"/>
      <c r="V25" s="22"/>
      <c r="W25" s="22">
        <v>4518052</v>
      </c>
      <c r="X25" s="22">
        <v>10893678</v>
      </c>
      <c r="Y25" s="22">
        <v>-6375626</v>
      </c>
      <c r="Z25" s="23">
        <v>-58.525926688855677</v>
      </c>
      <c r="AA25" s="20">
        <v>21787358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19751673</v>
      </c>
      <c r="D32" s="29">
        <f t="shared" ref="D32:Y32" si="0">SUM(D6:D31)</f>
        <v>0</v>
      </c>
      <c r="E32" s="30">
        <f t="shared" si="0"/>
        <v>31113462</v>
      </c>
      <c r="F32" s="31">
        <f t="shared" si="0"/>
        <v>31113462</v>
      </c>
      <c r="G32" s="31">
        <f t="shared" si="0"/>
        <v>494328</v>
      </c>
      <c r="H32" s="31">
        <f t="shared" si="0"/>
        <v>443720</v>
      </c>
      <c r="I32" s="31">
        <f t="shared" si="0"/>
        <v>485651</v>
      </c>
      <c r="J32" s="31">
        <f t="shared" si="0"/>
        <v>1423699</v>
      </c>
      <c r="K32" s="31">
        <f t="shared" si="0"/>
        <v>483673</v>
      </c>
      <c r="L32" s="31">
        <f t="shared" si="0"/>
        <v>353915</v>
      </c>
      <c r="M32" s="31">
        <f t="shared" si="0"/>
        <v>5010888</v>
      </c>
      <c r="N32" s="31">
        <f t="shared" si="0"/>
        <v>5848476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7272175</v>
      </c>
      <c r="X32" s="31">
        <f t="shared" si="0"/>
        <v>15556734</v>
      </c>
      <c r="Y32" s="31">
        <f t="shared" si="0"/>
        <v>-8284559</v>
      </c>
      <c r="Z32" s="32">
        <f>+IF(X32&lt;&gt;0,+(Y32/X32)*100,0)</f>
        <v>-53.253844926576491</v>
      </c>
      <c r="AA32" s="29">
        <f>SUM(AA6:AA31)</f>
        <v>31113462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12037826</v>
      </c>
      <c r="D34" s="20"/>
      <c r="E34" s="21">
        <v>10626791</v>
      </c>
      <c r="F34" s="22">
        <v>10626791</v>
      </c>
      <c r="G34" s="22">
        <v>967917</v>
      </c>
      <c r="H34" s="22">
        <v>954228</v>
      </c>
      <c r="I34" s="22">
        <v>1063008</v>
      </c>
      <c r="J34" s="22">
        <v>2985153</v>
      </c>
      <c r="K34" s="22">
        <v>1024817</v>
      </c>
      <c r="L34" s="22">
        <v>985876</v>
      </c>
      <c r="M34" s="22">
        <v>1574202</v>
      </c>
      <c r="N34" s="22">
        <v>3584895</v>
      </c>
      <c r="O34" s="22"/>
      <c r="P34" s="22"/>
      <c r="Q34" s="22"/>
      <c r="R34" s="22"/>
      <c r="S34" s="22"/>
      <c r="T34" s="22"/>
      <c r="U34" s="22"/>
      <c r="V34" s="22"/>
      <c r="W34" s="22">
        <v>6570048</v>
      </c>
      <c r="X34" s="22">
        <v>5313396</v>
      </c>
      <c r="Y34" s="22">
        <v>1256652</v>
      </c>
      <c r="Z34" s="23">
        <v>23.650636993741855</v>
      </c>
      <c r="AA34" s="20">
        <v>10626791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173010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6923864</v>
      </c>
      <c r="D41" s="20"/>
      <c r="E41" s="21">
        <v>10400000</v>
      </c>
      <c r="F41" s="22">
        <v>10400000</v>
      </c>
      <c r="G41" s="22"/>
      <c r="H41" s="22"/>
      <c r="I41" s="22"/>
      <c r="J41" s="22"/>
      <c r="K41" s="22">
        <v>165000</v>
      </c>
      <c r="L41" s="22">
        <v>236250</v>
      </c>
      <c r="M41" s="22">
        <v>2018456</v>
      </c>
      <c r="N41" s="22">
        <v>2419706</v>
      </c>
      <c r="O41" s="22"/>
      <c r="P41" s="22"/>
      <c r="Q41" s="22"/>
      <c r="R41" s="22"/>
      <c r="S41" s="22"/>
      <c r="T41" s="22"/>
      <c r="U41" s="22"/>
      <c r="V41" s="22"/>
      <c r="W41" s="22">
        <v>2419706</v>
      </c>
      <c r="X41" s="22">
        <v>5200002</v>
      </c>
      <c r="Y41" s="22">
        <v>-2780296</v>
      </c>
      <c r="Z41" s="23">
        <v>-53.467210204919148</v>
      </c>
      <c r="AA41" s="20">
        <v>10400000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1314907</v>
      </c>
      <c r="D44" s="20"/>
      <c r="E44" s="21">
        <v>810000</v>
      </c>
      <c r="F44" s="22">
        <v>810000</v>
      </c>
      <c r="G44" s="22">
        <v>7467</v>
      </c>
      <c r="H44" s="22">
        <v>7159</v>
      </c>
      <c r="I44" s="22">
        <v>8208</v>
      </c>
      <c r="J44" s="22">
        <v>22834</v>
      </c>
      <c r="K44" s="22">
        <v>367883</v>
      </c>
      <c r="L44" s="22">
        <v>393016</v>
      </c>
      <c r="M44" s="22">
        <v>137095</v>
      </c>
      <c r="N44" s="22">
        <v>897994</v>
      </c>
      <c r="O44" s="22"/>
      <c r="P44" s="22"/>
      <c r="Q44" s="22"/>
      <c r="R44" s="22"/>
      <c r="S44" s="22"/>
      <c r="T44" s="22"/>
      <c r="U44" s="22"/>
      <c r="V44" s="22"/>
      <c r="W44" s="22">
        <v>920828</v>
      </c>
      <c r="X44" s="22">
        <v>405000</v>
      </c>
      <c r="Y44" s="22">
        <v>515828</v>
      </c>
      <c r="Z44" s="23">
        <v>127.36493827160493</v>
      </c>
      <c r="AA44" s="20">
        <v>810000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20449607</v>
      </c>
      <c r="D47" s="29">
        <f t="shared" ref="D47:Y47" si="1">SUM(D34:D46)</f>
        <v>0</v>
      </c>
      <c r="E47" s="30">
        <f t="shared" si="1"/>
        <v>21836791</v>
      </c>
      <c r="F47" s="31">
        <f t="shared" si="1"/>
        <v>21836791</v>
      </c>
      <c r="G47" s="31">
        <f t="shared" si="1"/>
        <v>975384</v>
      </c>
      <c r="H47" s="31">
        <f t="shared" si="1"/>
        <v>961387</v>
      </c>
      <c r="I47" s="31">
        <f t="shared" si="1"/>
        <v>1071216</v>
      </c>
      <c r="J47" s="31">
        <f t="shared" si="1"/>
        <v>3007987</v>
      </c>
      <c r="K47" s="31">
        <f t="shared" si="1"/>
        <v>1557700</v>
      </c>
      <c r="L47" s="31">
        <f t="shared" si="1"/>
        <v>1615142</v>
      </c>
      <c r="M47" s="31">
        <f t="shared" si="1"/>
        <v>3729753</v>
      </c>
      <c r="N47" s="31">
        <f t="shared" si="1"/>
        <v>6902595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9910582</v>
      </c>
      <c r="X47" s="31">
        <f t="shared" si="1"/>
        <v>10918398</v>
      </c>
      <c r="Y47" s="31">
        <f t="shared" si="1"/>
        <v>-1007816</v>
      </c>
      <c r="Z47" s="32">
        <f>+IF(X47&lt;&gt;0,+(Y47/X47)*100,0)</f>
        <v>-9.2304383848253195</v>
      </c>
      <c r="AA47" s="29">
        <f>SUM(AA34:AA46)</f>
        <v>21836791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-697934</v>
      </c>
      <c r="D48" s="39">
        <f t="shared" si="2"/>
        <v>0</v>
      </c>
      <c r="E48" s="40">
        <f t="shared" si="2"/>
        <v>9276671</v>
      </c>
      <c r="F48" s="41">
        <f t="shared" si="2"/>
        <v>9276671</v>
      </c>
      <c r="G48" s="41">
        <f t="shared" si="2"/>
        <v>-481056</v>
      </c>
      <c r="H48" s="41">
        <f t="shared" si="2"/>
        <v>-517667</v>
      </c>
      <c r="I48" s="41">
        <f t="shared" si="2"/>
        <v>-585565</v>
      </c>
      <c r="J48" s="41">
        <f t="shared" si="2"/>
        <v>-1584288</v>
      </c>
      <c r="K48" s="41">
        <f t="shared" si="2"/>
        <v>-1074027</v>
      </c>
      <c r="L48" s="41">
        <f t="shared" si="2"/>
        <v>-1261227</v>
      </c>
      <c r="M48" s="41">
        <f t="shared" si="2"/>
        <v>1281135</v>
      </c>
      <c r="N48" s="41">
        <f t="shared" si="2"/>
        <v>-1054119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-2638407</v>
      </c>
      <c r="X48" s="41">
        <f t="shared" si="2"/>
        <v>4638336</v>
      </c>
      <c r="Y48" s="41">
        <f t="shared" si="2"/>
        <v>-7276743</v>
      </c>
      <c r="Z48" s="42">
        <f>+IF(X48&lt;&gt;0,+(Y48/X48)*100,0)</f>
        <v>-156.88261911168141</v>
      </c>
      <c r="AA48" s="39">
        <f>+AA32-AA47</f>
        <v>9276671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-697934</v>
      </c>
      <c r="D51" s="48">
        <f t="shared" si="3"/>
        <v>0</v>
      </c>
      <c r="E51" s="49">
        <f t="shared" si="3"/>
        <v>9276671</v>
      </c>
      <c r="F51" s="50">
        <f t="shared" si="3"/>
        <v>9276671</v>
      </c>
      <c r="G51" s="50">
        <f t="shared" si="3"/>
        <v>-481056</v>
      </c>
      <c r="H51" s="50">
        <f t="shared" si="3"/>
        <v>-517667</v>
      </c>
      <c r="I51" s="50">
        <f t="shared" si="3"/>
        <v>-585565</v>
      </c>
      <c r="J51" s="50">
        <f t="shared" si="3"/>
        <v>-1584288</v>
      </c>
      <c r="K51" s="50">
        <f t="shared" si="3"/>
        <v>-1074027</v>
      </c>
      <c r="L51" s="50">
        <f t="shared" si="3"/>
        <v>-1261227</v>
      </c>
      <c r="M51" s="50">
        <f t="shared" si="3"/>
        <v>1281135</v>
      </c>
      <c r="N51" s="50">
        <f t="shared" si="3"/>
        <v>-1054119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-2638407</v>
      </c>
      <c r="X51" s="50">
        <f t="shared" si="3"/>
        <v>4638336</v>
      </c>
      <c r="Y51" s="50">
        <f t="shared" si="3"/>
        <v>-7276743</v>
      </c>
      <c r="Z51" s="51">
        <f>+IF(X51&lt;&gt;0,+(Y51/X51)*100,0)</f>
        <v>-156.88261911168141</v>
      </c>
      <c r="AA51" s="48">
        <f>SUM(AA48:AA50)</f>
        <v>9276671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-697934</v>
      </c>
      <c r="D53" s="54">
        <f>+D51-D52</f>
        <v>0</v>
      </c>
      <c r="E53" s="55">
        <f t="shared" si="4"/>
        <v>9276671</v>
      </c>
      <c r="F53" s="56">
        <f t="shared" si="4"/>
        <v>9276671</v>
      </c>
      <c r="G53" s="56">
        <f t="shared" si="4"/>
        <v>-481056</v>
      </c>
      <c r="H53" s="56">
        <f t="shared" si="4"/>
        <v>-517667</v>
      </c>
      <c r="I53" s="56">
        <f t="shared" si="4"/>
        <v>-585565</v>
      </c>
      <c r="J53" s="56">
        <f t="shared" si="4"/>
        <v>-1584288</v>
      </c>
      <c r="K53" s="56">
        <f t="shared" si="4"/>
        <v>-1074027</v>
      </c>
      <c r="L53" s="56">
        <f t="shared" si="4"/>
        <v>-1261227</v>
      </c>
      <c r="M53" s="56">
        <f t="shared" si="4"/>
        <v>1281135</v>
      </c>
      <c r="N53" s="56">
        <f t="shared" si="4"/>
        <v>-1054119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-2638407</v>
      </c>
      <c r="X53" s="56">
        <f t="shared" si="4"/>
        <v>4638336</v>
      </c>
      <c r="Y53" s="56">
        <f t="shared" si="4"/>
        <v>-7276743</v>
      </c>
      <c r="Z53" s="57">
        <f>+IF(X53&lt;&gt;0,+(Y53/X53)*100,0)</f>
        <v>-156.88261911168141</v>
      </c>
      <c r="AA53" s="54">
        <f>+AA51-AA52</f>
        <v>9276671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-697934</v>
      </c>
      <c r="D56" s="48">
        <f>SUM(D53:D55)</f>
        <v>0</v>
      </c>
      <c r="E56" s="49">
        <f t="shared" si="5"/>
        <v>9276671</v>
      </c>
      <c r="F56" s="50">
        <f t="shared" si="5"/>
        <v>9276671</v>
      </c>
      <c r="G56" s="50">
        <f t="shared" si="5"/>
        <v>-481056</v>
      </c>
      <c r="H56" s="50">
        <f t="shared" si="5"/>
        <v>-517667</v>
      </c>
      <c r="I56" s="50">
        <f t="shared" si="5"/>
        <v>-585565</v>
      </c>
      <c r="J56" s="50">
        <f t="shared" si="5"/>
        <v>-1584288</v>
      </c>
      <c r="K56" s="50">
        <f t="shared" si="5"/>
        <v>-1074027</v>
      </c>
      <c r="L56" s="50">
        <f t="shared" si="5"/>
        <v>-1261227</v>
      </c>
      <c r="M56" s="50">
        <f t="shared" si="5"/>
        <v>1281135</v>
      </c>
      <c r="N56" s="50">
        <f t="shared" si="5"/>
        <v>-1054119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-2638407</v>
      </c>
      <c r="X56" s="50">
        <f t="shared" si="5"/>
        <v>4638336</v>
      </c>
      <c r="Y56" s="50">
        <f t="shared" si="5"/>
        <v>-7276743</v>
      </c>
      <c r="Z56" s="51">
        <f>+IF(X56&lt;&gt;0,+(Y56/X56)*100,0)</f>
        <v>-156.88261911168141</v>
      </c>
      <c r="AA56" s="48">
        <f>SUM(AA53:AA55)</f>
        <v>9276671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-697934</v>
      </c>
      <c r="D59" s="65">
        <f>SUM(D56:D58)</f>
        <v>0</v>
      </c>
      <c r="E59" s="66">
        <f t="shared" si="6"/>
        <v>9276671</v>
      </c>
      <c r="F59" s="67">
        <f t="shared" si="6"/>
        <v>9276671</v>
      </c>
      <c r="G59" s="67">
        <f t="shared" si="6"/>
        <v>-481056</v>
      </c>
      <c r="H59" s="67">
        <f t="shared" si="6"/>
        <v>-517667</v>
      </c>
      <c r="I59" s="67">
        <f t="shared" si="6"/>
        <v>-585565</v>
      </c>
      <c r="J59" s="67">
        <f t="shared" si="6"/>
        <v>-1584288</v>
      </c>
      <c r="K59" s="67">
        <f t="shared" si="6"/>
        <v>-1074027</v>
      </c>
      <c r="L59" s="67">
        <f t="shared" si="6"/>
        <v>-1261227</v>
      </c>
      <c r="M59" s="67">
        <f t="shared" si="6"/>
        <v>1281135</v>
      </c>
      <c r="N59" s="67">
        <f t="shared" si="6"/>
        <v>-1054119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-2638407</v>
      </c>
      <c r="X59" s="67">
        <f t="shared" si="6"/>
        <v>4638336</v>
      </c>
      <c r="Y59" s="67">
        <f t="shared" si="6"/>
        <v>-7276743</v>
      </c>
      <c r="Z59" s="68">
        <f>+IF(X59&lt;&gt;0,+(Y59/X59)*100,0)</f>
        <v>-156.88261911168141</v>
      </c>
      <c r="AA59" s="65">
        <f>SUM(AA56:AA58)</f>
        <v>9276671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3617</v>
      </c>
      <c r="D8" s="20"/>
      <c r="E8" s="21"/>
      <c r="F8" s="22"/>
      <c r="G8" s="22"/>
      <c r="H8" s="22"/>
      <c r="I8" s="22"/>
      <c r="J8" s="22"/>
      <c r="K8" s="22">
        <v>478</v>
      </c>
      <c r="L8" s="22"/>
      <c r="M8" s="22">
        <v>4157</v>
      </c>
      <c r="N8" s="22">
        <v>4635</v>
      </c>
      <c r="O8" s="22"/>
      <c r="P8" s="22"/>
      <c r="Q8" s="22"/>
      <c r="R8" s="22"/>
      <c r="S8" s="22"/>
      <c r="T8" s="22"/>
      <c r="U8" s="22"/>
      <c r="V8" s="22"/>
      <c r="W8" s="22">
        <v>4635</v>
      </c>
      <c r="X8" s="22"/>
      <c r="Y8" s="22">
        <v>4635</v>
      </c>
      <c r="Z8" s="23"/>
      <c r="AA8" s="20"/>
    </row>
    <row r="9" spans="1:27" x14ac:dyDescent="0.25">
      <c r="A9" s="19" t="s">
        <v>37</v>
      </c>
      <c r="B9" s="15" t="s">
        <v>32</v>
      </c>
      <c r="C9" s="20">
        <v>2175236</v>
      </c>
      <c r="D9" s="20"/>
      <c r="E9" s="21">
        <v>1965600</v>
      </c>
      <c r="F9" s="22">
        <v>1965600</v>
      </c>
      <c r="G9" s="22">
        <v>186858</v>
      </c>
      <c r="H9" s="22">
        <v>187928</v>
      </c>
      <c r="I9" s="22">
        <v>187928</v>
      </c>
      <c r="J9" s="22">
        <v>562714</v>
      </c>
      <c r="K9" s="22">
        <v>187745</v>
      </c>
      <c r="L9" s="22">
        <v>187745</v>
      </c>
      <c r="M9" s="22">
        <v>188058</v>
      </c>
      <c r="N9" s="22">
        <v>563548</v>
      </c>
      <c r="O9" s="22"/>
      <c r="P9" s="22"/>
      <c r="Q9" s="22"/>
      <c r="R9" s="22"/>
      <c r="S9" s="22"/>
      <c r="T9" s="22"/>
      <c r="U9" s="22"/>
      <c r="V9" s="22"/>
      <c r="W9" s="22">
        <v>1126262</v>
      </c>
      <c r="X9" s="22">
        <v>982800</v>
      </c>
      <c r="Y9" s="22">
        <v>143462</v>
      </c>
      <c r="Z9" s="23">
        <v>14.597273097273098</v>
      </c>
      <c r="AA9" s="20">
        <v>1965600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1906000</v>
      </c>
      <c r="D25" s="20"/>
      <c r="E25" s="21">
        <v>1909000</v>
      </c>
      <c r="F25" s="22">
        <v>1909000</v>
      </c>
      <c r="G25" s="22">
        <v>281522</v>
      </c>
      <c r="H25" s="22">
        <v>281642</v>
      </c>
      <c r="I25" s="22">
        <v>285952</v>
      </c>
      <c r="J25" s="22">
        <v>849116</v>
      </c>
      <c r="K25" s="22">
        <v>278756</v>
      </c>
      <c r="L25" s="22">
        <v>281278</v>
      </c>
      <c r="M25" s="22">
        <v>307582</v>
      </c>
      <c r="N25" s="22">
        <v>867616</v>
      </c>
      <c r="O25" s="22"/>
      <c r="P25" s="22"/>
      <c r="Q25" s="22"/>
      <c r="R25" s="22"/>
      <c r="S25" s="22"/>
      <c r="T25" s="22"/>
      <c r="U25" s="22"/>
      <c r="V25" s="22"/>
      <c r="W25" s="22">
        <v>1716732</v>
      </c>
      <c r="X25" s="22">
        <v>954498</v>
      </c>
      <c r="Y25" s="22">
        <v>762234</v>
      </c>
      <c r="Z25" s="23">
        <v>79.857055750771607</v>
      </c>
      <c r="AA25" s="20">
        <v>1909000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4084853</v>
      </c>
      <c r="D32" s="29">
        <f t="shared" ref="D32:Y32" si="0">SUM(D6:D31)</f>
        <v>0</v>
      </c>
      <c r="E32" s="30">
        <f t="shared" si="0"/>
        <v>3874600</v>
      </c>
      <c r="F32" s="31">
        <f t="shared" si="0"/>
        <v>3874600</v>
      </c>
      <c r="G32" s="31">
        <f t="shared" si="0"/>
        <v>468380</v>
      </c>
      <c r="H32" s="31">
        <f t="shared" si="0"/>
        <v>469570</v>
      </c>
      <c r="I32" s="31">
        <f t="shared" si="0"/>
        <v>473880</v>
      </c>
      <c r="J32" s="31">
        <f t="shared" si="0"/>
        <v>1411830</v>
      </c>
      <c r="K32" s="31">
        <f t="shared" si="0"/>
        <v>466979</v>
      </c>
      <c r="L32" s="31">
        <f t="shared" si="0"/>
        <v>469023</v>
      </c>
      <c r="M32" s="31">
        <f t="shared" si="0"/>
        <v>499797</v>
      </c>
      <c r="N32" s="31">
        <f t="shared" si="0"/>
        <v>1435799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2847629</v>
      </c>
      <c r="X32" s="31">
        <f t="shared" si="0"/>
        <v>1937298</v>
      </c>
      <c r="Y32" s="31">
        <f t="shared" si="0"/>
        <v>910331</v>
      </c>
      <c r="Z32" s="32">
        <f>+IF(X32&lt;&gt;0,+(Y32/X32)*100,0)</f>
        <v>46.989724864218104</v>
      </c>
      <c r="AA32" s="29">
        <f>SUM(AA6:AA31)</f>
        <v>3874600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6185561</v>
      </c>
      <c r="D34" s="20"/>
      <c r="E34" s="21">
        <v>6639214</v>
      </c>
      <c r="F34" s="22">
        <v>6639214</v>
      </c>
      <c r="G34" s="22">
        <v>488987</v>
      </c>
      <c r="H34" s="22">
        <v>561047</v>
      </c>
      <c r="I34" s="22">
        <v>584580</v>
      </c>
      <c r="J34" s="22">
        <v>1634614</v>
      </c>
      <c r="K34" s="22">
        <v>543402</v>
      </c>
      <c r="L34" s="22">
        <v>540291</v>
      </c>
      <c r="M34" s="22">
        <v>910762</v>
      </c>
      <c r="N34" s="22">
        <v>1994455</v>
      </c>
      <c r="O34" s="22"/>
      <c r="P34" s="22"/>
      <c r="Q34" s="22"/>
      <c r="R34" s="22"/>
      <c r="S34" s="22"/>
      <c r="T34" s="22"/>
      <c r="U34" s="22"/>
      <c r="V34" s="22"/>
      <c r="W34" s="22">
        <v>3629069</v>
      </c>
      <c r="X34" s="22">
        <v>3319614</v>
      </c>
      <c r="Y34" s="22">
        <v>309455</v>
      </c>
      <c r="Z34" s="23">
        <v>9.3220175598729256</v>
      </c>
      <c r="AA34" s="20">
        <v>6639214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1244082</v>
      </c>
      <c r="D41" s="20"/>
      <c r="E41" s="21">
        <v>2616522</v>
      </c>
      <c r="F41" s="22">
        <v>2616522</v>
      </c>
      <c r="G41" s="22"/>
      <c r="H41" s="22">
        <v>15130</v>
      </c>
      <c r="I41" s="22"/>
      <c r="J41" s="22">
        <v>15130</v>
      </c>
      <c r="K41" s="22"/>
      <c r="L41" s="22">
        <v>3200</v>
      </c>
      <c r="M41" s="22"/>
      <c r="N41" s="22">
        <v>3200</v>
      </c>
      <c r="O41" s="22"/>
      <c r="P41" s="22"/>
      <c r="Q41" s="22"/>
      <c r="R41" s="22"/>
      <c r="S41" s="22"/>
      <c r="T41" s="22"/>
      <c r="U41" s="22"/>
      <c r="V41" s="22"/>
      <c r="W41" s="22">
        <v>18330</v>
      </c>
      <c r="X41" s="22">
        <v>1308258</v>
      </c>
      <c r="Y41" s="22">
        <v>-1289928</v>
      </c>
      <c r="Z41" s="23">
        <v>-98.598900216929692</v>
      </c>
      <c r="AA41" s="20">
        <v>2616522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3356870</v>
      </c>
      <c r="D44" s="20"/>
      <c r="E44" s="21">
        <v>1939130</v>
      </c>
      <c r="F44" s="22">
        <v>1939130</v>
      </c>
      <c r="G44" s="22">
        <v>441144</v>
      </c>
      <c r="H44" s="22">
        <v>246507</v>
      </c>
      <c r="I44" s="22">
        <v>246456</v>
      </c>
      <c r="J44" s="22">
        <v>934107</v>
      </c>
      <c r="K44" s="22">
        <v>241954</v>
      </c>
      <c r="L44" s="22">
        <v>245885</v>
      </c>
      <c r="M44" s="22">
        <v>400380</v>
      </c>
      <c r="N44" s="22">
        <v>888219</v>
      </c>
      <c r="O44" s="22"/>
      <c r="P44" s="22"/>
      <c r="Q44" s="22"/>
      <c r="R44" s="22"/>
      <c r="S44" s="22"/>
      <c r="T44" s="22"/>
      <c r="U44" s="22"/>
      <c r="V44" s="22"/>
      <c r="W44" s="22">
        <v>1822326</v>
      </c>
      <c r="X44" s="22">
        <v>969564</v>
      </c>
      <c r="Y44" s="22">
        <v>852762</v>
      </c>
      <c r="Z44" s="23">
        <v>87.953141824572683</v>
      </c>
      <c r="AA44" s="20">
        <v>1939130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10786513</v>
      </c>
      <c r="D47" s="29">
        <f t="shared" ref="D47:Y47" si="1">SUM(D34:D46)</f>
        <v>0</v>
      </c>
      <c r="E47" s="30">
        <f t="shared" si="1"/>
        <v>11194866</v>
      </c>
      <c r="F47" s="31">
        <f t="shared" si="1"/>
        <v>11194866</v>
      </c>
      <c r="G47" s="31">
        <f t="shared" si="1"/>
        <v>930131</v>
      </c>
      <c r="H47" s="31">
        <f t="shared" si="1"/>
        <v>822684</v>
      </c>
      <c r="I47" s="31">
        <f t="shared" si="1"/>
        <v>831036</v>
      </c>
      <c r="J47" s="31">
        <f t="shared" si="1"/>
        <v>2583851</v>
      </c>
      <c r="K47" s="31">
        <f t="shared" si="1"/>
        <v>785356</v>
      </c>
      <c r="L47" s="31">
        <f t="shared" si="1"/>
        <v>789376</v>
      </c>
      <c r="M47" s="31">
        <f t="shared" si="1"/>
        <v>1311142</v>
      </c>
      <c r="N47" s="31">
        <f t="shared" si="1"/>
        <v>2885874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5469725</v>
      </c>
      <c r="X47" s="31">
        <f t="shared" si="1"/>
        <v>5597436</v>
      </c>
      <c r="Y47" s="31">
        <f t="shared" si="1"/>
        <v>-127711</v>
      </c>
      <c r="Z47" s="32">
        <f>+IF(X47&lt;&gt;0,+(Y47/X47)*100,0)</f>
        <v>-2.2815982174695701</v>
      </c>
      <c r="AA47" s="29">
        <f>SUM(AA34:AA46)</f>
        <v>11194866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-6701660</v>
      </c>
      <c r="D48" s="39">
        <f t="shared" si="2"/>
        <v>0</v>
      </c>
      <c r="E48" s="40">
        <f t="shared" si="2"/>
        <v>-7320266</v>
      </c>
      <c r="F48" s="41">
        <f t="shared" si="2"/>
        <v>-7320266</v>
      </c>
      <c r="G48" s="41">
        <f t="shared" si="2"/>
        <v>-461751</v>
      </c>
      <c r="H48" s="41">
        <f t="shared" si="2"/>
        <v>-353114</v>
      </c>
      <c r="I48" s="41">
        <f t="shared" si="2"/>
        <v>-357156</v>
      </c>
      <c r="J48" s="41">
        <f t="shared" si="2"/>
        <v>-1172021</v>
      </c>
      <c r="K48" s="41">
        <f t="shared" si="2"/>
        <v>-318377</v>
      </c>
      <c r="L48" s="41">
        <f t="shared" si="2"/>
        <v>-320353</v>
      </c>
      <c r="M48" s="41">
        <f t="shared" si="2"/>
        <v>-811345</v>
      </c>
      <c r="N48" s="41">
        <f t="shared" si="2"/>
        <v>-1450075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-2622096</v>
      </c>
      <c r="X48" s="41">
        <f t="shared" si="2"/>
        <v>-3660138</v>
      </c>
      <c r="Y48" s="41">
        <f t="shared" si="2"/>
        <v>1038042</v>
      </c>
      <c r="Z48" s="42">
        <f>+IF(X48&lt;&gt;0,+(Y48/X48)*100,0)</f>
        <v>-28.360733939539983</v>
      </c>
      <c r="AA48" s="39">
        <f>+AA32-AA47</f>
        <v>-7320266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-6701660</v>
      </c>
      <c r="D51" s="48">
        <f t="shared" si="3"/>
        <v>0</v>
      </c>
      <c r="E51" s="49">
        <f t="shared" si="3"/>
        <v>-7320266</v>
      </c>
      <c r="F51" s="50">
        <f t="shared" si="3"/>
        <v>-7320266</v>
      </c>
      <c r="G51" s="50">
        <f t="shared" si="3"/>
        <v>-461751</v>
      </c>
      <c r="H51" s="50">
        <f t="shared" si="3"/>
        <v>-353114</v>
      </c>
      <c r="I51" s="50">
        <f t="shared" si="3"/>
        <v>-357156</v>
      </c>
      <c r="J51" s="50">
        <f t="shared" si="3"/>
        <v>-1172021</v>
      </c>
      <c r="K51" s="50">
        <f t="shared" si="3"/>
        <v>-318377</v>
      </c>
      <c r="L51" s="50">
        <f t="shared" si="3"/>
        <v>-320353</v>
      </c>
      <c r="M51" s="50">
        <f t="shared" si="3"/>
        <v>-811345</v>
      </c>
      <c r="N51" s="50">
        <f t="shared" si="3"/>
        <v>-1450075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-2622096</v>
      </c>
      <c r="X51" s="50">
        <f t="shared" si="3"/>
        <v>-3660138</v>
      </c>
      <c r="Y51" s="50">
        <f t="shared" si="3"/>
        <v>1038042</v>
      </c>
      <c r="Z51" s="51">
        <f>+IF(X51&lt;&gt;0,+(Y51/X51)*100,0)</f>
        <v>-28.360733939539983</v>
      </c>
      <c r="AA51" s="48">
        <f>SUM(AA48:AA50)</f>
        <v>-7320266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-6701660</v>
      </c>
      <c r="D53" s="54">
        <f>+D51-D52</f>
        <v>0</v>
      </c>
      <c r="E53" s="55">
        <f t="shared" si="4"/>
        <v>-7320266</v>
      </c>
      <c r="F53" s="56">
        <f t="shared" si="4"/>
        <v>-7320266</v>
      </c>
      <c r="G53" s="56">
        <f t="shared" si="4"/>
        <v>-461751</v>
      </c>
      <c r="H53" s="56">
        <f t="shared" si="4"/>
        <v>-353114</v>
      </c>
      <c r="I53" s="56">
        <f t="shared" si="4"/>
        <v>-357156</v>
      </c>
      <c r="J53" s="56">
        <f t="shared" si="4"/>
        <v>-1172021</v>
      </c>
      <c r="K53" s="56">
        <f t="shared" si="4"/>
        <v>-318377</v>
      </c>
      <c r="L53" s="56">
        <f t="shared" si="4"/>
        <v>-320353</v>
      </c>
      <c r="M53" s="56">
        <f t="shared" si="4"/>
        <v>-811345</v>
      </c>
      <c r="N53" s="56">
        <f t="shared" si="4"/>
        <v>-1450075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-2622096</v>
      </c>
      <c r="X53" s="56">
        <f t="shared" si="4"/>
        <v>-3660138</v>
      </c>
      <c r="Y53" s="56">
        <f t="shared" si="4"/>
        <v>1038042</v>
      </c>
      <c r="Z53" s="57">
        <f>+IF(X53&lt;&gt;0,+(Y53/X53)*100,0)</f>
        <v>-28.360733939539983</v>
      </c>
      <c r="AA53" s="54">
        <f>+AA51-AA52</f>
        <v>-7320266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-6701660</v>
      </c>
      <c r="D56" s="48">
        <f>SUM(D53:D55)</f>
        <v>0</v>
      </c>
      <c r="E56" s="49">
        <f t="shared" si="5"/>
        <v>-7320266</v>
      </c>
      <c r="F56" s="50">
        <f t="shared" si="5"/>
        <v>-7320266</v>
      </c>
      <c r="G56" s="50">
        <f t="shared" si="5"/>
        <v>-461751</v>
      </c>
      <c r="H56" s="50">
        <f t="shared" si="5"/>
        <v>-353114</v>
      </c>
      <c r="I56" s="50">
        <f t="shared" si="5"/>
        <v>-357156</v>
      </c>
      <c r="J56" s="50">
        <f t="shared" si="5"/>
        <v>-1172021</v>
      </c>
      <c r="K56" s="50">
        <f t="shared" si="5"/>
        <v>-318377</v>
      </c>
      <c r="L56" s="50">
        <f t="shared" si="5"/>
        <v>-320353</v>
      </c>
      <c r="M56" s="50">
        <f t="shared" si="5"/>
        <v>-811345</v>
      </c>
      <c r="N56" s="50">
        <f t="shared" si="5"/>
        <v>-1450075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-2622096</v>
      </c>
      <c r="X56" s="50">
        <f t="shared" si="5"/>
        <v>-3660138</v>
      </c>
      <c r="Y56" s="50">
        <f t="shared" si="5"/>
        <v>1038042</v>
      </c>
      <c r="Z56" s="51">
        <f>+IF(X56&lt;&gt;0,+(Y56/X56)*100,0)</f>
        <v>-28.360733939539983</v>
      </c>
      <c r="AA56" s="48">
        <f>SUM(AA53:AA55)</f>
        <v>-7320266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-6701660</v>
      </c>
      <c r="D59" s="65">
        <f>SUM(D56:D58)</f>
        <v>0</v>
      </c>
      <c r="E59" s="66">
        <f t="shared" si="6"/>
        <v>-7320266</v>
      </c>
      <c r="F59" s="67">
        <f t="shared" si="6"/>
        <v>-7320266</v>
      </c>
      <c r="G59" s="67">
        <f t="shared" si="6"/>
        <v>-461751</v>
      </c>
      <c r="H59" s="67">
        <f t="shared" si="6"/>
        <v>-353114</v>
      </c>
      <c r="I59" s="67">
        <f t="shared" si="6"/>
        <v>-357156</v>
      </c>
      <c r="J59" s="67">
        <f t="shared" si="6"/>
        <v>-1172021</v>
      </c>
      <c r="K59" s="67">
        <f t="shared" si="6"/>
        <v>-318377</v>
      </c>
      <c r="L59" s="67">
        <f t="shared" si="6"/>
        <v>-320353</v>
      </c>
      <c r="M59" s="67">
        <f t="shared" si="6"/>
        <v>-811345</v>
      </c>
      <c r="N59" s="67">
        <f t="shared" si="6"/>
        <v>-1450075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-2622096</v>
      </c>
      <c r="X59" s="67">
        <f t="shared" si="6"/>
        <v>-3660138</v>
      </c>
      <c r="Y59" s="67">
        <f t="shared" si="6"/>
        <v>1038042</v>
      </c>
      <c r="Z59" s="68">
        <f>+IF(X59&lt;&gt;0,+(Y59/X59)*100,0)</f>
        <v>-28.360733939539983</v>
      </c>
      <c r="AA59" s="65">
        <f>SUM(AA56:AA58)</f>
        <v>-7320266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698029</v>
      </c>
      <c r="D9" s="20"/>
      <c r="E9" s="21">
        <v>679544</v>
      </c>
      <c r="F9" s="22">
        <v>679544</v>
      </c>
      <c r="G9" s="22">
        <v>62817</v>
      </c>
      <c r="H9" s="22">
        <v>64941</v>
      </c>
      <c r="I9" s="22">
        <v>62943</v>
      </c>
      <c r="J9" s="22">
        <v>190701</v>
      </c>
      <c r="K9" s="22">
        <v>65939</v>
      </c>
      <c r="L9" s="22">
        <v>63332</v>
      </c>
      <c r="M9" s="22">
        <v>50372</v>
      </c>
      <c r="N9" s="22">
        <v>179643</v>
      </c>
      <c r="O9" s="22"/>
      <c r="P9" s="22"/>
      <c r="Q9" s="22"/>
      <c r="R9" s="22"/>
      <c r="S9" s="22"/>
      <c r="T9" s="22"/>
      <c r="U9" s="22"/>
      <c r="V9" s="22"/>
      <c r="W9" s="22">
        <v>370344</v>
      </c>
      <c r="X9" s="22">
        <v>339774</v>
      </c>
      <c r="Y9" s="22">
        <v>30570</v>
      </c>
      <c r="Z9" s="23">
        <v>8.9971569337265365</v>
      </c>
      <c r="AA9" s="20">
        <v>679544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2012000</v>
      </c>
      <c r="D25" s="20"/>
      <c r="E25" s="21">
        <v>2099000</v>
      </c>
      <c r="F25" s="22">
        <v>2099000</v>
      </c>
      <c r="G25" s="22">
        <v>444984</v>
      </c>
      <c r="H25" s="22">
        <v>450721</v>
      </c>
      <c r="I25" s="22">
        <v>454814</v>
      </c>
      <c r="J25" s="22">
        <v>1350519</v>
      </c>
      <c r="K25" s="22">
        <v>463531</v>
      </c>
      <c r="L25" s="22">
        <v>284950</v>
      </c>
      <c r="M25" s="22"/>
      <c r="N25" s="22">
        <v>748481</v>
      </c>
      <c r="O25" s="22"/>
      <c r="P25" s="22"/>
      <c r="Q25" s="22"/>
      <c r="R25" s="22"/>
      <c r="S25" s="22"/>
      <c r="T25" s="22"/>
      <c r="U25" s="22"/>
      <c r="V25" s="22"/>
      <c r="W25" s="22">
        <v>2099000</v>
      </c>
      <c r="X25" s="22">
        <v>1049502</v>
      </c>
      <c r="Y25" s="22">
        <v>1049498</v>
      </c>
      <c r="Z25" s="23">
        <v>99.999618866853041</v>
      </c>
      <c r="AA25" s="20">
        <v>2099000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2710029</v>
      </c>
      <c r="D32" s="29">
        <f t="shared" ref="D32:Y32" si="0">SUM(D6:D31)</f>
        <v>0</v>
      </c>
      <c r="E32" s="30">
        <f t="shared" si="0"/>
        <v>2778544</v>
      </c>
      <c r="F32" s="31">
        <f t="shared" si="0"/>
        <v>2778544</v>
      </c>
      <c r="G32" s="31">
        <f t="shared" si="0"/>
        <v>507801</v>
      </c>
      <c r="H32" s="31">
        <f t="shared" si="0"/>
        <v>515662</v>
      </c>
      <c r="I32" s="31">
        <f t="shared" si="0"/>
        <v>517757</v>
      </c>
      <c r="J32" s="31">
        <f t="shared" si="0"/>
        <v>1541220</v>
      </c>
      <c r="K32" s="31">
        <f t="shared" si="0"/>
        <v>529470</v>
      </c>
      <c r="L32" s="31">
        <f t="shared" si="0"/>
        <v>348282</v>
      </c>
      <c r="M32" s="31">
        <f t="shared" si="0"/>
        <v>50372</v>
      </c>
      <c r="N32" s="31">
        <f t="shared" si="0"/>
        <v>928124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2469344</v>
      </c>
      <c r="X32" s="31">
        <f t="shared" si="0"/>
        <v>1389276</v>
      </c>
      <c r="Y32" s="31">
        <f t="shared" si="0"/>
        <v>1080068</v>
      </c>
      <c r="Z32" s="32">
        <f>+IF(X32&lt;&gt;0,+(Y32/X32)*100,0)</f>
        <v>77.743227407656931</v>
      </c>
      <c r="AA32" s="29">
        <f>SUM(AA6:AA31)</f>
        <v>2778544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5157808</v>
      </c>
      <c r="D34" s="20"/>
      <c r="E34" s="21">
        <v>7229958</v>
      </c>
      <c r="F34" s="22">
        <v>7229958</v>
      </c>
      <c r="G34" s="22">
        <v>376174</v>
      </c>
      <c r="H34" s="22">
        <v>378018</v>
      </c>
      <c r="I34" s="22">
        <v>418190</v>
      </c>
      <c r="J34" s="22">
        <v>1172382</v>
      </c>
      <c r="K34" s="22">
        <v>433538</v>
      </c>
      <c r="L34" s="22">
        <v>688220</v>
      </c>
      <c r="M34" s="22">
        <v>443882</v>
      </c>
      <c r="N34" s="22">
        <v>1565640</v>
      </c>
      <c r="O34" s="22"/>
      <c r="P34" s="22"/>
      <c r="Q34" s="22"/>
      <c r="R34" s="22"/>
      <c r="S34" s="22"/>
      <c r="T34" s="22"/>
      <c r="U34" s="22"/>
      <c r="V34" s="22"/>
      <c r="W34" s="22">
        <v>2738022</v>
      </c>
      <c r="X34" s="22">
        <v>3614982</v>
      </c>
      <c r="Y34" s="22">
        <v>-876960</v>
      </c>
      <c r="Z34" s="23">
        <v>-24.259041953735867</v>
      </c>
      <c r="AA34" s="20">
        <v>7229958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426543</v>
      </c>
      <c r="D37" s="20"/>
      <c r="E37" s="21">
        <v>150000</v>
      </c>
      <c r="F37" s="22">
        <v>150000</v>
      </c>
      <c r="G37" s="22"/>
      <c r="H37" s="22">
        <v>45</v>
      </c>
      <c r="I37" s="22">
        <v>120</v>
      </c>
      <c r="J37" s="22">
        <v>165</v>
      </c>
      <c r="K37" s="22">
        <v>57235</v>
      </c>
      <c r="L37" s="22"/>
      <c r="M37" s="22">
        <v>23750</v>
      </c>
      <c r="N37" s="22">
        <v>80985</v>
      </c>
      <c r="O37" s="22"/>
      <c r="P37" s="22"/>
      <c r="Q37" s="22"/>
      <c r="R37" s="22"/>
      <c r="S37" s="22"/>
      <c r="T37" s="22"/>
      <c r="U37" s="22"/>
      <c r="V37" s="22"/>
      <c r="W37" s="22">
        <v>81150</v>
      </c>
      <c r="X37" s="22">
        <v>75000</v>
      </c>
      <c r="Y37" s="22">
        <v>6150</v>
      </c>
      <c r="Z37" s="23">
        <v>8.2000000000000011</v>
      </c>
      <c r="AA37" s="20">
        <v>150000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731680</v>
      </c>
      <c r="D41" s="20"/>
      <c r="E41" s="21">
        <v>480000</v>
      </c>
      <c r="F41" s="22">
        <v>480000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240000</v>
      </c>
      <c r="Y41" s="22">
        <v>-240000</v>
      </c>
      <c r="Z41" s="23">
        <v>-100</v>
      </c>
      <c r="AA41" s="20">
        <v>480000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537556</v>
      </c>
      <c r="D44" s="20"/>
      <c r="E44" s="21">
        <v>789370</v>
      </c>
      <c r="F44" s="22">
        <v>789370</v>
      </c>
      <c r="G44" s="22">
        <v>6064</v>
      </c>
      <c r="H44" s="22">
        <v>3075</v>
      </c>
      <c r="I44" s="22">
        <v>3443</v>
      </c>
      <c r="J44" s="22">
        <v>12582</v>
      </c>
      <c r="K44" s="22">
        <v>57333</v>
      </c>
      <c r="L44" s="22">
        <v>55645</v>
      </c>
      <c r="M44" s="22">
        <v>13336</v>
      </c>
      <c r="N44" s="22">
        <v>126314</v>
      </c>
      <c r="O44" s="22"/>
      <c r="P44" s="22"/>
      <c r="Q44" s="22"/>
      <c r="R44" s="22"/>
      <c r="S44" s="22"/>
      <c r="T44" s="22"/>
      <c r="U44" s="22"/>
      <c r="V44" s="22"/>
      <c r="W44" s="22">
        <v>138896</v>
      </c>
      <c r="X44" s="22">
        <v>394686</v>
      </c>
      <c r="Y44" s="22">
        <v>-255790</v>
      </c>
      <c r="Z44" s="23">
        <v>-64.80848066564306</v>
      </c>
      <c r="AA44" s="20">
        <v>789370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6853587</v>
      </c>
      <c r="D47" s="29">
        <f t="shared" ref="D47:Y47" si="1">SUM(D34:D46)</f>
        <v>0</v>
      </c>
      <c r="E47" s="30">
        <f t="shared" si="1"/>
        <v>8649328</v>
      </c>
      <c r="F47" s="31">
        <f t="shared" si="1"/>
        <v>8649328</v>
      </c>
      <c r="G47" s="31">
        <f t="shared" si="1"/>
        <v>382238</v>
      </c>
      <c r="H47" s="31">
        <f t="shared" si="1"/>
        <v>381138</v>
      </c>
      <c r="I47" s="31">
        <f t="shared" si="1"/>
        <v>421753</v>
      </c>
      <c r="J47" s="31">
        <f t="shared" si="1"/>
        <v>1185129</v>
      </c>
      <c r="K47" s="31">
        <f t="shared" si="1"/>
        <v>548106</v>
      </c>
      <c r="L47" s="31">
        <f t="shared" si="1"/>
        <v>743865</v>
      </c>
      <c r="M47" s="31">
        <f t="shared" si="1"/>
        <v>480968</v>
      </c>
      <c r="N47" s="31">
        <f t="shared" si="1"/>
        <v>1772939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2958068</v>
      </c>
      <c r="X47" s="31">
        <f t="shared" si="1"/>
        <v>4324668</v>
      </c>
      <c r="Y47" s="31">
        <f t="shared" si="1"/>
        <v>-1366600</v>
      </c>
      <c r="Z47" s="32">
        <f>+IF(X47&lt;&gt;0,+(Y47/X47)*100,0)</f>
        <v>-31.600113580973154</v>
      </c>
      <c r="AA47" s="29">
        <f>SUM(AA34:AA46)</f>
        <v>8649328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-4143558</v>
      </c>
      <c r="D48" s="39">
        <f t="shared" si="2"/>
        <v>0</v>
      </c>
      <c r="E48" s="40">
        <f t="shared" si="2"/>
        <v>-5870784</v>
      </c>
      <c r="F48" s="41">
        <f t="shared" si="2"/>
        <v>-5870784</v>
      </c>
      <c r="G48" s="41">
        <f t="shared" si="2"/>
        <v>125563</v>
      </c>
      <c r="H48" s="41">
        <f t="shared" si="2"/>
        <v>134524</v>
      </c>
      <c r="I48" s="41">
        <f t="shared" si="2"/>
        <v>96004</v>
      </c>
      <c r="J48" s="41">
        <f t="shared" si="2"/>
        <v>356091</v>
      </c>
      <c r="K48" s="41">
        <f t="shared" si="2"/>
        <v>-18636</v>
      </c>
      <c r="L48" s="41">
        <f t="shared" si="2"/>
        <v>-395583</v>
      </c>
      <c r="M48" s="41">
        <f t="shared" si="2"/>
        <v>-430596</v>
      </c>
      <c r="N48" s="41">
        <f t="shared" si="2"/>
        <v>-844815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-488724</v>
      </c>
      <c r="X48" s="41">
        <f t="shared" si="2"/>
        <v>-2935392</v>
      </c>
      <c r="Y48" s="41">
        <f t="shared" si="2"/>
        <v>2446668</v>
      </c>
      <c r="Z48" s="42">
        <f>+IF(X48&lt;&gt;0,+(Y48/X48)*100,0)</f>
        <v>-83.350639369460708</v>
      </c>
      <c r="AA48" s="39">
        <f>+AA32-AA47</f>
        <v>-5870784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-4143558</v>
      </c>
      <c r="D51" s="48">
        <f t="shared" si="3"/>
        <v>0</v>
      </c>
      <c r="E51" s="49">
        <f t="shared" si="3"/>
        <v>-5870784</v>
      </c>
      <c r="F51" s="50">
        <f t="shared" si="3"/>
        <v>-5870784</v>
      </c>
      <c r="G51" s="50">
        <f t="shared" si="3"/>
        <v>125563</v>
      </c>
      <c r="H51" s="50">
        <f t="shared" si="3"/>
        <v>134524</v>
      </c>
      <c r="I51" s="50">
        <f t="shared" si="3"/>
        <v>96004</v>
      </c>
      <c r="J51" s="50">
        <f t="shared" si="3"/>
        <v>356091</v>
      </c>
      <c r="K51" s="50">
        <f t="shared" si="3"/>
        <v>-18636</v>
      </c>
      <c r="L51" s="50">
        <f t="shared" si="3"/>
        <v>-395583</v>
      </c>
      <c r="M51" s="50">
        <f t="shared" si="3"/>
        <v>-430596</v>
      </c>
      <c r="N51" s="50">
        <f t="shared" si="3"/>
        <v>-844815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-488724</v>
      </c>
      <c r="X51" s="50">
        <f t="shared" si="3"/>
        <v>-2935392</v>
      </c>
      <c r="Y51" s="50">
        <f t="shared" si="3"/>
        <v>2446668</v>
      </c>
      <c r="Z51" s="51">
        <f>+IF(X51&lt;&gt;0,+(Y51/X51)*100,0)</f>
        <v>-83.350639369460708</v>
      </c>
      <c r="AA51" s="48">
        <f>SUM(AA48:AA50)</f>
        <v>-5870784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-4143558</v>
      </c>
      <c r="D53" s="54">
        <f>+D51-D52</f>
        <v>0</v>
      </c>
      <c r="E53" s="55">
        <f t="shared" si="4"/>
        <v>-5870784</v>
      </c>
      <c r="F53" s="56">
        <f t="shared" si="4"/>
        <v>-5870784</v>
      </c>
      <c r="G53" s="56">
        <f t="shared" si="4"/>
        <v>125563</v>
      </c>
      <c r="H53" s="56">
        <f t="shared" si="4"/>
        <v>134524</v>
      </c>
      <c r="I53" s="56">
        <f t="shared" si="4"/>
        <v>96004</v>
      </c>
      <c r="J53" s="56">
        <f t="shared" si="4"/>
        <v>356091</v>
      </c>
      <c r="K53" s="56">
        <f t="shared" si="4"/>
        <v>-18636</v>
      </c>
      <c r="L53" s="56">
        <f t="shared" si="4"/>
        <v>-395583</v>
      </c>
      <c r="M53" s="56">
        <f t="shared" si="4"/>
        <v>-430596</v>
      </c>
      <c r="N53" s="56">
        <f t="shared" si="4"/>
        <v>-844815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-488724</v>
      </c>
      <c r="X53" s="56">
        <f t="shared" si="4"/>
        <v>-2935392</v>
      </c>
      <c r="Y53" s="56">
        <f t="shared" si="4"/>
        <v>2446668</v>
      </c>
      <c r="Z53" s="57">
        <f>+IF(X53&lt;&gt;0,+(Y53/X53)*100,0)</f>
        <v>-83.350639369460708</v>
      </c>
      <c r="AA53" s="54">
        <f>+AA51-AA52</f>
        <v>-5870784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-4143558</v>
      </c>
      <c r="D56" s="48">
        <f>SUM(D53:D55)</f>
        <v>0</v>
      </c>
      <c r="E56" s="49">
        <f t="shared" si="5"/>
        <v>-5870784</v>
      </c>
      <c r="F56" s="50">
        <f t="shared" si="5"/>
        <v>-5870784</v>
      </c>
      <c r="G56" s="50">
        <f t="shared" si="5"/>
        <v>125563</v>
      </c>
      <c r="H56" s="50">
        <f t="shared" si="5"/>
        <v>134524</v>
      </c>
      <c r="I56" s="50">
        <f t="shared" si="5"/>
        <v>96004</v>
      </c>
      <c r="J56" s="50">
        <f t="shared" si="5"/>
        <v>356091</v>
      </c>
      <c r="K56" s="50">
        <f t="shared" si="5"/>
        <v>-18636</v>
      </c>
      <c r="L56" s="50">
        <f t="shared" si="5"/>
        <v>-395583</v>
      </c>
      <c r="M56" s="50">
        <f t="shared" si="5"/>
        <v>-430596</v>
      </c>
      <c r="N56" s="50">
        <f t="shared" si="5"/>
        <v>-844815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-488724</v>
      </c>
      <c r="X56" s="50">
        <f t="shared" si="5"/>
        <v>-2935392</v>
      </c>
      <c r="Y56" s="50">
        <f t="shared" si="5"/>
        <v>2446668</v>
      </c>
      <c r="Z56" s="51">
        <f>+IF(X56&lt;&gt;0,+(Y56/X56)*100,0)</f>
        <v>-83.350639369460708</v>
      </c>
      <c r="AA56" s="48">
        <f>SUM(AA53:AA55)</f>
        <v>-5870784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-4143558</v>
      </c>
      <c r="D59" s="65">
        <f>SUM(D56:D58)</f>
        <v>0</v>
      </c>
      <c r="E59" s="66">
        <f t="shared" si="6"/>
        <v>-5870784</v>
      </c>
      <c r="F59" s="67">
        <f t="shared" si="6"/>
        <v>-5870784</v>
      </c>
      <c r="G59" s="67">
        <f t="shared" si="6"/>
        <v>125563</v>
      </c>
      <c r="H59" s="67">
        <f t="shared" si="6"/>
        <v>134524</v>
      </c>
      <c r="I59" s="67">
        <f t="shared" si="6"/>
        <v>96004</v>
      </c>
      <c r="J59" s="67">
        <f t="shared" si="6"/>
        <v>356091</v>
      </c>
      <c r="K59" s="67">
        <f t="shared" si="6"/>
        <v>-18636</v>
      </c>
      <c r="L59" s="67">
        <f t="shared" si="6"/>
        <v>-395583</v>
      </c>
      <c r="M59" s="67">
        <f t="shared" si="6"/>
        <v>-430596</v>
      </c>
      <c r="N59" s="67">
        <f t="shared" si="6"/>
        <v>-844815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-488724</v>
      </c>
      <c r="X59" s="67">
        <f t="shared" si="6"/>
        <v>-2935392</v>
      </c>
      <c r="Y59" s="67">
        <f t="shared" si="6"/>
        <v>2446668</v>
      </c>
      <c r="Z59" s="68">
        <f>+IF(X59&lt;&gt;0,+(Y59/X59)*100,0)</f>
        <v>-83.350639369460708</v>
      </c>
      <c r="AA59" s="65">
        <f>SUM(AA56:AA58)</f>
        <v>-5870784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117337975</v>
      </c>
      <c r="D9" s="20"/>
      <c r="E9" s="21">
        <v>120401900</v>
      </c>
      <c r="F9" s="22">
        <v>120401900</v>
      </c>
      <c r="G9" s="22">
        <v>10333453</v>
      </c>
      <c r="H9" s="22">
        <v>10482385</v>
      </c>
      <c r="I9" s="22">
        <v>9791725</v>
      </c>
      <c r="J9" s="22">
        <v>30607563</v>
      </c>
      <c r="K9" s="22">
        <v>10974069</v>
      </c>
      <c r="L9" s="22">
        <v>10402657</v>
      </c>
      <c r="M9" s="22">
        <v>10386023</v>
      </c>
      <c r="N9" s="22">
        <v>31762749</v>
      </c>
      <c r="O9" s="22"/>
      <c r="P9" s="22"/>
      <c r="Q9" s="22"/>
      <c r="R9" s="22"/>
      <c r="S9" s="22"/>
      <c r="T9" s="22"/>
      <c r="U9" s="22"/>
      <c r="V9" s="22"/>
      <c r="W9" s="22">
        <v>62370312</v>
      </c>
      <c r="X9" s="22">
        <v>62269689</v>
      </c>
      <c r="Y9" s="22">
        <v>100623</v>
      </c>
      <c r="Z9" s="23">
        <v>0.16159226361320031</v>
      </c>
      <c r="AA9" s="20">
        <v>120401900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18500</v>
      </c>
      <c r="F10" s="22">
        <v>18500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>
        <v>18500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3120</v>
      </c>
      <c r="D19" s="20"/>
      <c r="E19" s="21">
        <v>46700</v>
      </c>
      <c r="F19" s="22">
        <v>46700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>
        <v>46700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100</v>
      </c>
      <c r="F23" s="22">
        <v>100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>
        <v>100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99024043</v>
      </c>
      <c r="D25" s="20"/>
      <c r="E25" s="21">
        <v>106800000</v>
      </c>
      <c r="F25" s="22">
        <v>107400000</v>
      </c>
      <c r="G25" s="22">
        <v>44036490</v>
      </c>
      <c r="H25" s="22"/>
      <c r="I25" s="22"/>
      <c r="J25" s="22">
        <v>44036490</v>
      </c>
      <c r="K25" s="22"/>
      <c r="L25" s="22"/>
      <c r="M25" s="22">
        <v>35229230</v>
      </c>
      <c r="N25" s="22">
        <v>35229230</v>
      </c>
      <c r="O25" s="22"/>
      <c r="P25" s="22"/>
      <c r="Q25" s="22"/>
      <c r="R25" s="22"/>
      <c r="S25" s="22"/>
      <c r="T25" s="22"/>
      <c r="U25" s="22"/>
      <c r="V25" s="22"/>
      <c r="W25" s="22">
        <v>79265720</v>
      </c>
      <c r="X25" s="22">
        <v>79280590</v>
      </c>
      <c r="Y25" s="22">
        <v>-14870</v>
      </c>
      <c r="Z25" s="23">
        <v>-1.8756167177867874E-2</v>
      </c>
      <c r="AA25" s="20">
        <v>107400000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6165848</v>
      </c>
      <c r="D30" s="20"/>
      <c r="E30" s="21">
        <v>4094300</v>
      </c>
      <c r="F30" s="22">
        <v>4094400</v>
      </c>
      <c r="G30" s="22">
        <v>341192</v>
      </c>
      <c r="H30" s="22">
        <v>341192</v>
      </c>
      <c r="I30" s="22">
        <v>341192</v>
      </c>
      <c r="J30" s="22">
        <v>1023576</v>
      </c>
      <c r="K30" s="22">
        <v>341192</v>
      </c>
      <c r="L30" s="22">
        <v>341192</v>
      </c>
      <c r="M30" s="22">
        <v>341192</v>
      </c>
      <c r="N30" s="22">
        <v>1023576</v>
      </c>
      <c r="O30" s="22"/>
      <c r="P30" s="22"/>
      <c r="Q30" s="22"/>
      <c r="R30" s="22"/>
      <c r="S30" s="22"/>
      <c r="T30" s="22"/>
      <c r="U30" s="22"/>
      <c r="V30" s="22"/>
      <c r="W30" s="22">
        <v>2047152</v>
      </c>
      <c r="X30" s="22">
        <v>2047166</v>
      </c>
      <c r="Y30" s="22">
        <v>-14</v>
      </c>
      <c r="Z30" s="23"/>
      <c r="AA30" s="20">
        <v>4094400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222530986</v>
      </c>
      <c r="D32" s="29">
        <f t="shared" ref="D32:Y32" si="0">SUM(D6:D31)</f>
        <v>0</v>
      </c>
      <c r="E32" s="30">
        <f t="shared" si="0"/>
        <v>231361500</v>
      </c>
      <c r="F32" s="31">
        <f t="shared" si="0"/>
        <v>231961600</v>
      </c>
      <c r="G32" s="31">
        <f t="shared" si="0"/>
        <v>54711135</v>
      </c>
      <c r="H32" s="31">
        <f t="shared" si="0"/>
        <v>10823577</v>
      </c>
      <c r="I32" s="31">
        <f t="shared" si="0"/>
        <v>10132917</v>
      </c>
      <c r="J32" s="31">
        <f t="shared" si="0"/>
        <v>75667629</v>
      </c>
      <c r="K32" s="31">
        <f t="shared" si="0"/>
        <v>11315261</v>
      </c>
      <c r="L32" s="31">
        <f t="shared" si="0"/>
        <v>10743849</v>
      </c>
      <c r="M32" s="31">
        <f t="shared" si="0"/>
        <v>45956445</v>
      </c>
      <c r="N32" s="31">
        <f t="shared" si="0"/>
        <v>68015555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143683184</v>
      </c>
      <c r="X32" s="31">
        <f t="shared" si="0"/>
        <v>143597445</v>
      </c>
      <c r="Y32" s="31">
        <f t="shared" si="0"/>
        <v>85739</v>
      </c>
      <c r="Z32" s="32">
        <f>+IF(X32&lt;&gt;0,+(Y32/X32)*100,0)</f>
        <v>5.9707886863864468E-2</v>
      </c>
      <c r="AA32" s="29">
        <f>SUM(AA6:AA31)</f>
        <v>231961600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106802301</v>
      </c>
      <c r="D34" s="20"/>
      <c r="E34" s="21">
        <v>106399900</v>
      </c>
      <c r="F34" s="22">
        <v>100974100</v>
      </c>
      <c r="G34" s="22">
        <v>8849159</v>
      </c>
      <c r="H34" s="22">
        <v>7599586</v>
      </c>
      <c r="I34" s="22">
        <v>7818104</v>
      </c>
      <c r="J34" s="22">
        <v>24266849</v>
      </c>
      <c r="K34" s="22">
        <v>8578094</v>
      </c>
      <c r="L34" s="22">
        <v>8193872</v>
      </c>
      <c r="M34" s="22">
        <v>8795961</v>
      </c>
      <c r="N34" s="22">
        <v>25567927</v>
      </c>
      <c r="O34" s="22"/>
      <c r="P34" s="22"/>
      <c r="Q34" s="22"/>
      <c r="R34" s="22"/>
      <c r="S34" s="22"/>
      <c r="T34" s="22"/>
      <c r="U34" s="22"/>
      <c r="V34" s="22"/>
      <c r="W34" s="22">
        <v>49834776</v>
      </c>
      <c r="X34" s="22">
        <v>50343516</v>
      </c>
      <c r="Y34" s="22">
        <v>-508740</v>
      </c>
      <c r="Z34" s="23">
        <v>-1.0105372854768429</v>
      </c>
      <c r="AA34" s="20">
        <v>100974100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17539464</v>
      </c>
      <c r="D37" s="20"/>
      <c r="E37" s="21">
        <v>11821300</v>
      </c>
      <c r="F37" s="22">
        <v>11647500</v>
      </c>
      <c r="G37" s="22">
        <v>873055</v>
      </c>
      <c r="H37" s="22">
        <v>1248254</v>
      </c>
      <c r="I37" s="22">
        <v>1124075</v>
      </c>
      <c r="J37" s="22">
        <v>3245384</v>
      </c>
      <c r="K37" s="22">
        <v>1153259</v>
      </c>
      <c r="L37" s="22">
        <v>857764</v>
      </c>
      <c r="M37" s="22">
        <v>1243860</v>
      </c>
      <c r="N37" s="22">
        <v>3254883</v>
      </c>
      <c r="O37" s="22"/>
      <c r="P37" s="22"/>
      <c r="Q37" s="22"/>
      <c r="R37" s="22"/>
      <c r="S37" s="22"/>
      <c r="T37" s="22"/>
      <c r="U37" s="22"/>
      <c r="V37" s="22"/>
      <c r="W37" s="22">
        <v>6500267</v>
      </c>
      <c r="X37" s="22">
        <v>5484907</v>
      </c>
      <c r="Y37" s="22">
        <v>1015360</v>
      </c>
      <c r="Z37" s="23">
        <v>18.511890903528538</v>
      </c>
      <c r="AA37" s="20">
        <v>11647500</v>
      </c>
    </row>
    <row r="38" spans="1:27" x14ac:dyDescent="0.25">
      <c r="A38" s="19" t="s">
        <v>64</v>
      </c>
      <c r="B38" s="15" t="s">
        <v>32</v>
      </c>
      <c r="C38" s="20">
        <v>-1391304</v>
      </c>
      <c r="D38" s="20"/>
      <c r="E38" s="21">
        <v>8428100</v>
      </c>
      <c r="F38" s="22">
        <v>8428100</v>
      </c>
      <c r="G38" s="22"/>
      <c r="H38" s="22">
        <v>1221464</v>
      </c>
      <c r="I38" s="22">
        <v>610732</v>
      </c>
      <c r="J38" s="22">
        <v>1832196</v>
      </c>
      <c r="K38" s="22">
        <v>610732</v>
      </c>
      <c r="L38" s="22">
        <v>610732</v>
      </c>
      <c r="M38" s="22">
        <v>610732</v>
      </c>
      <c r="N38" s="22">
        <v>1832196</v>
      </c>
      <c r="O38" s="22"/>
      <c r="P38" s="22"/>
      <c r="Q38" s="22"/>
      <c r="R38" s="22"/>
      <c r="S38" s="22"/>
      <c r="T38" s="22"/>
      <c r="U38" s="22"/>
      <c r="V38" s="22"/>
      <c r="W38" s="22">
        <v>3664392</v>
      </c>
      <c r="X38" s="22">
        <v>3755960</v>
      </c>
      <c r="Y38" s="22">
        <v>-91568</v>
      </c>
      <c r="Z38" s="23">
        <v>-2.4379386361942088</v>
      </c>
      <c r="AA38" s="20">
        <v>8428100</v>
      </c>
    </row>
    <row r="39" spans="1:27" x14ac:dyDescent="0.25">
      <c r="A39" s="19" t="s">
        <v>65</v>
      </c>
      <c r="B39" s="15" t="s">
        <v>32</v>
      </c>
      <c r="C39" s="20">
        <v>1518845</v>
      </c>
      <c r="D39" s="20"/>
      <c r="E39" s="21">
        <v>1818400</v>
      </c>
      <c r="F39" s="22">
        <v>1563750</v>
      </c>
      <c r="G39" s="22">
        <v>151533</v>
      </c>
      <c r="H39" s="22">
        <v>151533</v>
      </c>
      <c r="I39" s="22">
        <v>87772</v>
      </c>
      <c r="J39" s="22">
        <v>390838</v>
      </c>
      <c r="K39" s="22">
        <v>131696</v>
      </c>
      <c r="L39" s="22">
        <v>127447</v>
      </c>
      <c r="M39" s="22">
        <v>131696</v>
      </c>
      <c r="N39" s="22">
        <v>390839</v>
      </c>
      <c r="O39" s="22"/>
      <c r="P39" s="22"/>
      <c r="Q39" s="22"/>
      <c r="R39" s="22"/>
      <c r="S39" s="22"/>
      <c r="T39" s="22"/>
      <c r="U39" s="22"/>
      <c r="V39" s="22"/>
      <c r="W39" s="22">
        <v>781677</v>
      </c>
      <c r="X39" s="22">
        <v>781677</v>
      </c>
      <c r="Y39" s="22"/>
      <c r="Z39" s="23"/>
      <c r="AA39" s="20">
        <v>1563750</v>
      </c>
    </row>
    <row r="40" spans="1:27" x14ac:dyDescent="0.25">
      <c r="A40" s="19" t="s">
        <v>40</v>
      </c>
      <c r="B40" s="15" t="s">
        <v>32</v>
      </c>
      <c r="C40" s="20">
        <v>286577</v>
      </c>
      <c r="D40" s="20"/>
      <c r="E40" s="21">
        <v>323000</v>
      </c>
      <c r="F40" s="22">
        <v>323000</v>
      </c>
      <c r="G40" s="22">
        <v>29119</v>
      </c>
      <c r="H40" s="22">
        <v>27102</v>
      </c>
      <c r="I40" s="22">
        <v>26653</v>
      </c>
      <c r="J40" s="22">
        <v>82874</v>
      </c>
      <c r="K40" s="22">
        <v>30404</v>
      </c>
      <c r="L40" s="22">
        <v>29415</v>
      </c>
      <c r="M40" s="22">
        <v>28808</v>
      </c>
      <c r="N40" s="22">
        <v>88627</v>
      </c>
      <c r="O40" s="22"/>
      <c r="P40" s="22"/>
      <c r="Q40" s="22"/>
      <c r="R40" s="22"/>
      <c r="S40" s="22"/>
      <c r="T40" s="22"/>
      <c r="U40" s="22"/>
      <c r="V40" s="22"/>
      <c r="W40" s="22">
        <v>171501</v>
      </c>
      <c r="X40" s="22">
        <v>142693</v>
      </c>
      <c r="Y40" s="22">
        <v>28808</v>
      </c>
      <c r="Z40" s="23">
        <v>20.188796927669891</v>
      </c>
      <c r="AA40" s="20">
        <v>323000</v>
      </c>
    </row>
    <row r="41" spans="1:27" x14ac:dyDescent="0.25">
      <c r="A41" s="19" t="s">
        <v>66</v>
      </c>
      <c r="B41" s="15" t="s">
        <v>32</v>
      </c>
      <c r="C41" s="20">
        <v>2839600</v>
      </c>
      <c r="D41" s="20"/>
      <c r="E41" s="21">
        <v>2150800</v>
      </c>
      <c r="F41" s="22">
        <v>2150800</v>
      </c>
      <c r="G41" s="22">
        <v>138952</v>
      </c>
      <c r="H41" s="22">
        <v>138952</v>
      </c>
      <c r="I41" s="22">
        <v>243703</v>
      </c>
      <c r="J41" s="22">
        <v>521607</v>
      </c>
      <c r="K41" s="22">
        <v>175287</v>
      </c>
      <c r="L41" s="22">
        <v>175287</v>
      </c>
      <c r="M41" s="22">
        <v>202487</v>
      </c>
      <c r="N41" s="22">
        <v>553061</v>
      </c>
      <c r="O41" s="22"/>
      <c r="P41" s="22"/>
      <c r="Q41" s="22"/>
      <c r="R41" s="22"/>
      <c r="S41" s="22"/>
      <c r="T41" s="22"/>
      <c r="U41" s="22"/>
      <c r="V41" s="22"/>
      <c r="W41" s="22">
        <v>1074668</v>
      </c>
      <c r="X41" s="22">
        <v>1038081</v>
      </c>
      <c r="Y41" s="22">
        <v>36587</v>
      </c>
      <c r="Z41" s="23">
        <v>3.5244841202179793</v>
      </c>
      <c r="AA41" s="20">
        <v>2150800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4059821</v>
      </c>
      <c r="D43" s="20"/>
      <c r="E43" s="21"/>
      <c r="F43" s="22"/>
      <c r="G43" s="22">
        <v>233701</v>
      </c>
      <c r="H43" s="22">
        <v>234975</v>
      </c>
      <c r="I43" s="22">
        <v>236956</v>
      </c>
      <c r="J43" s="22">
        <v>705632</v>
      </c>
      <c r="K43" s="22">
        <v>238884</v>
      </c>
      <c r="L43" s="22">
        <v>245305</v>
      </c>
      <c r="M43" s="22">
        <v>245755</v>
      </c>
      <c r="N43" s="22">
        <v>729944</v>
      </c>
      <c r="O43" s="22"/>
      <c r="P43" s="22"/>
      <c r="Q43" s="22"/>
      <c r="R43" s="22"/>
      <c r="S43" s="22"/>
      <c r="T43" s="22"/>
      <c r="U43" s="22"/>
      <c r="V43" s="22"/>
      <c r="W43" s="22">
        <v>1435576</v>
      </c>
      <c r="X43" s="22">
        <v>1189821</v>
      </c>
      <c r="Y43" s="22">
        <v>245755</v>
      </c>
      <c r="Z43" s="23">
        <v>20.654787568886412</v>
      </c>
      <c r="AA43" s="20"/>
    </row>
    <row r="44" spans="1:27" x14ac:dyDescent="0.25">
      <c r="A44" s="19" t="s">
        <v>69</v>
      </c>
      <c r="B44" s="15" t="s">
        <v>32</v>
      </c>
      <c r="C44" s="20">
        <v>9435897</v>
      </c>
      <c r="D44" s="20"/>
      <c r="E44" s="21">
        <v>18005900</v>
      </c>
      <c r="F44" s="22">
        <v>17626400</v>
      </c>
      <c r="G44" s="22">
        <v>1086622</v>
      </c>
      <c r="H44" s="22">
        <v>1222588</v>
      </c>
      <c r="I44" s="22">
        <v>242679</v>
      </c>
      <c r="J44" s="22">
        <v>2551889</v>
      </c>
      <c r="K44" s="22">
        <v>2269851</v>
      </c>
      <c r="L44" s="22">
        <v>1970826</v>
      </c>
      <c r="M44" s="22">
        <v>1403372</v>
      </c>
      <c r="N44" s="22">
        <v>5644049</v>
      </c>
      <c r="O44" s="22"/>
      <c r="P44" s="22"/>
      <c r="Q44" s="22"/>
      <c r="R44" s="22"/>
      <c r="S44" s="22"/>
      <c r="T44" s="22"/>
      <c r="U44" s="22"/>
      <c r="V44" s="22"/>
      <c r="W44" s="22">
        <v>8195938</v>
      </c>
      <c r="X44" s="22">
        <v>8237551</v>
      </c>
      <c r="Y44" s="22">
        <v>-41613</v>
      </c>
      <c r="Z44" s="23">
        <v>-0.50516227456436991</v>
      </c>
      <c r="AA44" s="20">
        <v>17626400</v>
      </c>
    </row>
    <row r="45" spans="1:27" x14ac:dyDescent="0.25">
      <c r="A45" s="19" t="s">
        <v>70</v>
      </c>
      <c r="B45" s="15" t="s">
        <v>32</v>
      </c>
      <c r="C45" s="20">
        <v>49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141091250</v>
      </c>
      <c r="D47" s="29">
        <f t="shared" ref="D47:Y47" si="1">SUM(D34:D46)</f>
        <v>0</v>
      </c>
      <c r="E47" s="30">
        <f t="shared" si="1"/>
        <v>148947400</v>
      </c>
      <c r="F47" s="31">
        <f t="shared" si="1"/>
        <v>142713650</v>
      </c>
      <c r="G47" s="31">
        <f t="shared" si="1"/>
        <v>11362141</v>
      </c>
      <c r="H47" s="31">
        <f t="shared" si="1"/>
        <v>11844454</v>
      </c>
      <c r="I47" s="31">
        <f t="shared" si="1"/>
        <v>10390674</v>
      </c>
      <c r="J47" s="31">
        <f t="shared" si="1"/>
        <v>33597269</v>
      </c>
      <c r="K47" s="31">
        <f t="shared" si="1"/>
        <v>13188207</v>
      </c>
      <c r="L47" s="31">
        <f t="shared" si="1"/>
        <v>12210648</v>
      </c>
      <c r="M47" s="31">
        <f t="shared" si="1"/>
        <v>12662671</v>
      </c>
      <c r="N47" s="31">
        <f t="shared" si="1"/>
        <v>38061526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71658795</v>
      </c>
      <c r="X47" s="31">
        <f t="shared" si="1"/>
        <v>70974206</v>
      </c>
      <c r="Y47" s="31">
        <f t="shared" si="1"/>
        <v>684589</v>
      </c>
      <c r="Z47" s="32">
        <f>+IF(X47&lt;&gt;0,+(Y47/X47)*100,0)</f>
        <v>0.96456027982898473</v>
      </c>
      <c r="AA47" s="29">
        <f>SUM(AA34:AA46)</f>
        <v>142713650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81439736</v>
      </c>
      <c r="D48" s="39">
        <f t="shared" si="2"/>
        <v>0</v>
      </c>
      <c r="E48" s="40">
        <f t="shared" si="2"/>
        <v>82414100</v>
      </c>
      <c r="F48" s="41">
        <f t="shared" si="2"/>
        <v>89247950</v>
      </c>
      <c r="G48" s="41">
        <f t="shared" si="2"/>
        <v>43348994</v>
      </c>
      <c r="H48" s="41">
        <f t="shared" si="2"/>
        <v>-1020877</v>
      </c>
      <c r="I48" s="41">
        <f t="shared" si="2"/>
        <v>-257757</v>
      </c>
      <c r="J48" s="41">
        <f t="shared" si="2"/>
        <v>42070360</v>
      </c>
      <c r="K48" s="41">
        <f t="shared" si="2"/>
        <v>-1872946</v>
      </c>
      <c r="L48" s="41">
        <f t="shared" si="2"/>
        <v>-1466799</v>
      </c>
      <c r="M48" s="41">
        <f t="shared" si="2"/>
        <v>33293774</v>
      </c>
      <c r="N48" s="41">
        <f t="shared" si="2"/>
        <v>29954029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72024389</v>
      </c>
      <c r="X48" s="41">
        <f t="shared" si="2"/>
        <v>72623239</v>
      </c>
      <c r="Y48" s="41">
        <f t="shared" si="2"/>
        <v>-598850</v>
      </c>
      <c r="Z48" s="42">
        <f>+IF(X48&lt;&gt;0,+(Y48/X48)*100,0)</f>
        <v>-0.82459830798788802</v>
      </c>
      <c r="AA48" s="39">
        <f>+AA32-AA47</f>
        <v>89247950</v>
      </c>
    </row>
    <row r="49" spans="1:27" x14ac:dyDescent="0.25">
      <c r="A49" s="43" t="s">
        <v>74</v>
      </c>
      <c r="B49" s="15" t="s">
        <v>32</v>
      </c>
      <c r="C49" s="20">
        <v>2312838</v>
      </c>
      <c r="D49" s="20"/>
      <c r="E49" s="21">
        <v>10605000</v>
      </c>
      <c r="F49" s="22">
        <v>10605000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3393600</v>
      </c>
      <c r="Y49" s="22">
        <v>-3393600</v>
      </c>
      <c r="Z49" s="23">
        <v>-100</v>
      </c>
      <c r="AA49" s="20">
        <v>10605000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83752574</v>
      </c>
      <c r="D51" s="48">
        <f t="shared" si="3"/>
        <v>0</v>
      </c>
      <c r="E51" s="49">
        <f t="shared" si="3"/>
        <v>93019100</v>
      </c>
      <c r="F51" s="50">
        <f t="shared" si="3"/>
        <v>99852950</v>
      </c>
      <c r="G51" s="50">
        <f t="shared" si="3"/>
        <v>43348994</v>
      </c>
      <c r="H51" s="50">
        <f t="shared" si="3"/>
        <v>-1020877</v>
      </c>
      <c r="I51" s="50">
        <f t="shared" si="3"/>
        <v>-257757</v>
      </c>
      <c r="J51" s="50">
        <f t="shared" si="3"/>
        <v>42070360</v>
      </c>
      <c r="K51" s="50">
        <f t="shared" si="3"/>
        <v>-1872946</v>
      </c>
      <c r="L51" s="50">
        <f t="shared" si="3"/>
        <v>-1466799</v>
      </c>
      <c r="M51" s="50">
        <f t="shared" si="3"/>
        <v>33293774</v>
      </c>
      <c r="N51" s="50">
        <f t="shared" si="3"/>
        <v>29954029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72024389</v>
      </c>
      <c r="X51" s="50">
        <f t="shared" si="3"/>
        <v>76016839</v>
      </c>
      <c r="Y51" s="50">
        <f t="shared" si="3"/>
        <v>-3992450</v>
      </c>
      <c r="Z51" s="51">
        <f>+IF(X51&lt;&gt;0,+(Y51/X51)*100,0)</f>
        <v>-5.2520600073886259</v>
      </c>
      <c r="AA51" s="48">
        <f>SUM(AA48:AA50)</f>
        <v>99852950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83752574</v>
      </c>
      <c r="D53" s="54">
        <f>+D51-D52</f>
        <v>0</v>
      </c>
      <c r="E53" s="55">
        <f t="shared" si="4"/>
        <v>93019100</v>
      </c>
      <c r="F53" s="56">
        <f t="shared" si="4"/>
        <v>99852950</v>
      </c>
      <c r="G53" s="56">
        <f t="shared" si="4"/>
        <v>43348994</v>
      </c>
      <c r="H53" s="56">
        <f t="shared" si="4"/>
        <v>-1020877</v>
      </c>
      <c r="I53" s="56">
        <f t="shared" si="4"/>
        <v>-257757</v>
      </c>
      <c r="J53" s="56">
        <f t="shared" si="4"/>
        <v>42070360</v>
      </c>
      <c r="K53" s="56">
        <f t="shared" si="4"/>
        <v>-1872946</v>
      </c>
      <c r="L53" s="56">
        <f t="shared" si="4"/>
        <v>-1466799</v>
      </c>
      <c r="M53" s="56">
        <f t="shared" si="4"/>
        <v>33293774</v>
      </c>
      <c r="N53" s="56">
        <f t="shared" si="4"/>
        <v>29954029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72024389</v>
      </c>
      <c r="X53" s="56">
        <f t="shared" si="4"/>
        <v>76016839</v>
      </c>
      <c r="Y53" s="56">
        <f t="shared" si="4"/>
        <v>-3992450</v>
      </c>
      <c r="Z53" s="57">
        <f>+IF(X53&lt;&gt;0,+(Y53/X53)*100,0)</f>
        <v>-5.2520600073886259</v>
      </c>
      <c r="AA53" s="54">
        <f>+AA51-AA52</f>
        <v>99852950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83752574</v>
      </c>
      <c r="D56" s="48">
        <f>SUM(D53:D55)</f>
        <v>0</v>
      </c>
      <c r="E56" s="49">
        <f t="shared" si="5"/>
        <v>93019100</v>
      </c>
      <c r="F56" s="50">
        <f t="shared" si="5"/>
        <v>99852950</v>
      </c>
      <c r="G56" s="50">
        <f t="shared" si="5"/>
        <v>43348994</v>
      </c>
      <c r="H56" s="50">
        <f t="shared" si="5"/>
        <v>-1020877</v>
      </c>
      <c r="I56" s="50">
        <f t="shared" si="5"/>
        <v>-257757</v>
      </c>
      <c r="J56" s="50">
        <f t="shared" si="5"/>
        <v>42070360</v>
      </c>
      <c r="K56" s="50">
        <f t="shared" si="5"/>
        <v>-1872946</v>
      </c>
      <c r="L56" s="50">
        <f t="shared" si="5"/>
        <v>-1466799</v>
      </c>
      <c r="M56" s="50">
        <f t="shared" si="5"/>
        <v>33293774</v>
      </c>
      <c r="N56" s="50">
        <f t="shared" si="5"/>
        <v>29954029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72024389</v>
      </c>
      <c r="X56" s="50">
        <f t="shared" si="5"/>
        <v>76016839</v>
      </c>
      <c r="Y56" s="50">
        <f t="shared" si="5"/>
        <v>-3992450</v>
      </c>
      <c r="Z56" s="51">
        <f>+IF(X56&lt;&gt;0,+(Y56/X56)*100,0)</f>
        <v>-5.2520600073886259</v>
      </c>
      <c r="AA56" s="48">
        <f>SUM(AA53:AA55)</f>
        <v>99852950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83752574</v>
      </c>
      <c r="D59" s="65">
        <f>SUM(D56:D58)</f>
        <v>0</v>
      </c>
      <c r="E59" s="66">
        <f t="shared" si="6"/>
        <v>93019100</v>
      </c>
      <c r="F59" s="67">
        <f t="shared" si="6"/>
        <v>99852950</v>
      </c>
      <c r="G59" s="67">
        <f t="shared" si="6"/>
        <v>43348994</v>
      </c>
      <c r="H59" s="67">
        <f t="shared" si="6"/>
        <v>-1020877</v>
      </c>
      <c r="I59" s="67">
        <f t="shared" si="6"/>
        <v>-257757</v>
      </c>
      <c r="J59" s="67">
        <f t="shared" si="6"/>
        <v>42070360</v>
      </c>
      <c r="K59" s="67">
        <f t="shared" si="6"/>
        <v>-1872946</v>
      </c>
      <c r="L59" s="67">
        <f t="shared" si="6"/>
        <v>-1466799</v>
      </c>
      <c r="M59" s="67">
        <f t="shared" si="6"/>
        <v>33293774</v>
      </c>
      <c r="N59" s="67">
        <f t="shared" si="6"/>
        <v>29954029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72024389</v>
      </c>
      <c r="X59" s="67">
        <f t="shared" si="6"/>
        <v>76016839</v>
      </c>
      <c r="Y59" s="67">
        <f t="shared" si="6"/>
        <v>-3992450</v>
      </c>
      <c r="Z59" s="68">
        <f>+IF(X59&lt;&gt;0,+(Y59/X59)*100,0)</f>
        <v>-5.2520600073886259</v>
      </c>
      <c r="AA59" s="65">
        <f>SUM(AA56:AA58)</f>
        <v>99852950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15748024</v>
      </c>
      <c r="D9" s="20"/>
      <c r="E9" s="21">
        <v>16276170</v>
      </c>
      <c r="F9" s="22">
        <v>16276170</v>
      </c>
      <c r="G9" s="22">
        <v>1381948</v>
      </c>
      <c r="H9" s="22">
        <v>1361052</v>
      </c>
      <c r="I9" s="22">
        <v>1369275</v>
      </c>
      <c r="J9" s="22">
        <v>4112275</v>
      </c>
      <c r="K9" s="22">
        <v>1369118</v>
      </c>
      <c r="L9" s="22">
        <v>1358426</v>
      </c>
      <c r="M9" s="22">
        <v>1365641</v>
      </c>
      <c r="N9" s="22">
        <v>4093185</v>
      </c>
      <c r="O9" s="22"/>
      <c r="P9" s="22"/>
      <c r="Q9" s="22"/>
      <c r="R9" s="22"/>
      <c r="S9" s="22"/>
      <c r="T9" s="22"/>
      <c r="U9" s="22"/>
      <c r="V9" s="22"/>
      <c r="W9" s="22">
        <v>8205460</v>
      </c>
      <c r="X9" s="22">
        <v>9640183</v>
      </c>
      <c r="Y9" s="22">
        <v>-1434723</v>
      </c>
      <c r="Z9" s="23">
        <v>-14.882736147228739</v>
      </c>
      <c r="AA9" s="20">
        <v>16276170</v>
      </c>
    </row>
    <row r="10" spans="1:27" x14ac:dyDescent="0.25">
      <c r="A10" s="19" t="s">
        <v>38</v>
      </c>
      <c r="B10" s="15" t="s">
        <v>32</v>
      </c>
      <c r="C10" s="20">
        <v>34512</v>
      </c>
      <c r="D10" s="20"/>
      <c r="E10" s="21">
        <v>55600</v>
      </c>
      <c r="F10" s="22">
        <v>55600</v>
      </c>
      <c r="G10" s="22">
        <v>304</v>
      </c>
      <c r="H10" s="22">
        <v>1449</v>
      </c>
      <c r="I10" s="22">
        <v>1497</v>
      </c>
      <c r="J10" s="22">
        <v>3250</v>
      </c>
      <c r="K10" s="22">
        <v>1662</v>
      </c>
      <c r="L10" s="22">
        <v>2209</v>
      </c>
      <c r="M10" s="22">
        <v>158</v>
      </c>
      <c r="N10" s="22">
        <v>4029</v>
      </c>
      <c r="O10" s="22"/>
      <c r="P10" s="22"/>
      <c r="Q10" s="22"/>
      <c r="R10" s="22"/>
      <c r="S10" s="22"/>
      <c r="T10" s="22"/>
      <c r="U10" s="22"/>
      <c r="V10" s="22"/>
      <c r="W10" s="22">
        <v>7279</v>
      </c>
      <c r="X10" s="22">
        <v>25167</v>
      </c>
      <c r="Y10" s="22">
        <v>-17888</v>
      </c>
      <c r="Z10" s="23">
        <v>-71.077204275440067</v>
      </c>
      <c r="AA10" s="20">
        <v>55600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1240538</v>
      </c>
      <c r="D13" s="20"/>
      <c r="E13" s="21">
        <v>1030000</v>
      </c>
      <c r="F13" s="22">
        <v>1030000</v>
      </c>
      <c r="G13" s="22">
        <v>92686</v>
      </c>
      <c r="H13" s="22">
        <v>95822</v>
      </c>
      <c r="I13" s="22">
        <v>96679</v>
      </c>
      <c r="J13" s="22">
        <v>285187</v>
      </c>
      <c r="K13" s="22">
        <v>99145</v>
      </c>
      <c r="L13" s="22">
        <v>97770</v>
      </c>
      <c r="M13" s="22">
        <v>99331</v>
      </c>
      <c r="N13" s="22">
        <v>296246</v>
      </c>
      <c r="O13" s="22"/>
      <c r="P13" s="22"/>
      <c r="Q13" s="22"/>
      <c r="R13" s="22"/>
      <c r="S13" s="22"/>
      <c r="T13" s="22"/>
      <c r="U13" s="22"/>
      <c r="V13" s="22"/>
      <c r="W13" s="22">
        <v>581433</v>
      </c>
      <c r="X13" s="22">
        <v>515002</v>
      </c>
      <c r="Y13" s="22">
        <v>66431</v>
      </c>
      <c r="Z13" s="23">
        <v>12.899173207094341</v>
      </c>
      <c r="AA13" s="20">
        <v>1030000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14217780</v>
      </c>
      <c r="D25" s="20"/>
      <c r="E25" s="21">
        <v>15611770</v>
      </c>
      <c r="F25" s="22">
        <v>15611770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7805884</v>
      </c>
      <c r="Y25" s="22">
        <v>-7805884</v>
      </c>
      <c r="Z25" s="23">
        <v>-100</v>
      </c>
      <c r="AA25" s="20">
        <v>15611770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31240854</v>
      </c>
      <c r="D32" s="29">
        <f t="shared" ref="D32:Y32" si="0">SUM(D6:D31)</f>
        <v>0</v>
      </c>
      <c r="E32" s="30">
        <f t="shared" si="0"/>
        <v>32973540</v>
      </c>
      <c r="F32" s="31">
        <f t="shared" si="0"/>
        <v>32973540</v>
      </c>
      <c r="G32" s="31">
        <f t="shared" si="0"/>
        <v>1474938</v>
      </c>
      <c r="H32" s="31">
        <f t="shared" si="0"/>
        <v>1458323</v>
      </c>
      <c r="I32" s="31">
        <f t="shared" si="0"/>
        <v>1467451</v>
      </c>
      <c r="J32" s="31">
        <f t="shared" si="0"/>
        <v>4400712</v>
      </c>
      <c r="K32" s="31">
        <f t="shared" si="0"/>
        <v>1469925</v>
      </c>
      <c r="L32" s="31">
        <f t="shared" si="0"/>
        <v>1458405</v>
      </c>
      <c r="M32" s="31">
        <f t="shared" si="0"/>
        <v>1465130</v>
      </c>
      <c r="N32" s="31">
        <f t="shared" si="0"/>
        <v>4393460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8794172</v>
      </c>
      <c r="X32" s="31">
        <f t="shared" si="0"/>
        <v>17986236</v>
      </c>
      <c r="Y32" s="31">
        <f t="shared" si="0"/>
        <v>-9192064</v>
      </c>
      <c r="Z32" s="32">
        <f>+IF(X32&lt;&gt;0,+(Y32/X32)*100,0)</f>
        <v>-51.106101354391207</v>
      </c>
      <c r="AA32" s="29">
        <f>SUM(AA6:AA31)</f>
        <v>32973540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14735241</v>
      </c>
      <c r="D34" s="20"/>
      <c r="E34" s="21">
        <v>15569090</v>
      </c>
      <c r="F34" s="22">
        <v>15569090</v>
      </c>
      <c r="G34" s="22">
        <v>1279552</v>
      </c>
      <c r="H34" s="22">
        <v>1124778</v>
      </c>
      <c r="I34" s="22">
        <v>1359525</v>
      </c>
      <c r="J34" s="22">
        <v>3763855</v>
      </c>
      <c r="K34" s="22">
        <v>1227191</v>
      </c>
      <c r="L34" s="22">
        <v>1047582</v>
      </c>
      <c r="M34" s="22">
        <v>1227962</v>
      </c>
      <c r="N34" s="22">
        <v>3502735</v>
      </c>
      <c r="O34" s="22"/>
      <c r="P34" s="22"/>
      <c r="Q34" s="22"/>
      <c r="R34" s="22"/>
      <c r="S34" s="22"/>
      <c r="T34" s="22"/>
      <c r="U34" s="22"/>
      <c r="V34" s="22"/>
      <c r="W34" s="22">
        <v>7266590</v>
      </c>
      <c r="X34" s="22">
        <v>8094198</v>
      </c>
      <c r="Y34" s="22">
        <v>-827608</v>
      </c>
      <c r="Z34" s="23">
        <v>-10.224706635543139</v>
      </c>
      <c r="AA34" s="20">
        <v>15569090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2329791</v>
      </c>
      <c r="D37" s="20"/>
      <c r="E37" s="21">
        <v>2346740</v>
      </c>
      <c r="F37" s="22">
        <v>2346740</v>
      </c>
      <c r="G37" s="22">
        <v>1403</v>
      </c>
      <c r="H37" s="22">
        <v>369360</v>
      </c>
      <c r="I37" s="22">
        <v>435761</v>
      </c>
      <c r="J37" s="22">
        <v>806524</v>
      </c>
      <c r="K37" s="22">
        <v>259564</v>
      </c>
      <c r="L37" s="22">
        <v>319044</v>
      </c>
      <c r="M37" s="22">
        <v>113553</v>
      </c>
      <c r="N37" s="22">
        <v>692161</v>
      </c>
      <c r="O37" s="22"/>
      <c r="P37" s="22"/>
      <c r="Q37" s="22"/>
      <c r="R37" s="22"/>
      <c r="S37" s="22"/>
      <c r="T37" s="22"/>
      <c r="U37" s="22"/>
      <c r="V37" s="22"/>
      <c r="W37" s="22">
        <v>1498685</v>
      </c>
      <c r="X37" s="22">
        <v>1056138</v>
      </c>
      <c r="Y37" s="22">
        <v>442547</v>
      </c>
      <c r="Z37" s="23">
        <v>41.902383968761661</v>
      </c>
      <c r="AA37" s="20">
        <v>2346740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10102704</v>
      </c>
      <c r="D41" s="20"/>
      <c r="E41" s="21">
        <v>10778280</v>
      </c>
      <c r="F41" s="22">
        <v>10748280</v>
      </c>
      <c r="G41" s="22">
        <v>129689</v>
      </c>
      <c r="H41" s="22">
        <v>1125882</v>
      </c>
      <c r="I41" s="22">
        <v>1004096</v>
      </c>
      <c r="J41" s="22">
        <v>2259667</v>
      </c>
      <c r="K41" s="22">
        <v>898167</v>
      </c>
      <c r="L41" s="22">
        <v>1060026</v>
      </c>
      <c r="M41" s="22">
        <v>1222463</v>
      </c>
      <c r="N41" s="22">
        <v>3180656</v>
      </c>
      <c r="O41" s="22"/>
      <c r="P41" s="22"/>
      <c r="Q41" s="22"/>
      <c r="R41" s="22"/>
      <c r="S41" s="22"/>
      <c r="T41" s="22"/>
      <c r="U41" s="22"/>
      <c r="V41" s="22"/>
      <c r="W41" s="22">
        <v>5440323</v>
      </c>
      <c r="X41" s="22">
        <v>3969056</v>
      </c>
      <c r="Y41" s="22">
        <v>1471267</v>
      </c>
      <c r="Z41" s="23">
        <v>37.068436424177435</v>
      </c>
      <c r="AA41" s="20">
        <v>10748280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951148</v>
      </c>
      <c r="D44" s="20"/>
      <c r="E44" s="21">
        <v>1421950</v>
      </c>
      <c r="F44" s="22">
        <v>1411950</v>
      </c>
      <c r="G44" s="22">
        <v>106752</v>
      </c>
      <c r="H44" s="22">
        <v>365168</v>
      </c>
      <c r="I44" s="22">
        <v>14595</v>
      </c>
      <c r="J44" s="22">
        <v>486515</v>
      </c>
      <c r="K44" s="22">
        <v>9582</v>
      </c>
      <c r="L44" s="22">
        <v>322432</v>
      </c>
      <c r="M44" s="22">
        <v>3071</v>
      </c>
      <c r="N44" s="22">
        <v>335085</v>
      </c>
      <c r="O44" s="22"/>
      <c r="P44" s="22"/>
      <c r="Q44" s="22"/>
      <c r="R44" s="22"/>
      <c r="S44" s="22"/>
      <c r="T44" s="22"/>
      <c r="U44" s="22"/>
      <c r="V44" s="22"/>
      <c r="W44" s="22">
        <v>821600</v>
      </c>
      <c r="X44" s="22">
        <v>733594</v>
      </c>
      <c r="Y44" s="22">
        <v>88006</v>
      </c>
      <c r="Z44" s="23">
        <v>11.996553952186087</v>
      </c>
      <c r="AA44" s="20">
        <v>1411950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28118884</v>
      </c>
      <c r="D47" s="29">
        <f t="shared" ref="D47:Y47" si="1">SUM(D34:D46)</f>
        <v>0</v>
      </c>
      <c r="E47" s="30">
        <f t="shared" si="1"/>
        <v>30116060</v>
      </c>
      <c r="F47" s="31">
        <f t="shared" si="1"/>
        <v>30076060</v>
      </c>
      <c r="G47" s="31">
        <f t="shared" si="1"/>
        <v>1517396</v>
      </c>
      <c r="H47" s="31">
        <f t="shared" si="1"/>
        <v>2985188</v>
      </c>
      <c r="I47" s="31">
        <f t="shared" si="1"/>
        <v>2813977</v>
      </c>
      <c r="J47" s="31">
        <f t="shared" si="1"/>
        <v>7316561</v>
      </c>
      <c r="K47" s="31">
        <f t="shared" si="1"/>
        <v>2394504</v>
      </c>
      <c r="L47" s="31">
        <f t="shared" si="1"/>
        <v>2749084</v>
      </c>
      <c r="M47" s="31">
        <f t="shared" si="1"/>
        <v>2567049</v>
      </c>
      <c r="N47" s="31">
        <f t="shared" si="1"/>
        <v>7710637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15027198</v>
      </c>
      <c r="X47" s="31">
        <f t="shared" si="1"/>
        <v>13852986</v>
      </c>
      <c r="Y47" s="31">
        <f t="shared" si="1"/>
        <v>1174212</v>
      </c>
      <c r="Z47" s="32">
        <f>+IF(X47&lt;&gt;0,+(Y47/X47)*100,0)</f>
        <v>8.4762375418555962</v>
      </c>
      <c r="AA47" s="29">
        <f>SUM(AA34:AA46)</f>
        <v>30076060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3121970</v>
      </c>
      <c r="D48" s="39">
        <f t="shared" si="2"/>
        <v>0</v>
      </c>
      <c r="E48" s="40">
        <f t="shared" si="2"/>
        <v>2857480</v>
      </c>
      <c r="F48" s="41">
        <f t="shared" si="2"/>
        <v>2897480</v>
      </c>
      <c r="G48" s="41">
        <f t="shared" si="2"/>
        <v>-42458</v>
      </c>
      <c r="H48" s="41">
        <f t="shared" si="2"/>
        <v>-1526865</v>
      </c>
      <c r="I48" s="41">
        <f t="shared" si="2"/>
        <v>-1346526</v>
      </c>
      <c r="J48" s="41">
        <f t="shared" si="2"/>
        <v>-2915849</v>
      </c>
      <c r="K48" s="41">
        <f t="shared" si="2"/>
        <v>-924579</v>
      </c>
      <c r="L48" s="41">
        <f t="shared" si="2"/>
        <v>-1290679</v>
      </c>
      <c r="M48" s="41">
        <f t="shared" si="2"/>
        <v>-1101919</v>
      </c>
      <c r="N48" s="41">
        <f t="shared" si="2"/>
        <v>-3317177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-6233026</v>
      </c>
      <c r="X48" s="41">
        <f t="shared" si="2"/>
        <v>4133250</v>
      </c>
      <c r="Y48" s="41">
        <f t="shared" si="2"/>
        <v>-10366276</v>
      </c>
      <c r="Z48" s="42">
        <f>+IF(X48&lt;&gt;0,+(Y48/X48)*100,0)</f>
        <v>-250.80205649307445</v>
      </c>
      <c r="AA48" s="39">
        <f>+AA32-AA47</f>
        <v>2897480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3121970</v>
      </c>
      <c r="D51" s="48">
        <f t="shared" si="3"/>
        <v>0</v>
      </c>
      <c r="E51" s="49">
        <f t="shared" si="3"/>
        <v>2857480</v>
      </c>
      <c r="F51" s="50">
        <f t="shared" si="3"/>
        <v>2897480</v>
      </c>
      <c r="G51" s="50">
        <f t="shared" si="3"/>
        <v>-42458</v>
      </c>
      <c r="H51" s="50">
        <f t="shared" si="3"/>
        <v>-1526865</v>
      </c>
      <c r="I51" s="50">
        <f t="shared" si="3"/>
        <v>-1346526</v>
      </c>
      <c r="J51" s="50">
        <f t="shared" si="3"/>
        <v>-2915849</v>
      </c>
      <c r="K51" s="50">
        <f t="shared" si="3"/>
        <v>-924579</v>
      </c>
      <c r="L51" s="50">
        <f t="shared" si="3"/>
        <v>-1290679</v>
      </c>
      <c r="M51" s="50">
        <f t="shared" si="3"/>
        <v>-1101919</v>
      </c>
      <c r="N51" s="50">
        <f t="shared" si="3"/>
        <v>-3317177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-6233026</v>
      </c>
      <c r="X51" s="50">
        <f t="shared" si="3"/>
        <v>4133250</v>
      </c>
      <c r="Y51" s="50">
        <f t="shared" si="3"/>
        <v>-10366276</v>
      </c>
      <c r="Z51" s="51">
        <f>+IF(X51&lt;&gt;0,+(Y51/X51)*100,0)</f>
        <v>-250.80205649307445</v>
      </c>
      <c r="AA51" s="48">
        <f>SUM(AA48:AA50)</f>
        <v>2897480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3121970</v>
      </c>
      <c r="D53" s="54">
        <f>+D51-D52</f>
        <v>0</v>
      </c>
      <c r="E53" s="55">
        <f t="shared" si="4"/>
        <v>2857480</v>
      </c>
      <c r="F53" s="56">
        <f t="shared" si="4"/>
        <v>2897480</v>
      </c>
      <c r="G53" s="56">
        <f t="shared" si="4"/>
        <v>-42458</v>
      </c>
      <c r="H53" s="56">
        <f t="shared" si="4"/>
        <v>-1526865</v>
      </c>
      <c r="I53" s="56">
        <f t="shared" si="4"/>
        <v>-1346526</v>
      </c>
      <c r="J53" s="56">
        <f t="shared" si="4"/>
        <v>-2915849</v>
      </c>
      <c r="K53" s="56">
        <f t="shared" si="4"/>
        <v>-924579</v>
      </c>
      <c r="L53" s="56">
        <f t="shared" si="4"/>
        <v>-1290679</v>
      </c>
      <c r="M53" s="56">
        <f t="shared" si="4"/>
        <v>-1101919</v>
      </c>
      <c r="N53" s="56">
        <f t="shared" si="4"/>
        <v>-3317177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-6233026</v>
      </c>
      <c r="X53" s="56">
        <f t="shared" si="4"/>
        <v>4133250</v>
      </c>
      <c r="Y53" s="56">
        <f t="shared" si="4"/>
        <v>-10366276</v>
      </c>
      <c r="Z53" s="57">
        <f>+IF(X53&lt;&gt;0,+(Y53/X53)*100,0)</f>
        <v>-250.80205649307445</v>
      </c>
      <c r="AA53" s="54">
        <f>+AA51-AA52</f>
        <v>2897480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3121970</v>
      </c>
      <c r="D56" s="48">
        <f>SUM(D53:D55)</f>
        <v>0</v>
      </c>
      <c r="E56" s="49">
        <f t="shared" si="5"/>
        <v>2857480</v>
      </c>
      <c r="F56" s="50">
        <f t="shared" si="5"/>
        <v>2897480</v>
      </c>
      <c r="G56" s="50">
        <f t="shared" si="5"/>
        <v>-42458</v>
      </c>
      <c r="H56" s="50">
        <f t="shared" si="5"/>
        <v>-1526865</v>
      </c>
      <c r="I56" s="50">
        <f t="shared" si="5"/>
        <v>-1346526</v>
      </c>
      <c r="J56" s="50">
        <f t="shared" si="5"/>
        <v>-2915849</v>
      </c>
      <c r="K56" s="50">
        <f t="shared" si="5"/>
        <v>-924579</v>
      </c>
      <c r="L56" s="50">
        <f t="shared" si="5"/>
        <v>-1290679</v>
      </c>
      <c r="M56" s="50">
        <f t="shared" si="5"/>
        <v>-1101919</v>
      </c>
      <c r="N56" s="50">
        <f t="shared" si="5"/>
        <v>-3317177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-6233026</v>
      </c>
      <c r="X56" s="50">
        <f t="shared" si="5"/>
        <v>4133250</v>
      </c>
      <c r="Y56" s="50">
        <f t="shared" si="5"/>
        <v>-10366276</v>
      </c>
      <c r="Z56" s="51">
        <f>+IF(X56&lt;&gt;0,+(Y56/X56)*100,0)</f>
        <v>-250.80205649307445</v>
      </c>
      <c r="AA56" s="48">
        <f>SUM(AA53:AA55)</f>
        <v>2897480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3121970</v>
      </c>
      <c r="D59" s="65">
        <f>SUM(D56:D58)</f>
        <v>0</v>
      </c>
      <c r="E59" s="66">
        <f t="shared" si="6"/>
        <v>2857480</v>
      </c>
      <c r="F59" s="67">
        <f t="shared" si="6"/>
        <v>2897480</v>
      </c>
      <c r="G59" s="67">
        <f t="shared" si="6"/>
        <v>-42458</v>
      </c>
      <c r="H59" s="67">
        <f t="shared" si="6"/>
        <v>-1526865</v>
      </c>
      <c r="I59" s="67">
        <f t="shared" si="6"/>
        <v>-1346526</v>
      </c>
      <c r="J59" s="67">
        <f t="shared" si="6"/>
        <v>-2915849</v>
      </c>
      <c r="K59" s="67">
        <f t="shared" si="6"/>
        <v>-924579</v>
      </c>
      <c r="L59" s="67">
        <f t="shared" si="6"/>
        <v>-1290679</v>
      </c>
      <c r="M59" s="67">
        <f t="shared" si="6"/>
        <v>-1101919</v>
      </c>
      <c r="N59" s="67">
        <f t="shared" si="6"/>
        <v>-3317177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-6233026</v>
      </c>
      <c r="X59" s="67">
        <f t="shared" si="6"/>
        <v>4133250</v>
      </c>
      <c r="Y59" s="67">
        <f t="shared" si="6"/>
        <v>-10366276</v>
      </c>
      <c r="Z59" s="68">
        <f>+IF(X59&lt;&gt;0,+(Y59/X59)*100,0)</f>
        <v>-250.80205649307445</v>
      </c>
      <c r="AA59" s="65">
        <f>SUM(AA56:AA58)</f>
        <v>2897480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2002465</v>
      </c>
      <c r="D9" s="20"/>
      <c r="E9" s="21">
        <v>2053552</v>
      </c>
      <c r="F9" s="22">
        <v>2053552</v>
      </c>
      <c r="G9" s="22">
        <v>173205</v>
      </c>
      <c r="H9" s="22">
        <v>173101</v>
      </c>
      <c r="I9" s="22">
        <v>153594</v>
      </c>
      <c r="J9" s="22">
        <v>499900</v>
      </c>
      <c r="K9" s="22">
        <v>133179</v>
      </c>
      <c r="L9" s="22">
        <v>139640</v>
      </c>
      <c r="M9" s="22">
        <v>139640</v>
      </c>
      <c r="N9" s="22">
        <v>412459</v>
      </c>
      <c r="O9" s="22"/>
      <c r="P9" s="22"/>
      <c r="Q9" s="22"/>
      <c r="R9" s="22"/>
      <c r="S9" s="22"/>
      <c r="T9" s="22"/>
      <c r="U9" s="22"/>
      <c r="V9" s="22"/>
      <c r="W9" s="22">
        <v>912359</v>
      </c>
      <c r="X9" s="22">
        <v>1026774</v>
      </c>
      <c r="Y9" s="22">
        <v>-114415</v>
      </c>
      <c r="Z9" s="23">
        <v>-11.143153215800167</v>
      </c>
      <c r="AA9" s="20">
        <v>2053552</v>
      </c>
    </row>
    <row r="10" spans="1:27" x14ac:dyDescent="0.25">
      <c r="A10" s="19" t="s">
        <v>38</v>
      </c>
      <c r="B10" s="15" t="s">
        <v>32</v>
      </c>
      <c r="C10" s="20">
        <v>500000</v>
      </c>
      <c r="D10" s="20"/>
      <c r="E10" s="21">
        <v>50331</v>
      </c>
      <c r="F10" s="22">
        <v>50331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25164</v>
      </c>
      <c r="Y10" s="22">
        <v>-25164</v>
      </c>
      <c r="Z10" s="23">
        <v>-100</v>
      </c>
      <c r="AA10" s="20">
        <v>50331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2502465</v>
      </c>
      <c r="D32" s="29">
        <f t="shared" ref="D32:Y32" si="0">SUM(D6:D31)</f>
        <v>0</v>
      </c>
      <c r="E32" s="30">
        <f t="shared" si="0"/>
        <v>2103883</v>
      </c>
      <c r="F32" s="31">
        <f t="shared" si="0"/>
        <v>2103883</v>
      </c>
      <c r="G32" s="31">
        <f t="shared" si="0"/>
        <v>173205</v>
      </c>
      <c r="H32" s="31">
        <f t="shared" si="0"/>
        <v>173101</v>
      </c>
      <c r="I32" s="31">
        <f t="shared" si="0"/>
        <v>153594</v>
      </c>
      <c r="J32" s="31">
        <f t="shared" si="0"/>
        <v>499900</v>
      </c>
      <c r="K32" s="31">
        <f t="shared" si="0"/>
        <v>133179</v>
      </c>
      <c r="L32" s="31">
        <f t="shared" si="0"/>
        <v>139640</v>
      </c>
      <c r="M32" s="31">
        <f t="shared" si="0"/>
        <v>139640</v>
      </c>
      <c r="N32" s="31">
        <f t="shared" si="0"/>
        <v>412459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912359</v>
      </c>
      <c r="X32" s="31">
        <f t="shared" si="0"/>
        <v>1051938</v>
      </c>
      <c r="Y32" s="31">
        <f t="shared" si="0"/>
        <v>-139579</v>
      </c>
      <c r="Z32" s="32">
        <f>+IF(X32&lt;&gt;0,+(Y32/X32)*100,0)</f>
        <v>-13.268747777910866</v>
      </c>
      <c r="AA32" s="29">
        <f>SUM(AA6:AA31)</f>
        <v>2103883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1966728</v>
      </c>
      <c r="D34" s="20"/>
      <c r="E34" s="21">
        <v>1873580</v>
      </c>
      <c r="F34" s="22">
        <v>1873580</v>
      </c>
      <c r="G34" s="22">
        <v>140745</v>
      </c>
      <c r="H34" s="22">
        <v>146729</v>
      </c>
      <c r="I34" s="22">
        <v>158443</v>
      </c>
      <c r="J34" s="22">
        <v>445917</v>
      </c>
      <c r="K34" s="22">
        <v>146579</v>
      </c>
      <c r="L34" s="22">
        <v>148109</v>
      </c>
      <c r="M34" s="22">
        <v>238631</v>
      </c>
      <c r="N34" s="22">
        <v>533319</v>
      </c>
      <c r="O34" s="22"/>
      <c r="P34" s="22"/>
      <c r="Q34" s="22"/>
      <c r="R34" s="22"/>
      <c r="S34" s="22"/>
      <c r="T34" s="22"/>
      <c r="U34" s="22"/>
      <c r="V34" s="22"/>
      <c r="W34" s="22">
        <v>979236</v>
      </c>
      <c r="X34" s="22">
        <v>936804</v>
      </c>
      <c r="Y34" s="22">
        <v>42432</v>
      </c>
      <c r="Z34" s="23">
        <v>4.5294426582294696</v>
      </c>
      <c r="AA34" s="20">
        <v>1873580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224984</v>
      </c>
      <c r="D37" s="20"/>
      <c r="E37" s="21">
        <v>300000</v>
      </c>
      <c r="F37" s="22">
        <v>300000</v>
      </c>
      <c r="G37" s="22">
        <v>26024</v>
      </c>
      <c r="H37" s="22">
        <v>4662</v>
      </c>
      <c r="I37" s="22"/>
      <c r="J37" s="22">
        <v>30686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30686</v>
      </c>
      <c r="X37" s="22">
        <v>150000</v>
      </c>
      <c r="Y37" s="22">
        <v>-119314</v>
      </c>
      <c r="Z37" s="23">
        <v>-79.542666666666662</v>
      </c>
      <c r="AA37" s="20">
        <v>300000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>
        <v>242164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1038873</v>
      </c>
      <c r="D41" s="20"/>
      <c r="E41" s="21">
        <v>565217</v>
      </c>
      <c r="F41" s="22">
        <v>565217</v>
      </c>
      <c r="G41" s="22">
        <v>66737</v>
      </c>
      <c r="H41" s="22">
        <v>3644</v>
      </c>
      <c r="I41" s="22"/>
      <c r="J41" s="22">
        <v>70381</v>
      </c>
      <c r="K41" s="22">
        <v>187935</v>
      </c>
      <c r="L41" s="22">
        <v>251618</v>
      </c>
      <c r="M41" s="22">
        <v>235171</v>
      </c>
      <c r="N41" s="22">
        <v>674724</v>
      </c>
      <c r="O41" s="22"/>
      <c r="P41" s="22"/>
      <c r="Q41" s="22"/>
      <c r="R41" s="22"/>
      <c r="S41" s="22"/>
      <c r="T41" s="22"/>
      <c r="U41" s="22"/>
      <c r="V41" s="22"/>
      <c r="W41" s="22">
        <v>745105</v>
      </c>
      <c r="X41" s="22">
        <v>282606</v>
      </c>
      <c r="Y41" s="22">
        <v>462499</v>
      </c>
      <c r="Z41" s="23">
        <v>163.65505332512402</v>
      </c>
      <c r="AA41" s="20">
        <v>565217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16235</v>
      </c>
      <c r="D44" s="20"/>
      <c r="E44" s="21">
        <v>84065</v>
      </c>
      <c r="F44" s="22">
        <v>84065</v>
      </c>
      <c r="G44" s="22">
        <v>1148</v>
      </c>
      <c r="H44" s="22">
        <v>1193</v>
      </c>
      <c r="I44" s="22">
        <v>1308</v>
      </c>
      <c r="J44" s="22">
        <v>3649</v>
      </c>
      <c r="K44" s="22">
        <v>1201</v>
      </c>
      <c r="L44" s="22">
        <v>1216</v>
      </c>
      <c r="M44" s="22">
        <v>2004</v>
      </c>
      <c r="N44" s="22">
        <v>4421</v>
      </c>
      <c r="O44" s="22"/>
      <c r="P44" s="22"/>
      <c r="Q44" s="22"/>
      <c r="R44" s="22"/>
      <c r="S44" s="22"/>
      <c r="T44" s="22"/>
      <c r="U44" s="22"/>
      <c r="V44" s="22"/>
      <c r="W44" s="22">
        <v>8070</v>
      </c>
      <c r="X44" s="22">
        <v>42030</v>
      </c>
      <c r="Y44" s="22">
        <v>-33960</v>
      </c>
      <c r="Z44" s="23">
        <v>-80.799428979300501</v>
      </c>
      <c r="AA44" s="20">
        <v>84065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3488984</v>
      </c>
      <c r="D47" s="29">
        <f t="shared" ref="D47:Y47" si="1">SUM(D34:D46)</f>
        <v>0</v>
      </c>
      <c r="E47" s="30">
        <f t="shared" si="1"/>
        <v>2822862</v>
      </c>
      <c r="F47" s="31">
        <f t="shared" si="1"/>
        <v>2822862</v>
      </c>
      <c r="G47" s="31">
        <f t="shared" si="1"/>
        <v>234654</v>
      </c>
      <c r="H47" s="31">
        <f t="shared" si="1"/>
        <v>156228</v>
      </c>
      <c r="I47" s="31">
        <f t="shared" si="1"/>
        <v>159751</v>
      </c>
      <c r="J47" s="31">
        <f t="shared" si="1"/>
        <v>550633</v>
      </c>
      <c r="K47" s="31">
        <f t="shared" si="1"/>
        <v>335715</v>
      </c>
      <c r="L47" s="31">
        <f t="shared" si="1"/>
        <v>400943</v>
      </c>
      <c r="M47" s="31">
        <f t="shared" si="1"/>
        <v>475806</v>
      </c>
      <c r="N47" s="31">
        <f t="shared" si="1"/>
        <v>1212464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1763097</v>
      </c>
      <c r="X47" s="31">
        <f t="shared" si="1"/>
        <v>1411440</v>
      </c>
      <c r="Y47" s="31">
        <f t="shared" si="1"/>
        <v>351657</v>
      </c>
      <c r="Z47" s="32">
        <f>+IF(X47&lt;&gt;0,+(Y47/X47)*100,0)</f>
        <v>24.914767896616222</v>
      </c>
      <c r="AA47" s="29">
        <f>SUM(AA34:AA46)</f>
        <v>2822862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-986519</v>
      </c>
      <c r="D48" s="39">
        <f t="shared" si="2"/>
        <v>0</v>
      </c>
      <c r="E48" s="40">
        <f t="shared" si="2"/>
        <v>-718979</v>
      </c>
      <c r="F48" s="41">
        <f t="shared" si="2"/>
        <v>-718979</v>
      </c>
      <c r="G48" s="41">
        <f t="shared" si="2"/>
        <v>-61449</v>
      </c>
      <c r="H48" s="41">
        <f t="shared" si="2"/>
        <v>16873</v>
      </c>
      <c r="I48" s="41">
        <f t="shared" si="2"/>
        <v>-6157</v>
      </c>
      <c r="J48" s="41">
        <f t="shared" si="2"/>
        <v>-50733</v>
      </c>
      <c r="K48" s="41">
        <f t="shared" si="2"/>
        <v>-202536</v>
      </c>
      <c r="L48" s="41">
        <f t="shared" si="2"/>
        <v>-261303</v>
      </c>
      <c r="M48" s="41">
        <f t="shared" si="2"/>
        <v>-336166</v>
      </c>
      <c r="N48" s="41">
        <f t="shared" si="2"/>
        <v>-800005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-850738</v>
      </c>
      <c r="X48" s="41">
        <f t="shared" si="2"/>
        <v>-359502</v>
      </c>
      <c r="Y48" s="41">
        <f t="shared" si="2"/>
        <v>-491236</v>
      </c>
      <c r="Z48" s="42">
        <f>+IF(X48&lt;&gt;0,+(Y48/X48)*100,0)</f>
        <v>136.64346790838437</v>
      </c>
      <c r="AA48" s="39">
        <f>+AA32-AA47</f>
        <v>-718979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-986519</v>
      </c>
      <c r="D51" s="48">
        <f t="shared" si="3"/>
        <v>0</v>
      </c>
      <c r="E51" s="49">
        <f t="shared" si="3"/>
        <v>-718979</v>
      </c>
      <c r="F51" s="50">
        <f t="shared" si="3"/>
        <v>-718979</v>
      </c>
      <c r="G51" s="50">
        <f t="shared" si="3"/>
        <v>-61449</v>
      </c>
      <c r="H51" s="50">
        <f t="shared" si="3"/>
        <v>16873</v>
      </c>
      <c r="I51" s="50">
        <f t="shared" si="3"/>
        <v>-6157</v>
      </c>
      <c r="J51" s="50">
        <f t="shared" si="3"/>
        <v>-50733</v>
      </c>
      <c r="K51" s="50">
        <f t="shared" si="3"/>
        <v>-202536</v>
      </c>
      <c r="L51" s="50">
        <f t="shared" si="3"/>
        <v>-261303</v>
      </c>
      <c r="M51" s="50">
        <f t="shared" si="3"/>
        <v>-336166</v>
      </c>
      <c r="N51" s="50">
        <f t="shared" si="3"/>
        <v>-800005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-850738</v>
      </c>
      <c r="X51" s="50">
        <f t="shared" si="3"/>
        <v>-359502</v>
      </c>
      <c r="Y51" s="50">
        <f t="shared" si="3"/>
        <v>-491236</v>
      </c>
      <c r="Z51" s="51">
        <f>+IF(X51&lt;&gt;0,+(Y51/X51)*100,0)</f>
        <v>136.64346790838437</v>
      </c>
      <c r="AA51" s="48">
        <f>SUM(AA48:AA50)</f>
        <v>-718979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-986519</v>
      </c>
      <c r="D53" s="54">
        <f>+D51-D52</f>
        <v>0</v>
      </c>
      <c r="E53" s="55">
        <f t="shared" si="4"/>
        <v>-718979</v>
      </c>
      <c r="F53" s="56">
        <f t="shared" si="4"/>
        <v>-718979</v>
      </c>
      <c r="G53" s="56">
        <f t="shared" si="4"/>
        <v>-61449</v>
      </c>
      <c r="H53" s="56">
        <f t="shared" si="4"/>
        <v>16873</v>
      </c>
      <c r="I53" s="56">
        <f t="shared" si="4"/>
        <v>-6157</v>
      </c>
      <c r="J53" s="56">
        <f t="shared" si="4"/>
        <v>-50733</v>
      </c>
      <c r="K53" s="56">
        <f t="shared" si="4"/>
        <v>-202536</v>
      </c>
      <c r="L53" s="56">
        <f t="shared" si="4"/>
        <v>-261303</v>
      </c>
      <c r="M53" s="56">
        <f t="shared" si="4"/>
        <v>-336166</v>
      </c>
      <c r="N53" s="56">
        <f t="shared" si="4"/>
        <v>-800005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-850738</v>
      </c>
      <c r="X53" s="56">
        <f t="shared" si="4"/>
        <v>-359502</v>
      </c>
      <c r="Y53" s="56">
        <f t="shared" si="4"/>
        <v>-491236</v>
      </c>
      <c r="Z53" s="57">
        <f>+IF(X53&lt;&gt;0,+(Y53/X53)*100,0)</f>
        <v>136.64346790838437</v>
      </c>
      <c r="AA53" s="54">
        <f>+AA51-AA52</f>
        <v>-718979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-986519</v>
      </c>
      <c r="D56" s="48">
        <f>SUM(D53:D55)</f>
        <v>0</v>
      </c>
      <c r="E56" s="49">
        <f t="shared" si="5"/>
        <v>-718979</v>
      </c>
      <c r="F56" s="50">
        <f t="shared" si="5"/>
        <v>-718979</v>
      </c>
      <c r="G56" s="50">
        <f t="shared" si="5"/>
        <v>-61449</v>
      </c>
      <c r="H56" s="50">
        <f t="shared" si="5"/>
        <v>16873</v>
      </c>
      <c r="I56" s="50">
        <f t="shared" si="5"/>
        <v>-6157</v>
      </c>
      <c r="J56" s="50">
        <f t="shared" si="5"/>
        <v>-50733</v>
      </c>
      <c r="K56" s="50">
        <f t="shared" si="5"/>
        <v>-202536</v>
      </c>
      <c r="L56" s="50">
        <f t="shared" si="5"/>
        <v>-261303</v>
      </c>
      <c r="M56" s="50">
        <f t="shared" si="5"/>
        <v>-336166</v>
      </c>
      <c r="N56" s="50">
        <f t="shared" si="5"/>
        <v>-800005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-850738</v>
      </c>
      <c r="X56" s="50">
        <f t="shared" si="5"/>
        <v>-359502</v>
      </c>
      <c r="Y56" s="50">
        <f t="shared" si="5"/>
        <v>-491236</v>
      </c>
      <c r="Z56" s="51">
        <f>+IF(X56&lt;&gt;0,+(Y56/X56)*100,0)</f>
        <v>136.64346790838437</v>
      </c>
      <c r="AA56" s="48">
        <f>SUM(AA53:AA55)</f>
        <v>-718979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-986519</v>
      </c>
      <c r="D59" s="65">
        <f>SUM(D56:D58)</f>
        <v>0</v>
      </c>
      <c r="E59" s="66">
        <f t="shared" si="6"/>
        <v>-718979</v>
      </c>
      <c r="F59" s="67">
        <f t="shared" si="6"/>
        <v>-718979</v>
      </c>
      <c r="G59" s="67">
        <f t="shared" si="6"/>
        <v>-61449</v>
      </c>
      <c r="H59" s="67">
        <f t="shared" si="6"/>
        <v>16873</v>
      </c>
      <c r="I59" s="67">
        <f t="shared" si="6"/>
        <v>-6157</v>
      </c>
      <c r="J59" s="67">
        <f t="shared" si="6"/>
        <v>-50733</v>
      </c>
      <c r="K59" s="67">
        <f t="shared" si="6"/>
        <v>-202536</v>
      </c>
      <c r="L59" s="67">
        <f t="shared" si="6"/>
        <v>-261303</v>
      </c>
      <c r="M59" s="67">
        <f t="shared" si="6"/>
        <v>-336166</v>
      </c>
      <c r="N59" s="67">
        <f t="shared" si="6"/>
        <v>-800005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-850738</v>
      </c>
      <c r="X59" s="67">
        <f t="shared" si="6"/>
        <v>-359502</v>
      </c>
      <c r="Y59" s="67">
        <f t="shared" si="6"/>
        <v>-491236</v>
      </c>
      <c r="Z59" s="68">
        <f>+IF(X59&lt;&gt;0,+(Y59/X59)*100,0)</f>
        <v>136.64346790838437</v>
      </c>
      <c r="AA59" s="65">
        <f>SUM(AA56:AA58)</f>
        <v>-718979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1924892</v>
      </c>
      <c r="D9" s="20"/>
      <c r="E9" s="21">
        <v>2017881</v>
      </c>
      <c r="F9" s="22">
        <v>2017881</v>
      </c>
      <c r="G9" s="22">
        <v>154515</v>
      </c>
      <c r="H9" s="22">
        <v>154515</v>
      </c>
      <c r="I9" s="22">
        <v>154515</v>
      </c>
      <c r="J9" s="22">
        <v>463545</v>
      </c>
      <c r="K9" s="22">
        <v>154515</v>
      </c>
      <c r="L9" s="22">
        <v>154515</v>
      </c>
      <c r="M9" s="22">
        <v>154515</v>
      </c>
      <c r="N9" s="22">
        <v>463545</v>
      </c>
      <c r="O9" s="22"/>
      <c r="P9" s="22"/>
      <c r="Q9" s="22"/>
      <c r="R9" s="22"/>
      <c r="S9" s="22"/>
      <c r="T9" s="22"/>
      <c r="U9" s="22"/>
      <c r="V9" s="22"/>
      <c r="W9" s="22">
        <v>927090</v>
      </c>
      <c r="X9" s="22">
        <v>1008942</v>
      </c>
      <c r="Y9" s="22">
        <v>-81852</v>
      </c>
      <c r="Z9" s="23">
        <v>-8.1126566244640426</v>
      </c>
      <c r="AA9" s="20">
        <v>2017881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1924892</v>
      </c>
      <c r="D32" s="29">
        <f t="shared" ref="D32:Y32" si="0">SUM(D6:D31)</f>
        <v>0</v>
      </c>
      <c r="E32" s="30">
        <f t="shared" si="0"/>
        <v>2017881</v>
      </c>
      <c r="F32" s="31">
        <f t="shared" si="0"/>
        <v>2017881</v>
      </c>
      <c r="G32" s="31">
        <f t="shared" si="0"/>
        <v>154515</v>
      </c>
      <c r="H32" s="31">
        <f t="shared" si="0"/>
        <v>154515</v>
      </c>
      <c r="I32" s="31">
        <f t="shared" si="0"/>
        <v>154515</v>
      </c>
      <c r="J32" s="31">
        <f t="shared" si="0"/>
        <v>463545</v>
      </c>
      <c r="K32" s="31">
        <f t="shared" si="0"/>
        <v>154515</v>
      </c>
      <c r="L32" s="31">
        <f t="shared" si="0"/>
        <v>154515</v>
      </c>
      <c r="M32" s="31">
        <f t="shared" si="0"/>
        <v>154515</v>
      </c>
      <c r="N32" s="31">
        <f t="shared" si="0"/>
        <v>463545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927090</v>
      </c>
      <c r="X32" s="31">
        <f t="shared" si="0"/>
        <v>1008942</v>
      </c>
      <c r="Y32" s="31">
        <f t="shared" si="0"/>
        <v>-81852</v>
      </c>
      <c r="Z32" s="32">
        <f>+IF(X32&lt;&gt;0,+(Y32/X32)*100,0)</f>
        <v>-8.1126566244640426</v>
      </c>
      <c r="AA32" s="29">
        <f>SUM(AA6:AA31)</f>
        <v>2017881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7629276</v>
      </c>
      <c r="D34" s="20"/>
      <c r="E34" s="21">
        <v>5225760</v>
      </c>
      <c r="F34" s="22">
        <v>5225760</v>
      </c>
      <c r="G34" s="22">
        <v>632442</v>
      </c>
      <c r="H34" s="22">
        <v>657096</v>
      </c>
      <c r="I34" s="22">
        <v>686801</v>
      </c>
      <c r="J34" s="22">
        <v>1976339</v>
      </c>
      <c r="K34" s="22">
        <v>771261</v>
      </c>
      <c r="L34" s="22">
        <v>732414</v>
      </c>
      <c r="M34" s="22">
        <v>795188</v>
      </c>
      <c r="N34" s="22">
        <v>2298863</v>
      </c>
      <c r="O34" s="22"/>
      <c r="P34" s="22"/>
      <c r="Q34" s="22"/>
      <c r="R34" s="22"/>
      <c r="S34" s="22"/>
      <c r="T34" s="22"/>
      <c r="U34" s="22"/>
      <c r="V34" s="22"/>
      <c r="W34" s="22">
        <v>4275202</v>
      </c>
      <c r="X34" s="22">
        <v>2612874</v>
      </c>
      <c r="Y34" s="22">
        <v>1662328</v>
      </c>
      <c r="Z34" s="23">
        <v>63.620672102826234</v>
      </c>
      <c r="AA34" s="20">
        <v>5225760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33489</v>
      </c>
      <c r="D39" s="20"/>
      <c r="E39" s="21">
        <v>82871</v>
      </c>
      <c r="F39" s="22">
        <v>82871</v>
      </c>
      <c r="G39" s="22">
        <v>6614</v>
      </c>
      <c r="H39" s="22">
        <v>6614</v>
      </c>
      <c r="I39" s="22">
        <v>6614</v>
      </c>
      <c r="J39" s="22">
        <v>19842</v>
      </c>
      <c r="K39" s="22">
        <v>6614</v>
      </c>
      <c r="L39" s="22">
        <v>6614</v>
      </c>
      <c r="M39" s="22">
        <v>6614</v>
      </c>
      <c r="N39" s="22">
        <v>19842</v>
      </c>
      <c r="O39" s="22"/>
      <c r="P39" s="22"/>
      <c r="Q39" s="22"/>
      <c r="R39" s="22"/>
      <c r="S39" s="22"/>
      <c r="T39" s="22"/>
      <c r="U39" s="22"/>
      <c r="V39" s="22"/>
      <c r="W39" s="22">
        <v>39684</v>
      </c>
      <c r="X39" s="22">
        <v>41436</v>
      </c>
      <c r="Y39" s="22">
        <v>-1752</v>
      </c>
      <c r="Z39" s="23">
        <v>-4.2282073559223861</v>
      </c>
      <c r="AA39" s="20">
        <v>82871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1839670</v>
      </c>
      <c r="D41" s="20"/>
      <c r="E41" s="21">
        <v>986087</v>
      </c>
      <c r="F41" s="22">
        <v>986087</v>
      </c>
      <c r="G41" s="22"/>
      <c r="H41" s="22">
        <v>167243</v>
      </c>
      <c r="I41" s="22">
        <v>167243</v>
      </c>
      <c r="J41" s="22">
        <v>334486</v>
      </c>
      <c r="K41" s="22">
        <v>167243</v>
      </c>
      <c r="L41" s="22">
        <v>167243</v>
      </c>
      <c r="M41" s="22">
        <v>167243</v>
      </c>
      <c r="N41" s="22">
        <v>501729</v>
      </c>
      <c r="O41" s="22"/>
      <c r="P41" s="22"/>
      <c r="Q41" s="22"/>
      <c r="R41" s="22"/>
      <c r="S41" s="22"/>
      <c r="T41" s="22"/>
      <c r="U41" s="22"/>
      <c r="V41" s="22"/>
      <c r="W41" s="22">
        <v>836215</v>
      </c>
      <c r="X41" s="22">
        <v>493044</v>
      </c>
      <c r="Y41" s="22">
        <v>343171</v>
      </c>
      <c r="Z41" s="23">
        <v>69.602510120800574</v>
      </c>
      <c r="AA41" s="20">
        <v>986087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693931</v>
      </c>
      <c r="D44" s="20"/>
      <c r="E44" s="21">
        <v>481474</v>
      </c>
      <c r="F44" s="22">
        <v>481474</v>
      </c>
      <c r="G44" s="22">
        <v>5884</v>
      </c>
      <c r="H44" s="22">
        <v>6055</v>
      </c>
      <c r="I44" s="22">
        <v>6349</v>
      </c>
      <c r="J44" s="22">
        <v>18288</v>
      </c>
      <c r="K44" s="22">
        <v>7220</v>
      </c>
      <c r="L44" s="22">
        <v>6836</v>
      </c>
      <c r="M44" s="22">
        <v>303975</v>
      </c>
      <c r="N44" s="22">
        <v>318031</v>
      </c>
      <c r="O44" s="22"/>
      <c r="P44" s="22"/>
      <c r="Q44" s="22"/>
      <c r="R44" s="22"/>
      <c r="S44" s="22"/>
      <c r="T44" s="22"/>
      <c r="U44" s="22"/>
      <c r="V44" s="22"/>
      <c r="W44" s="22">
        <v>336319</v>
      </c>
      <c r="X44" s="22">
        <v>240732</v>
      </c>
      <c r="Y44" s="22">
        <v>95587</v>
      </c>
      <c r="Z44" s="23">
        <v>39.70681089344167</v>
      </c>
      <c r="AA44" s="20">
        <v>481474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10196366</v>
      </c>
      <c r="D47" s="29">
        <f t="shared" ref="D47:Y47" si="1">SUM(D34:D46)</f>
        <v>0</v>
      </c>
      <c r="E47" s="30">
        <f t="shared" si="1"/>
        <v>6776192</v>
      </c>
      <c r="F47" s="31">
        <f t="shared" si="1"/>
        <v>6776192</v>
      </c>
      <c r="G47" s="31">
        <f t="shared" si="1"/>
        <v>644940</v>
      </c>
      <c r="H47" s="31">
        <f t="shared" si="1"/>
        <v>837008</v>
      </c>
      <c r="I47" s="31">
        <f t="shared" si="1"/>
        <v>867007</v>
      </c>
      <c r="J47" s="31">
        <f t="shared" si="1"/>
        <v>2348955</v>
      </c>
      <c r="K47" s="31">
        <f t="shared" si="1"/>
        <v>952338</v>
      </c>
      <c r="L47" s="31">
        <f t="shared" si="1"/>
        <v>913107</v>
      </c>
      <c r="M47" s="31">
        <f t="shared" si="1"/>
        <v>1273020</v>
      </c>
      <c r="N47" s="31">
        <f t="shared" si="1"/>
        <v>3138465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5487420</v>
      </c>
      <c r="X47" s="31">
        <f t="shared" si="1"/>
        <v>3388086</v>
      </c>
      <c r="Y47" s="31">
        <f t="shared" si="1"/>
        <v>2099334</v>
      </c>
      <c r="Z47" s="32">
        <f>+IF(X47&lt;&gt;0,+(Y47/X47)*100,0)</f>
        <v>61.962240627894339</v>
      </c>
      <c r="AA47" s="29">
        <f>SUM(AA34:AA46)</f>
        <v>6776192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-8271474</v>
      </c>
      <c r="D48" s="39">
        <f t="shared" si="2"/>
        <v>0</v>
      </c>
      <c r="E48" s="40">
        <f t="shared" si="2"/>
        <v>-4758311</v>
      </c>
      <c r="F48" s="41">
        <f t="shared" si="2"/>
        <v>-4758311</v>
      </c>
      <c r="G48" s="41">
        <f t="shared" si="2"/>
        <v>-490425</v>
      </c>
      <c r="H48" s="41">
        <f t="shared" si="2"/>
        <v>-682493</v>
      </c>
      <c r="I48" s="41">
        <f t="shared" si="2"/>
        <v>-712492</v>
      </c>
      <c r="J48" s="41">
        <f t="shared" si="2"/>
        <v>-1885410</v>
      </c>
      <c r="K48" s="41">
        <f t="shared" si="2"/>
        <v>-797823</v>
      </c>
      <c r="L48" s="41">
        <f t="shared" si="2"/>
        <v>-758592</v>
      </c>
      <c r="M48" s="41">
        <f t="shared" si="2"/>
        <v>-1118505</v>
      </c>
      <c r="N48" s="41">
        <f t="shared" si="2"/>
        <v>-2674920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-4560330</v>
      </c>
      <c r="X48" s="41">
        <f t="shared" si="2"/>
        <v>-2379144</v>
      </c>
      <c r="Y48" s="41">
        <f t="shared" si="2"/>
        <v>-2181186</v>
      </c>
      <c r="Z48" s="42">
        <f>+IF(X48&lt;&gt;0,+(Y48/X48)*100,0)</f>
        <v>91.679444371589113</v>
      </c>
      <c r="AA48" s="39">
        <f>+AA32-AA47</f>
        <v>-4758311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-8271474</v>
      </c>
      <c r="D51" s="48">
        <f t="shared" si="3"/>
        <v>0</v>
      </c>
      <c r="E51" s="49">
        <f t="shared" si="3"/>
        <v>-4758311</v>
      </c>
      <c r="F51" s="50">
        <f t="shared" si="3"/>
        <v>-4758311</v>
      </c>
      <c r="G51" s="50">
        <f t="shared" si="3"/>
        <v>-490425</v>
      </c>
      <c r="H51" s="50">
        <f t="shared" si="3"/>
        <v>-682493</v>
      </c>
      <c r="I51" s="50">
        <f t="shared" si="3"/>
        <v>-712492</v>
      </c>
      <c r="J51" s="50">
        <f t="shared" si="3"/>
        <v>-1885410</v>
      </c>
      <c r="K51" s="50">
        <f t="shared" si="3"/>
        <v>-797823</v>
      </c>
      <c r="L51" s="50">
        <f t="shared" si="3"/>
        <v>-758592</v>
      </c>
      <c r="M51" s="50">
        <f t="shared" si="3"/>
        <v>-1118505</v>
      </c>
      <c r="N51" s="50">
        <f t="shared" si="3"/>
        <v>-2674920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-4560330</v>
      </c>
      <c r="X51" s="50">
        <f t="shared" si="3"/>
        <v>-2379144</v>
      </c>
      <c r="Y51" s="50">
        <f t="shared" si="3"/>
        <v>-2181186</v>
      </c>
      <c r="Z51" s="51">
        <f>+IF(X51&lt;&gt;0,+(Y51/X51)*100,0)</f>
        <v>91.679444371589113</v>
      </c>
      <c r="AA51" s="48">
        <f>SUM(AA48:AA50)</f>
        <v>-4758311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-8271474</v>
      </c>
      <c r="D53" s="54">
        <f>+D51-D52</f>
        <v>0</v>
      </c>
      <c r="E53" s="55">
        <f t="shared" si="4"/>
        <v>-4758311</v>
      </c>
      <c r="F53" s="56">
        <f t="shared" si="4"/>
        <v>-4758311</v>
      </c>
      <c r="G53" s="56">
        <f t="shared" si="4"/>
        <v>-490425</v>
      </c>
      <c r="H53" s="56">
        <f t="shared" si="4"/>
        <v>-682493</v>
      </c>
      <c r="I53" s="56">
        <f t="shared" si="4"/>
        <v>-712492</v>
      </c>
      <c r="J53" s="56">
        <f t="shared" si="4"/>
        <v>-1885410</v>
      </c>
      <c r="K53" s="56">
        <f t="shared" si="4"/>
        <v>-797823</v>
      </c>
      <c r="L53" s="56">
        <f t="shared" si="4"/>
        <v>-758592</v>
      </c>
      <c r="M53" s="56">
        <f t="shared" si="4"/>
        <v>-1118505</v>
      </c>
      <c r="N53" s="56">
        <f t="shared" si="4"/>
        <v>-2674920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-4560330</v>
      </c>
      <c r="X53" s="56">
        <f t="shared" si="4"/>
        <v>-2379144</v>
      </c>
      <c r="Y53" s="56">
        <f t="shared" si="4"/>
        <v>-2181186</v>
      </c>
      <c r="Z53" s="57">
        <f>+IF(X53&lt;&gt;0,+(Y53/X53)*100,0)</f>
        <v>91.679444371589113</v>
      </c>
      <c r="AA53" s="54">
        <f>+AA51-AA52</f>
        <v>-4758311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-8271474</v>
      </c>
      <c r="D56" s="48">
        <f>SUM(D53:D55)</f>
        <v>0</v>
      </c>
      <c r="E56" s="49">
        <f t="shared" si="5"/>
        <v>-4758311</v>
      </c>
      <c r="F56" s="50">
        <f t="shared" si="5"/>
        <v>-4758311</v>
      </c>
      <c r="G56" s="50">
        <f t="shared" si="5"/>
        <v>-490425</v>
      </c>
      <c r="H56" s="50">
        <f t="shared" si="5"/>
        <v>-682493</v>
      </c>
      <c r="I56" s="50">
        <f t="shared" si="5"/>
        <v>-712492</v>
      </c>
      <c r="J56" s="50">
        <f t="shared" si="5"/>
        <v>-1885410</v>
      </c>
      <c r="K56" s="50">
        <f t="shared" si="5"/>
        <v>-797823</v>
      </c>
      <c r="L56" s="50">
        <f t="shared" si="5"/>
        <v>-758592</v>
      </c>
      <c r="M56" s="50">
        <f t="shared" si="5"/>
        <v>-1118505</v>
      </c>
      <c r="N56" s="50">
        <f t="shared" si="5"/>
        <v>-2674920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-4560330</v>
      </c>
      <c r="X56" s="50">
        <f t="shared" si="5"/>
        <v>-2379144</v>
      </c>
      <c r="Y56" s="50">
        <f t="shared" si="5"/>
        <v>-2181186</v>
      </c>
      <c r="Z56" s="51">
        <f>+IF(X56&lt;&gt;0,+(Y56/X56)*100,0)</f>
        <v>91.679444371589113</v>
      </c>
      <c r="AA56" s="48">
        <f>SUM(AA53:AA55)</f>
        <v>-4758311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-8271474</v>
      </c>
      <c r="D59" s="65">
        <f>SUM(D56:D58)</f>
        <v>0</v>
      </c>
      <c r="E59" s="66">
        <f t="shared" si="6"/>
        <v>-4758311</v>
      </c>
      <c r="F59" s="67">
        <f t="shared" si="6"/>
        <v>-4758311</v>
      </c>
      <c r="G59" s="67">
        <f t="shared" si="6"/>
        <v>-490425</v>
      </c>
      <c r="H59" s="67">
        <f t="shared" si="6"/>
        <v>-682493</v>
      </c>
      <c r="I59" s="67">
        <f t="shared" si="6"/>
        <v>-712492</v>
      </c>
      <c r="J59" s="67">
        <f t="shared" si="6"/>
        <v>-1885410</v>
      </c>
      <c r="K59" s="67">
        <f t="shared" si="6"/>
        <v>-797823</v>
      </c>
      <c r="L59" s="67">
        <f t="shared" si="6"/>
        <v>-758592</v>
      </c>
      <c r="M59" s="67">
        <f t="shared" si="6"/>
        <v>-1118505</v>
      </c>
      <c r="N59" s="67">
        <f t="shared" si="6"/>
        <v>-2674920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-4560330</v>
      </c>
      <c r="X59" s="67">
        <f t="shared" si="6"/>
        <v>-2379144</v>
      </c>
      <c r="Y59" s="67">
        <f t="shared" si="6"/>
        <v>-2181186</v>
      </c>
      <c r="Z59" s="68">
        <f>+IF(X59&lt;&gt;0,+(Y59/X59)*100,0)</f>
        <v>91.679444371589113</v>
      </c>
      <c r="AA59" s="65">
        <f>SUM(AA56:AA58)</f>
        <v>-4758311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32970235</v>
      </c>
      <c r="D9" s="20"/>
      <c r="E9" s="21">
        <v>44175058</v>
      </c>
      <c r="F9" s="22">
        <v>44175058</v>
      </c>
      <c r="G9" s="22">
        <v>3658492</v>
      </c>
      <c r="H9" s="22">
        <v>3131534</v>
      </c>
      <c r="I9" s="22">
        <v>2510046</v>
      </c>
      <c r="J9" s="22">
        <v>9300072</v>
      </c>
      <c r="K9" s="22">
        <v>3608996</v>
      </c>
      <c r="L9" s="22">
        <v>3811053</v>
      </c>
      <c r="M9" s="22">
        <v>2569734</v>
      </c>
      <c r="N9" s="22">
        <v>9989783</v>
      </c>
      <c r="O9" s="22"/>
      <c r="P9" s="22"/>
      <c r="Q9" s="22"/>
      <c r="R9" s="22"/>
      <c r="S9" s="22"/>
      <c r="T9" s="22"/>
      <c r="U9" s="22"/>
      <c r="V9" s="22"/>
      <c r="W9" s="22">
        <v>19289855</v>
      </c>
      <c r="X9" s="22">
        <v>20925066</v>
      </c>
      <c r="Y9" s="22">
        <v>-1635211</v>
      </c>
      <c r="Z9" s="23">
        <v>-7.8146037866738389</v>
      </c>
      <c r="AA9" s="20">
        <v>44175058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2049868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10325417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45345520</v>
      </c>
      <c r="D32" s="29">
        <f t="shared" ref="D32:Y32" si="0">SUM(D6:D31)</f>
        <v>0</v>
      </c>
      <c r="E32" s="30">
        <f t="shared" si="0"/>
        <v>44175058</v>
      </c>
      <c r="F32" s="31">
        <f t="shared" si="0"/>
        <v>44175058</v>
      </c>
      <c r="G32" s="31">
        <f t="shared" si="0"/>
        <v>3658492</v>
      </c>
      <c r="H32" s="31">
        <f t="shared" si="0"/>
        <v>3131534</v>
      </c>
      <c r="I32" s="31">
        <f t="shared" si="0"/>
        <v>2510046</v>
      </c>
      <c r="J32" s="31">
        <f t="shared" si="0"/>
        <v>9300072</v>
      </c>
      <c r="K32" s="31">
        <f t="shared" si="0"/>
        <v>3608996</v>
      </c>
      <c r="L32" s="31">
        <f t="shared" si="0"/>
        <v>3811053</v>
      </c>
      <c r="M32" s="31">
        <f t="shared" si="0"/>
        <v>2569734</v>
      </c>
      <c r="N32" s="31">
        <f t="shared" si="0"/>
        <v>9989783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19289855</v>
      </c>
      <c r="X32" s="31">
        <f t="shared" si="0"/>
        <v>20925066</v>
      </c>
      <c r="Y32" s="31">
        <f t="shared" si="0"/>
        <v>-1635211</v>
      </c>
      <c r="Z32" s="32">
        <f>+IF(X32&lt;&gt;0,+(Y32/X32)*100,0)</f>
        <v>-7.8146037866738389</v>
      </c>
      <c r="AA32" s="29">
        <f>SUM(AA6:AA31)</f>
        <v>44175058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5195391</v>
      </c>
      <c r="D34" s="20"/>
      <c r="E34" s="21">
        <v>5914527</v>
      </c>
      <c r="F34" s="22">
        <v>5914527</v>
      </c>
      <c r="G34" s="22">
        <v>467797</v>
      </c>
      <c r="H34" s="22">
        <v>456191</v>
      </c>
      <c r="I34" s="22">
        <v>466991</v>
      </c>
      <c r="J34" s="22">
        <v>1390979</v>
      </c>
      <c r="K34" s="22">
        <v>529676</v>
      </c>
      <c r="L34" s="22">
        <v>527474</v>
      </c>
      <c r="M34" s="22">
        <v>464871</v>
      </c>
      <c r="N34" s="22">
        <v>1522021</v>
      </c>
      <c r="O34" s="22"/>
      <c r="P34" s="22"/>
      <c r="Q34" s="22"/>
      <c r="R34" s="22"/>
      <c r="S34" s="22"/>
      <c r="T34" s="22"/>
      <c r="U34" s="22"/>
      <c r="V34" s="22"/>
      <c r="W34" s="22">
        <v>2913000</v>
      </c>
      <c r="X34" s="22">
        <v>2933797</v>
      </c>
      <c r="Y34" s="22">
        <v>-20797</v>
      </c>
      <c r="Z34" s="23">
        <v>-0.70887658553062805</v>
      </c>
      <c r="AA34" s="20">
        <v>5914527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2966756</v>
      </c>
      <c r="D37" s="20"/>
      <c r="E37" s="21">
        <v>190396</v>
      </c>
      <c r="F37" s="22">
        <v>190396</v>
      </c>
      <c r="G37" s="22"/>
      <c r="H37" s="22">
        <v>7074</v>
      </c>
      <c r="I37" s="22"/>
      <c r="J37" s="22">
        <v>7074</v>
      </c>
      <c r="K37" s="22">
        <v>3165</v>
      </c>
      <c r="L37" s="22">
        <v>25586</v>
      </c>
      <c r="M37" s="22">
        <v>2024</v>
      </c>
      <c r="N37" s="22">
        <v>30775</v>
      </c>
      <c r="O37" s="22"/>
      <c r="P37" s="22"/>
      <c r="Q37" s="22"/>
      <c r="R37" s="22"/>
      <c r="S37" s="22"/>
      <c r="T37" s="22"/>
      <c r="U37" s="22"/>
      <c r="V37" s="22"/>
      <c r="W37" s="22">
        <v>37849</v>
      </c>
      <c r="X37" s="22">
        <v>74448</v>
      </c>
      <c r="Y37" s="22">
        <v>-36599</v>
      </c>
      <c r="Z37" s="23">
        <v>-49.160487857296367</v>
      </c>
      <c r="AA37" s="20">
        <v>190396</v>
      </c>
    </row>
    <row r="38" spans="1:27" x14ac:dyDescent="0.25">
      <c r="A38" s="19" t="s">
        <v>64</v>
      </c>
      <c r="B38" s="15" t="s">
        <v>32</v>
      </c>
      <c r="C38" s="20">
        <v>78319</v>
      </c>
      <c r="D38" s="20"/>
      <c r="E38" s="21">
        <v>188785</v>
      </c>
      <c r="F38" s="22">
        <v>188785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62928</v>
      </c>
      <c r="Y38" s="22">
        <v>-62928</v>
      </c>
      <c r="Z38" s="23">
        <v>-100</v>
      </c>
      <c r="AA38" s="20">
        <v>188785</v>
      </c>
    </row>
    <row r="39" spans="1:27" x14ac:dyDescent="0.25">
      <c r="A39" s="19" t="s">
        <v>65</v>
      </c>
      <c r="B39" s="15" t="s">
        <v>32</v>
      </c>
      <c r="C39" s="20">
        <v>1858026</v>
      </c>
      <c r="D39" s="20"/>
      <c r="E39" s="21">
        <v>11534399</v>
      </c>
      <c r="F39" s="22">
        <v>11534399</v>
      </c>
      <c r="G39" s="22">
        <v>961200</v>
      </c>
      <c r="H39" s="22">
        <v>750036</v>
      </c>
      <c r="I39" s="22">
        <v>750036</v>
      </c>
      <c r="J39" s="22">
        <v>2461272</v>
      </c>
      <c r="K39" s="22">
        <v>750036</v>
      </c>
      <c r="L39" s="22">
        <v>750036</v>
      </c>
      <c r="M39" s="22">
        <v>750036</v>
      </c>
      <c r="N39" s="22">
        <v>2250108</v>
      </c>
      <c r="O39" s="22"/>
      <c r="P39" s="22"/>
      <c r="Q39" s="22"/>
      <c r="R39" s="22"/>
      <c r="S39" s="22"/>
      <c r="T39" s="22"/>
      <c r="U39" s="22"/>
      <c r="V39" s="22"/>
      <c r="W39" s="22">
        <v>4711380</v>
      </c>
      <c r="X39" s="22">
        <v>5485647</v>
      </c>
      <c r="Y39" s="22">
        <v>-774267</v>
      </c>
      <c r="Z39" s="23">
        <v>-14.114415309625283</v>
      </c>
      <c r="AA39" s="20">
        <v>11534399</v>
      </c>
    </row>
    <row r="40" spans="1:27" x14ac:dyDescent="0.25">
      <c r="A40" s="19" t="s">
        <v>40</v>
      </c>
      <c r="B40" s="15" t="s">
        <v>32</v>
      </c>
      <c r="C40" s="20">
        <v>8024402</v>
      </c>
      <c r="D40" s="20"/>
      <c r="E40" s="21">
        <v>3419110</v>
      </c>
      <c r="F40" s="22">
        <v>3419110</v>
      </c>
      <c r="G40" s="22"/>
      <c r="H40" s="22"/>
      <c r="I40" s="22">
        <v>1907480</v>
      </c>
      <c r="J40" s="22">
        <v>1907480</v>
      </c>
      <c r="K40" s="22">
        <v>635827</v>
      </c>
      <c r="L40" s="22">
        <v>635827</v>
      </c>
      <c r="M40" s="22">
        <v>239976</v>
      </c>
      <c r="N40" s="22">
        <v>1511630</v>
      </c>
      <c r="O40" s="22"/>
      <c r="P40" s="22"/>
      <c r="Q40" s="22"/>
      <c r="R40" s="22"/>
      <c r="S40" s="22"/>
      <c r="T40" s="22"/>
      <c r="U40" s="22"/>
      <c r="V40" s="22"/>
      <c r="W40" s="22">
        <v>3419110</v>
      </c>
      <c r="X40" s="22">
        <v>2411357</v>
      </c>
      <c r="Y40" s="22">
        <v>1007753</v>
      </c>
      <c r="Z40" s="23">
        <v>41.791945365203077</v>
      </c>
      <c r="AA40" s="20">
        <v>3419110</v>
      </c>
    </row>
    <row r="41" spans="1:27" x14ac:dyDescent="0.25">
      <c r="A41" s="19" t="s">
        <v>66</v>
      </c>
      <c r="B41" s="15" t="s">
        <v>32</v>
      </c>
      <c r="C41" s="20">
        <v>14045466</v>
      </c>
      <c r="D41" s="20"/>
      <c r="E41" s="21">
        <v>14503067</v>
      </c>
      <c r="F41" s="22">
        <v>14503067</v>
      </c>
      <c r="G41" s="22">
        <v>1373180</v>
      </c>
      <c r="H41" s="22">
        <v>1200060</v>
      </c>
      <c r="I41" s="22">
        <v>1198180</v>
      </c>
      <c r="J41" s="22">
        <v>3771420</v>
      </c>
      <c r="K41" s="22">
        <v>3326477</v>
      </c>
      <c r="L41" s="22">
        <v>11835</v>
      </c>
      <c r="M41" s="22">
        <v>1198180</v>
      </c>
      <c r="N41" s="22">
        <v>4536492</v>
      </c>
      <c r="O41" s="22"/>
      <c r="P41" s="22"/>
      <c r="Q41" s="22"/>
      <c r="R41" s="22"/>
      <c r="S41" s="22"/>
      <c r="T41" s="22"/>
      <c r="U41" s="22"/>
      <c r="V41" s="22"/>
      <c r="W41" s="22">
        <v>8307912</v>
      </c>
      <c r="X41" s="22">
        <v>8062478</v>
      </c>
      <c r="Y41" s="22">
        <v>245434</v>
      </c>
      <c r="Z41" s="23">
        <v>3.0441509421793151</v>
      </c>
      <c r="AA41" s="20">
        <v>14503067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516287</v>
      </c>
      <c r="D44" s="20"/>
      <c r="E44" s="21">
        <v>586446</v>
      </c>
      <c r="F44" s="22">
        <v>586446</v>
      </c>
      <c r="G44" s="22">
        <v>26434</v>
      </c>
      <c r="H44" s="22">
        <v>26607</v>
      </c>
      <c r="I44" s="22">
        <v>50510</v>
      </c>
      <c r="J44" s="22">
        <v>103551</v>
      </c>
      <c r="K44" s="22">
        <v>42957</v>
      </c>
      <c r="L44" s="22">
        <v>38898</v>
      </c>
      <c r="M44" s="22">
        <v>64080</v>
      </c>
      <c r="N44" s="22">
        <v>145935</v>
      </c>
      <c r="O44" s="22"/>
      <c r="P44" s="22"/>
      <c r="Q44" s="22"/>
      <c r="R44" s="22"/>
      <c r="S44" s="22"/>
      <c r="T44" s="22"/>
      <c r="U44" s="22"/>
      <c r="V44" s="22"/>
      <c r="W44" s="22">
        <v>249486</v>
      </c>
      <c r="X44" s="22">
        <v>287583</v>
      </c>
      <c r="Y44" s="22">
        <v>-38097</v>
      </c>
      <c r="Z44" s="23">
        <v>-13.247305995138795</v>
      </c>
      <c r="AA44" s="20">
        <v>586446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32684647</v>
      </c>
      <c r="D47" s="29">
        <f t="shared" ref="D47:Y47" si="1">SUM(D34:D46)</f>
        <v>0</v>
      </c>
      <c r="E47" s="30">
        <f t="shared" si="1"/>
        <v>36336730</v>
      </c>
      <c r="F47" s="31">
        <f t="shared" si="1"/>
        <v>36336730</v>
      </c>
      <c r="G47" s="31">
        <f t="shared" si="1"/>
        <v>2828611</v>
      </c>
      <c r="H47" s="31">
        <f t="shared" si="1"/>
        <v>2439968</v>
      </c>
      <c r="I47" s="31">
        <f t="shared" si="1"/>
        <v>4373197</v>
      </c>
      <c r="J47" s="31">
        <f t="shared" si="1"/>
        <v>9641776</v>
      </c>
      <c r="K47" s="31">
        <f t="shared" si="1"/>
        <v>5288138</v>
      </c>
      <c r="L47" s="31">
        <f t="shared" si="1"/>
        <v>1989656</v>
      </c>
      <c r="M47" s="31">
        <f t="shared" si="1"/>
        <v>2719167</v>
      </c>
      <c r="N47" s="31">
        <f t="shared" si="1"/>
        <v>9996961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19638737</v>
      </c>
      <c r="X47" s="31">
        <f t="shared" si="1"/>
        <v>19318238</v>
      </c>
      <c r="Y47" s="31">
        <f t="shared" si="1"/>
        <v>320499</v>
      </c>
      <c r="Z47" s="32">
        <f>+IF(X47&lt;&gt;0,+(Y47/X47)*100,0)</f>
        <v>1.6590488221544841</v>
      </c>
      <c r="AA47" s="29">
        <f>SUM(AA34:AA46)</f>
        <v>36336730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12660873</v>
      </c>
      <c r="D48" s="39">
        <f t="shared" si="2"/>
        <v>0</v>
      </c>
      <c r="E48" s="40">
        <f t="shared" si="2"/>
        <v>7838328</v>
      </c>
      <c r="F48" s="41">
        <f t="shared" si="2"/>
        <v>7838328</v>
      </c>
      <c r="G48" s="41">
        <f t="shared" si="2"/>
        <v>829881</v>
      </c>
      <c r="H48" s="41">
        <f t="shared" si="2"/>
        <v>691566</v>
      </c>
      <c r="I48" s="41">
        <f t="shared" si="2"/>
        <v>-1863151</v>
      </c>
      <c r="J48" s="41">
        <f t="shared" si="2"/>
        <v>-341704</v>
      </c>
      <c r="K48" s="41">
        <f t="shared" si="2"/>
        <v>-1679142</v>
      </c>
      <c r="L48" s="41">
        <f t="shared" si="2"/>
        <v>1821397</v>
      </c>
      <c r="M48" s="41">
        <f t="shared" si="2"/>
        <v>-149433</v>
      </c>
      <c r="N48" s="41">
        <f t="shared" si="2"/>
        <v>-7178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-348882</v>
      </c>
      <c r="X48" s="41">
        <f t="shared" si="2"/>
        <v>1606828</v>
      </c>
      <c r="Y48" s="41">
        <f t="shared" si="2"/>
        <v>-1955710</v>
      </c>
      <c r="Z48" s="42">
        <f>+IF(X48&lt;&gt;0,+(Y48/X48)*100,0)</f>
        <v>-121.71246704687746</v>
      </c>
      <c r="AA48" s="39">
        <f>+AA32-AA47</f>
        <v>7838328</v>
      </c>
    </row>
    <row r="49" spans="1:27" x14ac:dyDescent="0.25">
      <c r="A49" s="43" t="s">
        <v>74</v>
      </c>
      <c r="B49" s="15" t="s">
        <v>32</v>
      </c>
      <c r="C49" s="20">
        <v>22346718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35007591</v>
      </c>
      <c r="D51" s="48">
        <f t="shared" si="3"/>
        <v>0</v>
      </c>
      <c r="E51" s="49">
        <f t="shared" si="3"/>
        <v>7838328</v>
      </c>
      <c r="F51" s="50">
        <f t="shared" si="3"/>
        <v>7838328</v>
      </c>
      <c r="G51" s="50">
        <f t="shared" si="3"/>
        <v>829881</v>
      </c>
      <c r="H51" s="50">
        <f t="shared" si="3"/>
        <v>691566</v>
      </c>
      <c r="I51" s="50">
        <f t="shared" si="3"/>
        <v>-1863151</v>
      </c>
      <c r="J51" s="50">
        <f t="shared" si="3"/>
        <v>-341704</v>
      </c>
      <c r="K51" s="50">
        <f t="shared" si="3"/>
        <v>-1679142</v>
      </c>
      <c r="L51" s="50">
        <f t="shared" si="3"/>
        <v>1821397</v>
      </c>
      <c r="M51" s="50">
        <f t="shared" si="3"/>
        <v>-149433</v>
      </c>
      <c r="N51" s="50">
        <f t="shared" si="3"/>
        <v>-7178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-348882</v>
      </c>
      <c r="X51" s="50">
        <f t="shared" si="3"/>
        <v>1606828</v>
      </c>
      <c r="Y51" s="50">
        <f t="shared" si="3"/>
        <v>-1955710</v>
      </c>
      <c r="Z51" s="51">
        <f>+IF(X51&lt;&gt;0,+(Y51/X51)*100,0)</f>
        <v>-121.71246704687746</v>
      </c>
      <c r="AA51" s="48">
        <f>SUM(AA48:AA50)</f>
        <v>7838328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35007591</v>
      </c>
      <c r="D53" s="54">
        <f>+D51-D52</f>
        <v>0</v>
      </c>
      <c r="E53" s="55">
        <f t="shared" si="4"/>
        <v>7838328</v>
      </c>
      <c r="F53" s="56">
        <f t="shared" si="4"/>
        <v>7838328</v>
      </c>
      <c r="G53" s="56">
        <f t="shared" si="4"/>
        <v>829881</v>
      </c>
      <c r="H53" s="56">
        <f t="shared" si="4"/>
        <v>691566</v>
      </c>
      <c r="I53" s="56">
        <f t="shared" si="4"/>
        <v>-1863151</v>
      </c>
      <c r="J53" s="56">
        <f t="shared" si="4"/>
        <v>-341704</v>
      </c>
      <c r="K53" s="56">
        <f t="shared" si="4"/>
        <v>-1679142</v>
      </c>
      <c r="L53" s="56">
        <f t="shared" si="4"/>
        <v>1821397</v>
      </c>
      <c r="M53" s="56">
        <f t="shared" si="4"/>
        <v>-149433</v>
      </c>
      <c r="N53" s="56">
        <f t="shared" si="4"/>
        <v>-7178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-348882</v>
      </c>
      <c r="X53" s="56">
        <f t="shared" si="4"/>
        <v>1606828</v>
      </c>
      <c r="Y53" s="56">
        <f t="shared" si="4"/>
        <v>-1955710</v>
      </c>
      <c r="Z53" s="57">
        <f>+IF(X53&lt;&gt;0,+(Y53/X53)*100,0)</f>
        <v>-121.71246704687746</v>
      </c>
      <c r="AA53" s="54">
        <f>+AA51-AA52</f>
        <v>7838328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35007591</v>
      </c>
      <c r="D56" s="48">
        <f>SUM(D53:D55)</f>
        <v>0</v>
      </c>
      <c r="E56" s="49">
        <f t="shared" si="5"/>
        <v>7838328</v>
      </c>
      <c r="F56" s="50">
        <f t="shared" si="5"/>
        <v>7838328</v>
      </c>
      <c r="G56" s="50">
        <f t="shared" si="5"/>
        <v>829881</v>
      </c>
      <c r="H56" s="50">
        <f t="shared" si="5"/>
        <v>691566</v>
      </c>
      <c r="I56" s="50">
        <f t="shared" si="5"/>
        <v>-1863151</v>
      </c>
      <c r="J56" s="50">
        <f t="shared" si="5"/>
        <v>-341704</v>
      </c>
      <c r="K56" s="50">
        <f t="shared" si="5"/>
        <v>-1679142</v>
      </c>
      <c r="L56" s="50">
        <f t="shared" si="5"/>
        <v>1821397</v>
      </c>
      <c r="M56" s="50">
        <f t="shared" si="5"/>
        <v>-149433</v>
      </c>
      <c r="N56" s="50">
        <f t="shared" si="5"/>
        <v>-7178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-348882</v>
      </c>
      <c r="X56" s="50">
        <f t="shared" si="5"/>
        <v>1606828</v>
      </c>
      <c r="Y56" s="50">
        <f t="shared" si="5"/>
        <v>-1955710</v>
      </c>
      <c r="Z56" s="51">
        <f>+IF(X56&lt;&gt;0,+(Y56/X56)*100,0)</f>
        <v>-121.71246704687746</v>
      </c>
      <c r="AA56" s="48">
        <f>SUM(AA53:AA55)</f>
        <v>7838328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35007591</v>
      </c>
      <c r="D59" s="65">
        <f>SUM(D56:D58)</f>
        <v>0</v>
      </c>
      <c r="E59" s="66">
        <f t="shared" si="6"/>
        <v>7838328</v>
      </c>
      <c r="F59" s="67">
        <f t="shared" si="6"/>
        <v>7838328</v>
      </c>
      <c r="G59" s="67">
        <f t="shared" si="6"/>
        <v>829881</v>
      </c>
      <c r="H59" s="67">
        <f t="shared" si="6"/>
        <v>691566</v>
      </c>
      <c r="I59" s="67">
        <f t="shared" si="6"/>
        <v>-1863151</v>
      </c>
      <c r="J59" s="67">
        <f t="shared" si="6"/>
        <v>-341704</v>
      </c>
      <c r="K59" s="67">
        <f t="shared" si="6"/>
        <v>-1679142</v>
      </c>
      <c r="L59" s="67">
        <f t="shared" si="6"/>
        <v>1821397</v>
      </c>
      <c r="M59" s="67">
        <f t="shared" si="6"/>
        <v>-149433</v>
      </c>
      <c r="N59" s="67">
        <f t="shared" si="6"/>
        <v>-7178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-348882</v>
      </c>
      <c r="X59" s="67">
        <f t="shared" si="6"/>
        <v>1606828</v>
      </c>
      <c r="Y59" s="67">
        <f t="shared" si="6"/>
        <v>-1955710</v>
      </c>
      <c r="Z59" s="68">
        <f>+IF(X59&lt;&gt;0,+(Y59/X59)*100,0)</f>
        <v>-121.71246704687746</v>
      </c>
      <c r="AA59" s="65">
        <f>SUM(AA56:AA58)</f>
        <v>7838328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12379853</v>
      </c>
      <c r="D9" s="20"/>
      <c r="E9" s="21">
        <v>14106120</v>
      </c>
      <c r="F9" s="22">
        <v>14106120</v>
      </c>
      <c r="G9" s="22">
        <v>1104460</v>
      </c>
      <c r="H9" s="22">
        <v>1091856</v>
      </c>
      <c r="I9" s="22">
        <v>1078031</v>
      </c>
      <c r="J9" s="22">
        <v>3274347</v>
      </c>
      <c r="K9" s="22">
        <v>1095309</v>
      </c>
      <c r="L9" s="22">
        <v>1122680</v>
      </c>
      <c r="M9" s="22">
        <v>1104298</v>
      </c>
      <c r="N9" s="22">
        <v>3322287</v>
      </c>
      <c r="O9" s="22"/>
      <c r="P9" s="22"/>
      <c r="Q9" s="22"/>
      <c r="R9" s="22"/>
      <c r="S9" s="22"/>
      <c r="T9" s="22"/>
      <c r="U9" s="22"/>
      <c r="V9" s="22"/>
      <c r="W9" s="22">
        <v>6596634</v>
      </c>
      <c r="X9" s="22">
        <v>7053060</v>
      </c>
      <c r="Y9" s="22">
        <v>-456426</v>
      </c>
      <c r="Z9" s="23">
        <v>-6.4713188318261867</v>
      </c>
      <c r="AA9" s="20">
        <v>14106120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852209</v>
      </c>
      <c r="F13" s="22">
        <v>852209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426102</v>
      </c>
      <c r="Y13" s="22">
        <v>-426102</v>
      </c>
      <c r="Z13" s="23">
        <v>-100</v>
      </c>
      <c r="AA13" s="20">
        <v>852209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>
        <v>1340060</v>
      </c>
      <c r="D26" s="20"/>
      <c r="E26" s="21"/>
      <c r="F26" s="22"/>
      <c r="G26" s="22">
        <v>195475</v>
      </c>
      <c r="H26" s="22">
        <v>191838</v>
      </c>
      <c r="I26" s="22">
        <v>178600</v>
      </c>
      <c r="J26" s="22">
        <v>565913</v>
      </c>
      <c r="K26" s="22">
        <v>229704</v>
      </c>
      <c r="L26" s="22">
        <v>226511</v>
      </c>
      <c r="M26" s="22"/>
      <c r="N26" s="22">
        <v>456215</v>
      </c>
      <c r="O26" s="22"/>
      <c r="P26" s="22"/>
      <c r="Q26" s="22"/>
      <c r="R26" s="22"/>
      <c r="S26" s="22"/>
      <c r="T26" s="22"/>
      <c r="U26" s="22"/>
      <c r="V26" s="22"/>
      <c r="W26" s="22">
        <v>1022128</v>
      </c>
      <c r="X26" s="22"/>
      <c r="Y26" s="22">
        <v>1022128</v>
      </c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13719913</v>
      </c>
      <c r="D32" s="29">
        <f t="shared" ref="D32:Y32" si="0">SUM(D6:D31)</f>
        <v>0</v>
      </c>
      <c r="E32" s="30">
        <f t="shared" si="0"/>
        <v>14958329</v>
      </c>
      <c r="F32" s="31">
        <f t="shared" si="0"/>
        <v>14958329</v>
      </c>
      <c r="G32" s="31">
        <f t="shared" si="0"/>
        <v>1299935</v>
      </c>
      <c r="H32" s="31">
        <f t="shared" si="0"/>
        <v>1283694</v>
      </c>
      <c r="I32" s="31">
        <f t="shared" si="0"/>
        <v>1256631</v>
      </c>
      <c r="J32" s="31">
        <f t="shared" si="0"/>
        <v>3840260</v>
      </c>
      <c r="K32" s="31">
        <f t="shared" si="0"/>
        <v>1325013</v>
      </c>
      <c r="L32" s="31">
        <f t="shared" si="0"/>
        <v>1349191</v>
      </c>
      <c r="M32" s="31">
        <f t="shared" si="0"/>
        <v>1104298</v>
      </c>
      <c r="N32" s="31">
        <f t="shared" si="0"/>
        <v>3778502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7618762</v>
      </c>
      <c r="X32" s="31">
        <f t="shared" si="0"/>
        <v>7479162</v>
      </c>
      <c r="Y32" s="31">
        <f t="shared" si="0"/>
        <v>139600</v>
      </c>
      <c r="Z32" s="32">
        <f>+IF(X32&lt;&gt;0,+(Y32/X32)*100,0)</f>
        <v>1.8665192704744193</v>
      </c>
      <c r="AA32" s="29">
        <f>SUM(AA6:AA31)</f>
        <v>14958329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4917781</v>
      </c>
      <c r="D34" s="20"/>
      <c r="E34" s="21">
        <v>8103510</v>
      </c>
      <c r="F34" s="22">
        <v>8103510</v>
      </c>
      <c r="G34" s="22">
        <v>423425</v>
      </c>
      <c r="H34" s="22">
        <v>443833</v>
      </c>
      <c r="I34" s="22">
        <v>443044</v>
      </c>
      <c r="J34" s="22">
        <v>1310302</v>
      </c>
      <c r="K34" s="22">
        <v>417990</v>
      </c>
      <c r="L34" s="22">
        <v>370629</v>
      </c>
      <c r="M34" s="22">
        <v>357018</v>
      </c>
      <c r="N34" s="22">
        <v>1145637</v>
      </c>
      <c r="O34" s="22"/>
      <c r="P34" s="22"/>
      <c r="Q34" s="22"/>
      <c r="R34" s="22"/>
      <c r="S34" s="22"/>
      <c r="T34" s="22"/>
      <c r="U34" s="22"/>
      <c r="V34" s="22"/>
      <c r="W34" s="22">
        <v>2455939</v>
      </c>
      <c r="X34" s="22">
        <v>4051758</v>
      </c>
      <c r="Y34" s="22">
        <v>-1595819</v>
      </c>
      <c r="Z34" s="23">
        <v>-39.38584189875111</v>
      </c>
      <c r="AA34" s="20">
        <v>8103510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175750</v>
      </c>
      <c r="D37" s="20"/>
      <c r="E37" s="21">
        <v>95652</v>
      </c>
      <c r="F37" s="22">
        <v>95652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47826</v>
      </c>
      <c r="Y37" s="22">
        <v>-47826</v>
      </c>
      <c r="Z37" s="23">
        <v>-100</v>
      </c>
      <c r="AA37" s="20">
        <v>95652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5934783</v>
      </c>
      <c r="F38" s="22">
        <v>5934783</v>
      </c>
      <c r="G38" s="22"/>
      <c r="H38" s="22"/>
      <c r="I38" s="22"/>
      <c r="J38" s="22"/>
      <c r="K38" s="22"/>
      <c r="L38" s="22"/>
      <c r="M38" s="22">
        <v>15130435</v>
      </c>
      <c r="N38" s="22">
        <v>15130435</v>
      </c>
      <c r="O38" s="22"/>
      <c r="P38" s="22"/>
      <c r="Q38" s="22"/>
      <c r="R38" s="22"/>
      <c r="S38" s="22"/>
      <c r="T38" s="22"/>
      <c r="U38" s="22"/>
      <c r="V38" s="22"/>
      <c r="W38" s="22">
        <v>15130435</v>
      </c>
      <c r="X38" s="22">
        <v>2967390</v>
      </c>
      <c r="Y38" s="22">
        <v>12163045</v>
      </c>
      <c r="Z38" s="23">
        <v>409.89034134373981</v>
      </c>
      <c r="AA38" s="20">
        <v>5934783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3562363</v>
      </c>
      <c r="D41" s="20"/>
      <c r="E41" s="21">
        <v>3785220</v>
      </c>
      <c r="F41" s="22">
        <v>3785220</v>
      </c>
      <c r="G41" s="22"/>
      <c r="H41" s="22">
        <v>592596</v>
      </c>
      <c r="I41" s="22">
        <v>105000</v>
      </c>
      <c r="J41" s="22">
        <v>697596</v>
      </c>
      <c r="K41" s="22">
        <v>201622</v>
      </c>
      <c r="L41" s="22">
        <v>766644</v>
      </c>
      <c r="M41" s="22">
        <v>177496</v>
      </c>
      <c r="N41" s="22">
        <v>1145762</v>
      </c>
      <c r="O41" s="22"/>
      <c r="P41" s="22"/>
      <c r="Q41" s="22"/>
      <c r="R41" s="22"/>
      <c r="S41" s="22"/>
      <c r="T41" s="22"/>
      <c r="U41" s="22"/>
      <c r="V41" s="22"/>
      <c r="W41" s="22">
        <v>1843358</v>
      </c>
      <c r="X41" s="22">
        <v>1892610</v>
      </c>
      <c r="Y41" s="22">
        <v>-49252</v>
      </c>
      <c r="Z41" s="23">
        <v>-2.6023322290382063</v>
      </c>
      <c r="AA41" s="20">
        <v>3785220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2173913</v>
      </c>
      <c r="F43" s="22">
        <v>2173913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1086954</v>
      </c>
      <c r="Y43" s="22">
        <v>-1086954</v>
      </c>
      <c r="Z43" s="23">
        <v>-100</v>
      </c>
      <c r="AA43" s="20">
        <v>2173913</v>
      </c>
    </row>
    <row r="44" spans="1:27" x14ac:dyDescent="0.25">
      <c r="A44" s="19" t="s">
        <v>69</v>
      </c>
      <c r="B44" s="15" t="s">
        <v>32</v>
      </c>
      <c r="C44" s="20">
        <v>113742</v>
      </c>
      <c r="D44" s="20"/>
      <c r="E44" s="21">
        <v>30800</v>
      </c>
      <c r="F44" s="22">
        <v>30800</v>
      </c>
      <c r="G44" s="22">
        <v>3589</v>
      </c>
      <c r="H44" s="22">
        <v>3654</v>
      </c>
      <c r="I44" s="22">
        <v>4117</v>
      </c>
      <c r="J44" s="22">
        <v>11360</v>
      </c>
      <c r="K44" s="22">
        <v>4515</v>
      </c>
      <c r="L44" s="22">
        <v>3066</v>
      </c>
      <c r="M44" s="22">
        <v>3036</v>
      </c>
      <c r="N44" s="22">
        <v>10617</v>
      </c>
      <c r="O44" s="22"/>
      <c r="P44" s="22"/>
      <c r="Q44" s="22"/>
      <c r="R44" s="22"/>
      <c r="S44" s="22"/>
      <c r="T44" s="22"/>
      <c r="U44" s="22"/>
      <c r="V44" s="22"/>
      <c r="W44" s="22">
        <v>21977</v>
      </c>
      <c r="X44" s="22">
        <v>15402</v>
      </c>
      <c r="Y44" s="22">
        <v>6575</v>
      </c>
      <c r="Z44" s="23">
        <v>42.689261134917544</v>
      </c>
      <c r="AA44" s="20">
        <v>30800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8769636</v>
      </c>
      <c r="D47" s="29">
        <f t="shared" ref="D47:Y47" si="1">SUM(D34:D46)</f>
        <v>0</v>
      </c>
      <c r="E47" s="30">
        <f t="shared" si="1"/>
        <v>20123878</v>
      </c>
      <c r="F47" s="31">
        <f t="shared" si="1"/>
        <v>20123878</v>
      </c>
      <c r="G47" s="31">
        <f t="shared" si="1"/>
        <v>427014</v>
      </c>
      <c r="H47" s="31">
        <f t="shared" si="1"/>
        <v>1040083</v>
      </c>
      <c r="I47" s="31">
        <f t="shared" si="1"/>
        <v>552161</v>
      </c>
      <c r="J47" s="31">
        <f t="shared" si="1"/>
        <v>2019258</v>
      </c>
      <c r="K47" s="31">
        <f t="shared" si="1"/>
        <v>624127</v>
      </c>
      <c r="L47" s="31">
        <f t="shared" si="1"/>
        <v>1140339</v>
      </c>
      <c r="M47" s="31">
        <f t="shared" si="1"/>
        <v>15667985</v>
      </c>
      <c r="N47" s="31">
        <f t="shared" si="1"/>
        <v>17432451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19451709</v>
      </c>
      <c r="X47" s="31">
        <f t="shared" si="1"/>
        <v>10061940</v>
      </c>
      <c r="Y47" s="31">
        <f t="shared" si="1"/>
        <v>9389769</v>
      </c>
      <c r="Z47" s="32">
        <f>+IF(X47&lt;&gt;0,+(Y47/X47)*100,0)</f>
        <v>93.319667976553234</v>
      </c>
      <c r="AA47" s="29">
        <f>SUM(AA34:AA46)</f>
        <v>20123878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4950277</v>
      </c>
      <c r="D48" s="39">
        <f t="shared" si="2"/>
        <v>0</v>
      </c>
      <c r="E48" s="40">
        <f t="shared" si="2"/>
        <v>-5165549</v>
      </c>
      <c r="F48" s="41">
        <f t="shared" si="2"/>
        <v>-5165549</v>
      </c>
      <c r="G48" s="41">
        <f t="shared" si="2"/>
        <v>872921</v>
      </c>
      <c r="H48" s="41">
        <f t="shared" si="2"/>
        <v>243611</v>
      </c>
      <c r="I48" s="41">
        <f t="shared" si="2"/>
        <v>704470</v>
      </c>
      <c r="J48" s="41">
        <f t="shared" si="2"/>
        <v>1821002</v>
      </c>
      <c r="K48" s="41">
        <f t="shared" si="2"/>
        <v>700886</v>
      </c>
      <c r="L48" s="41">
        <f t="shared" si="2"/>
        <v>208852</v>
      </c>
      <c r="M48" s="41">
        <f t="shared" si="2"/>
        <v>-14563687</v>
      </c>
      <c r="N48" s="41">
        <f t="shared" si="2"/>
        <v>-13653949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-11832947</v>
      </c>
      <c r="X48" s="41">
        <f t="shared" si="2"/>
        <v>-2582778</v>
      </c>
      <c r="Y48" s="41">
        <f t="shared" si="2"/>
        <v>-9250169</v>
      </c>
      <c r="Z48" s="42">
        <f>+IF(X48&lt;&gt;0,+(Y48/X48)*100,0)</f>
        <v>358.14804834174674</v>
      </c>
      <c r="AA48" s="39">
        <f>+AA32-AA47</f>
        <v>-5165549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4950277</v>
      </c>
      <c r="D51" s="48">
        <f t="shared" si="3"/>
        <v>0</v>
      </c>
      <c r="E51" s="49">
        <f t="shared" si="3"/>
        <v>-5165549</v>
      </c>
      <c r="F51" s="50">
        <f t="shared" si="3"/>
        <v>-5165549</v>
      </c>
      <c r="G51" s="50">
        <f t="shared" si="3"/>
        <v>872921</v>
      </c>
      <c r="H51" s="50">
        <f t="shared" si="3"/>
        <v>243611</v>
      </c>
      <c r="I51" s="50">
        <f t="shared" si="3"/>
        <v>704470</v>
      </c>
      <c r="J51" s="50">
        <f t="shared" si="3"/>
        <v>1821002</v>
      </c>
      <c r="K51" s="50">
        <f t="shared" si="3"/>
        <v>700886</v>
      </c>
      <c r="L51" s="50">
        <f t="shared" si="3"/>
        <v>208852</v>
      </c>
      <c r="M51" s="50">
        <f t="shared" si="3"/>
        <v>-14563687</v>
      </c>
      <c r="N51" s="50">
        <f t="shared" si="3"/>
        <v>-13653949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-11832947</v>
      </c>
      <c r="X51" s="50">
        <f t="shared" si="3"/>
        <v>-2582778</v>
      </c>
      <c r="Y51" s="50">
        <f t="shared" si="3"/>
        <v>-9250169</v>
      </c>
      <c r="Z51" s="51">
        <f>+IF(X51&lt;&gt;0,+(Y51/X51)*100,0)</f>
        <v>358.14804834174674</v>
      </c>
      <c r="AA51" s="48">
        <f>SUM(AA48:AA50)</f>
        <v>-5165549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4950277</v>
      </c>
      <c r="D53" s="54">
        <f>+D51-D52</f>
        <v>0</v>
      </c>
      <c r="E53" s="55">
        <f t="shared" si="4"/>
        <v>-5165549</v>
      </c>
      <c r="F53" s="56">
        <f t="shared" si="4"/>
        <v>-5165549</v>
      </c>
      <c r="G53" s="56">
        <f t="shared" si="4"/>
        <v>872921</v>
      </c>
      <c r="H53" s="56">
        <f t="shared" si="4"/>
        <v>243611</v>
      </c>
      <c r="I53" s="56">
        <f t="shared" si="4"/>
        <v>704470</v>
      </c>
      <c r="J53" s="56">
        <f t="shared" si="4"/>
        <v>1821002</v>
      </c>
      <c r="K53" s="56">
        <f t="shared" si="4"/>
        <v>700886</v>
      </c>
      <c r="L53" s="56">
        <f t="shared" si="4"/>
        <v>208852</v>
      </c>
      <c r="M53" s="56">
        <f t="shared" si="4"/>
        <v>-14563687</v>
      </c>
      <c r="N53" s="56">
        <f t="shared" si="4"/>
        <v>-13653949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-11832947</v>
      </c>
      <c r="X53" s="56">
        <f t="shared" si="4"/>
        <v>-2582778</v>
      </c>
      <c r="Y53" s="56">
        <f t="shared" si="4"/>
        <v>-9250169</v>
      </c>
      <c r="Z53" s="57">
        <f>+IF(X53&lt;&gt;0,+(Y53/X53)*100,0)</f>
        <v>358.14804834174674</v>
      </c>
      <c r="AA53" s="54">
        <f>+AA51-AA52</f>
        <v>-5165549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4950277</v>
      </c>
      <c r="D56" s="48">
        <f>SUM(D53:D55)</f>
        <v>0</v>
      </c>
      <c r="E56" s="49">
        <f t="shared" si="5"/>
        <v>-5165549</v>
      </c>
      <c r="F56" s="50">
        <f t="shared" si="5"/>
        <v>-5165549</v>
      </c>
      <c r="G56" s="50">
        <f t="shared" si="5"/>
        <v>872921</v>
      </c>
      <c r="H56" s="50">
        <f t="shared" si="5"/>
        <v>243611</v>
      </c>
      <c r="I56" s="50">
        <f t="shared" si="5"/>
        <v>704470</v>
      </c>
      <c r="J56" s="50">
        <f t="shared" si="5"/>
        <v>1821002</v>
      </c>
      <c r="K56" s="50">
        <f t="shared" si="5"/>
        <v>700886</v>
      </c>
      <c r="L56" s="50">
        <f t="shared" si="5"/>
        <v>208852</v>
      </c>
      <c r="M56" s="50">
        <f t="shared" si="5"/>
        <v>-14563687</v>
      </c>
      <c r="N56" s="50">
        <f t="shared" si="5"/>
        <v>-13653949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-11832947</v>
      </c>
      <c r="X56" s="50">
        <f t="shared" si="5"/>
        <v>-2582778</v>
      </c>
      <c r="Y56" s="50">
        <f t="shared" si="5"/>
        <v>-9250169</v>
      </c>
      <c r="Z56" s="51">
        <f>+IF(X56&lt;&gt;0,+(Y56/X56)*100,0)</f>
        <v>358.14804834174674</v>
      </c>
      <c r="AA56" s="48">
        <f>SUM(AA53:AA55)</f>
        <v>-5165549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4950277</v>
      </c>
      <c r="D59" s="65">
        <f>SUM(D56:D58)</f>
        <v>0</v>
      </c>
      <c r="E59" s="66">
        <f t="shared" si="6"/>
        <v>-5165549</v>
      </c>
      <c r="F59" s="67">
        <f t="shared" si="6"/>
        <v>-5165549</v>
      </c>
      <c r="G59" s="67">
        <f t="shared" si="6"/>
        <v>872921</v>
      </c>
      <c r="H59" s="67">
        <f t="shared" si="6"/>
        <v>243611</v>
      </c>
      <c r="I59" s="67">
        <f t="shared" si="6"/>
        <v>704470</v>
      </c>
      <c r="J59" s="67">
        <f t="shared" si="6"/>
        <v>1821002</v>
      </c>
      <c r="K59" s="67">
        <f t="shared" si="6"/>
        <v>700886</v>
      </c>
      <c r="L59" s="67">
        <f t="shared" si="6"/>
        <v>208852</v>
      </c>
      <c r="M59" s="67">
        <f t="shared" si="6"/>
        <v>-14563687</v>
      </c>
      <c r="N59" s="67">
        <f t="shared" si="6"/>
        <v>-13653949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-11832947</v>
      </c>
      <c r="X59" s="67">
        <f t="shared" si="6"/>
        <v>-2582778</v>
      </c>
      <c r="Y59" s="67">
        <f t="shared" si="6"/>
        <v>-9250169</v>
      </c>
      <c r="Z59" s="68">
        <f>+IF(X59&lt;&gt;0,+(Y59/X59)*100,0)</f>
        <v>358.14804834174674</v>
      </c>
      <c r="AA59" s="65">
        <f>SUM(AA56:AA58)</f>
        <v>-5165549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97659446</v>
      </c>
      <c r="D9" s="20"/>
      <c r="E9" s="21">
        <v>103073780</v>
      </c>
      <c r="F9" s="22">
        <v>103073780</v>
      </c>
      <c r="G9" s="22">
        <v>9301791</v>
      </c>
      <c r="H9" s="22">
        <v>9133911</v>
      </c>
      <c r="I9" s="22">
        <v>9235796</v>
      </c>
      <c r="J9" s="22">
        <v>27671498</v>
      </c>
      <c r="K9" s="22">
        <v>8591818</v>
      </c>
      <c r="L9" s="22">
        <v>8704357</v>
      </c>
      <c r="M9" s="22">
        <v>9206871</v>
      </c>
      <c r="N9" s="22">
        <v>26503046</v>
      </c>
      <c r="O9" s="22"/>
      <c r="P9" s="22"/>
      <c r="Q9" s="22"/>
      <c r="R9" s="22"/>
      <c r="S9" s="22"/>
      <c r="T9" s="22"/>
      <c r="U9" s="22"/>
      <c r="V9" s="22"/>
      <c r="W9" s="22">
        <v>54174544</v>
      </c>
      <c r="X9" s="22">
        <v>51536892</v>
      </c>
      <c r="Y9" s="22">
        <v>2637652</v>
      </c>
      <c r="Z9" s="23">
        <v>5.1179881006406056</v>
      </c>
      <c r="AA9" s="20">
        <v>103073780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30000</v>
      </c>
      <c r="F10" s="22">
        <v>30000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15000</v>
      </c>
      <c r="Y10" s="22">
        <v>-15000</v>
      </c>
      <c r="Z10" s="23">
        <v>-100</v>
      </c>
      <c r="AA10" s="20">
        <v>30000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28639317</v>
      </c>
      <c r="D25" s="20"/>
      <c r="E25" s="21">
        <v>40846548</v>
      </c>
      <c r="F25" s="22">
        <v>40846548</v>
      </c>
      <c r="G25" s="22">
        <v>17019420</v>
      </c>
      <c r="H25" s="22"/>
      <c r="I25" s="22"/>
      <c r="J25" s="22">
        <v>17019420</v>
      </c>
      <c r="K25" s="22"/>
      <c r="L25" s="22"/>
      <c r="M25" s="22">
        <v>13543981</v>
      </c>
      <c r="N25" s="22">
        <v>13543981</v>
      </c>
      <c r="O25" s="22"/>
      <c r="P25" s="22"/>
      <c r="Q25" s="22"/>
      <c r="R25" s="22"/>
      <c r="S25" s="22"/>
      <c r="T25" s="22"/>
      <c r="U25" s="22"/>
      <c r="V25" s="22"/>
      <c r="W25" s="22">
        <v>30563401</v>
      </c>
      <c r="X25" s="22">
        <v>20423274</v>
      </c>
      <c r="Y25" s="22">
        <v>10140127</v>
      </c>
      <c r="Z25" s="23">
        <v>49.64986025257263</v>
      </c>
      <c r="AA25" s="20">
        <v>40846548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126298763</v>
      </c>
      <c r="D32" s="29">
        <f t="shared" ref="D32:Y32" si="0">SUM(D6:D31)</f>
        <v>0</v>
      </c>
      <c r="E32" s="30">
        <f t="shared" si="0"/>
        <v>143950328</v>
      </c>
      <c r="F32" s="31">
        <f t="shared" si="0"/>
        <v>143950328</v>
      </c>
      <c r="G32" s="31">
        <f t="shared" si="0"/>
        <v>26321211</v>
      </c>
      <c r="H32" s="31">
        <f t="shared" si="0"/>
        <v>9133911</v>
      </c>
      <c r="I32" s="31">
        <f t="shared" si="0"/>
        <v>9235796</v>
      </c>
      <c r="J32" s="31">
        <f t="shared" si="0"/>
        <v>44690918</v>
      </c>
      <c r="K32" s="31">
        <f t="shared" si="0"/>
        <v>8591818</v>
      </c>
      <c r="L32" s="31">
        <f t="shared" si="0"/>
        <v>8704357</v>
      </c>
      <c r="M32" s="31">
        <f t="shared" si="0"/>
        <v>22750852</v>
      </c>
      <c r="N32" s="31">
        <f t="shared" si="0"/>
        <v>40047027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84737945</v>
      </c>
      <c r="X32" s="31">
        <f t="shared" si="0"/>
        <v>71975166</v>
      </c>
      <c r="Y32" s="31">
        <f t="shared" si="0"/>
        <v>12762779</v>
      </c>
      <c r="Z32" s="32">
        <f>+IF(X32&lt;&gt;0,+(Y32/X32)*100,0)</f>
        <v>17.73219807509718</v>
      </c>
      <c r="AA32" s="29">
        <f>SUM(AA6:AA31)</f>
        <v>143950328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27240363</v>
      </c>
      <c r="D34" s="20"/>
      <c r="E34" s="21">
        <v>31905502</v>
      </c>
      <c r="F34" s="22">
        <v>31905502</v>
      </c>
      <c r="G34" s="22">
        <v>2327732</v>
      </c>
      <c r="H34" s="22">
        <v>2454736</v>
      </c>
      <c r="I34" s="22">
        <v>2297260</v>
      </c>
      <c r="J34" s="22">
        <v>7079728</v>
      </c>
      <c r="K34" s="22">
        <v>1822103</v>
      </c>
      <c r="L34" s="22">
        <v>2568815</v>
      </c>
      <c r="M34" s="22">
        <v>2646815</v>
      </c>
      <c r="N34" s="22">
        <v>7037733</v>
      </c>
      <c r="O34" s="22"/>
      <c r="P34" s="22"/>
      <c r="Q34" s="22"/>
      <c r="R34" s="22"/>
      <c r="S34" s="22"/>
      <c r="T34" s="22"/>
      <c r="U34" s="22"/>
      <c r="V34" s="22"/>
      <c r="W34" s="22">
        <v>14117461</v>
      </c>
      <c r="X34" s="22">
        <v>15952752</v>
      </c>
      <c r="Y34" s="22">
        <v>-1835291</v>
      </c>
      <c r="Z34" s="23">
        <v>-11.504541661526488</v>
      </c>
      <c r="AA34" s="20">
        <v>31905502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538139</v>
      </c>
      <c r="D37" s="20"/>
      <c r="E37" s="21">
        <v>861526</v>
      </c>
      <c r="F37" s="22">
        <v>861526</v>
      </c>
      <c r="G37" s="22">
        <v>19775</v>
      </c>
      <c r="H37" s="22">
        <v>17077</v>
      </c>
      <c r="I37" s="22">
        <v>418942</v>
      </c>
      <c r="J37" s="22">
        <v>455794</v>
      </c>
      <c r="K37" s="22">
        <v>14280</v>
      </c>
      <c r="L37" s="22">
        <v>98484</v>
      </c>
      <c r="M37" s="22">
        <v>32707</v>
      </c>
      <c r="N37" s="22">
        <v>145471</v>
      </c>
      <c r="O37" s="22"/>
      <c r="P37" s="22"/>
      <c r="Q37" s="22"/>
      <c r="R37" s="22"/>
      <c r="S37" s="22"/>
      <c r="T37" s="22"/>
      <c r="U37" s="22"/>
      <c r="V37" s="22"/>
      <c r="W37" s="22">
        <v>601265</v>
      </c>
      <c r="X37" s="22">
        <v>430764</v>
      </c>
      <c r="Y37" s="22">
        <v>170501</v>
      </c>
      <c r="Z37" s="23">
        <v>39.581069912991801</v>
      </c>
      <c r="AA37" s="20">
        <v>861526</v>
      </c>
    </row>
    <row r="38" spans="1:27" x14ac:dyDescent="0.25">
      <c r="A38" s="19" t="s">
        <v>64</v>
      </c>
      <c r="B38" s="15" t="s">
        <v>32</v>
      </c>
      <c r="C38" s="20">
        <v>-1305529</v>
      </c>
      <c r="D38" s="20"/>
      <c r="E38" s="21">
        <v>1000000</v>
      </c>
      <c r="F38" s="22">
        <v>1000000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499998</v>
      </c>
      <c r="Y38" s="22">
        <v>-499998</v>
      </c>
      <c r="Z38" s="23">
        <v>-100</v>
      </c>
      <c r="AA38" s="20">
        <v>1000000</v>
      </c>
    </row>
    <row r="39" spans="1:27" x14ac:dyDescent="0.25">
      <c r="A39" s="19" t="s">
        <v>65</v>
      </c>
      <c r="B39" s="15" t="s">
        <v>32</v>
      </c>
      <c r="C39" s="20">
        <v>3479596</v>
      </c>
      <c r="D39" s="20"/>
      <c r="E39" s="21">
        <v>4246056</v>
      </c>
      <c r="F39" s="22">
        <v>4246056</v>
      </c>
      <c r="G39" s="22">
        <v>494242</v>
      </c>
      <c r="H39" s="22">
        <v>321489</v>
      </c>
      <c r="I39" s="22">
        <v>630305</v>
      </c>
      <c r="J39" s="22">
        <v>1446036</v>
      </c>
      <c r="K39" s="22">
        <v>708745</v>
      </c>
      <c r="L39" s="22">
        <v>449873</v>
      </c>
      <c r="M39" s="22">
        <v>483373</v>
      </c>
      <c r="N39" s="22">
        <v>1641991</v>
      </c>
      <c r="O39" s="22"/>
      <c r="P39" s="22"/>
      <c r="Q39" s="22"/>
      <c r="R39" s="22"/>
      <c r="S39" s="22"/>
      <c r="T39" s="22"/>
      <c r="U39" s="22"/>
      <c r="V39" s="22"/>
      <c r="W39" s="22">
        <v>3088027</v>
      </c>
      <c r="X39" s="22">
        <v>2123028</v>
      </c>
      <c r="Y39" s="22">
        <v>964999</v>
      </c>
      <c r="Z39" s="23">
        <v>45.45389886520573</v>
      </c>
      <c r="AA39" s="20">
        <v>4246056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138370183</v>
      </c>
      <c r="D41" s="20"/>
      <c r="E41" s="21">
        <v>142911540</v>
      </c>
      <c r="F41" s="22">
        <v>142911540</v>
      </c>
      <c r="G41" s="22">
        <v>260945</v>
      </c>
      <c r="H41" s="22">
        <v>11905106</v>
      </c>
      <c r="I41" s="22">
        <v>12306214</v>
      </c>
      <c r="J41" s="22">
        <v>24472265</v>
      </c>
      <c r="K41" s="22">
        <v>12464573</v>
      </c>
      <c r="L41" s="22">
        <v>12216812</v>
      </c>
      <c r="M41" s="22">
        <v>24521155</v>
      </c>
      <c r="N41" s="22">
        <v>49202540</v>
      </c>
      <c r="O41" s="22"/>
      <c r="P41" s="22"/>
      <c r="Q41" s="22"/>
      <c r="R41" s="22"/>
      <c r="S41" s="22"/>
      <c r="T41" s="22"/>
      <c r="U41" s="22"/>
      <c r="V41" s="22"/>
      <c r="W41" s="22">
        <v>73674805</v>
      </c>
      <c r="X41" s="22">
        <v>71455770</v>
      </c>
      <c r="Y41" s="22">
        <v>2219035</v>
      </c>
      <c r="Z41" s="23">
        <v>3.1054665004659525</v>
      </c>
      <c r="AA41" s="20">
        <v>142911540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4717875</v>
      </c>
      <c r="D44" s="20"/>
      <c r="E44" s="21">
        <v>6355146</v>
      </c>
      <c r="F44" s="22">
        <v>6355146</v>
      </c>
      <c r="G44" s="22">
        <v>235208</v>
      </c>
      <c r="H44" s="22">
        <v>317437</v>
      </c>
      <c r="I44" s="22">
        <v>247462</v>
      </c>
      <c r="J44" s="22">
        <v>800107</v>
      </c>
      <c r="K44" s="22">
        <v>319980</v>
      </c>
      <c r="L44" s="22">
        <v>200206</v>
      </c>
      <c r="M44" s="22">
        <v>368006</v>
      </c>
      <c r="N44" s="22">
        <v>888192</v>
      </c>
      <c r="O44" s="22"/>
      <c r="P44" s="22"/>
      <c r="Q44" s="22"/>
      <c r="R44" s="22"/>
      <c r="S44" s="22"/>
      <c r="T44" s="22"/>
      <c r="U44" s="22"/>
      <c r="V44" s="22"/>
      <c r="W44" s="22">
        <v>1688299</v>
      </c>
      <c r="X44" s="22">
        <v>3177576</v>
      </c>
      <c r="Y44" s="22">
        <v>-1489277</v>
      </c>
      <c r="Z44" s="23">
        <v>-46.868336115328162</v>
      </c>
      <c r="AA44" s="20">
        <v>6355146</v>
      </c>
    </row>
    <row r="45" spans="1:27" x14ac:dyDescent="0.25">
      <c r="A45" s="19" t="s">
        <v>70</v>
      </c>
      <c r="B45" s="15" t="s">
        <v>32</v>
      </c>
      <c r="C45" s="20"/>
      <c r="D45" s="20"/>
      <c r="E45" s="21">
        <v>310000</v>
      </c>
      <c r="F45" s="22">
        <v>310000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154998</v>
      </c>
      <c r="Y45" s="22">
        <v>-154998</v>
      </c>
      <c r="Z45" s="23">
        <v>-100</v>
      </c>
      <c r="AA45" s="20">
        <v>310000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173040627</v>
      </c>
      <c r="D47" s="29">
        <f t="shared" ref="D47:Y47" si="1">SUM(D34:D46)</f>
        <v>0</v>
      </c>
      <c r="E47" s="30">
        <f t="shared" si="1"/>
        <v>187589770</v>
      </c>
      <c r="F47" s="31">
        <f t="shared" si="1"/>
        <v>187589770</v>
      </c>
      <c r="G47" s="31">
        <f t="shared" si="1"/>
        <v>3337902</v>
      </c>
      <c r="H47" s="31">
        <f t="shared" si="1"/>
        <v>15015845</v>
      </c>
      <c r="I47" s="31">
        <f t="shared" si="1"/>
        <v>15900183</v>
      </c>
      <c r="J47" s="31">
        <f t="shared" si="1"/>
        <v>34253930</v>
      </c>
      <c r="K47" s="31">
        <f t="shared" si="1"/>
        <v>15329681</v>
      </c>
      <c r="L47" s="31">
        <f t="shared" si="1"/>
        <v>15534190</v>
      </c>
      <c r="M47" s="31">
        <f t="shared" si="1"/>
        <v>28052056</v>
      </c>
      <c r="N47" s="31">
        <f t="shared" si="1"/>
        <v>58915927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93169857</v>
      </c>
      <c r="X47" s="31">
        <f t="shared" si="1"/>
        <v>93794886</v>
      </c>
      <c r="Y47" s="31">
        <f t="shared" si="1"/>
        <v>-625029</v>
      </c>
      <c r="Z47" s="32">
        <f>+IF(X47&lt;&gt;0,+(Y47/X47)*100,0)</f>
        <v>-0.66637854861298085</v>
      </c>
      <c r="AA47" s="29">
        <f>SUM(AA34:AA46)</f>
        <v>187589770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-46741864</v>
      </c>
      <c r="D48" s="39">
        <f t="shared" si="2"/>
        <v>0</v>
      </c>
      <c r="E48" s="40">
        <f t="shared" si="2"/>
        <v>-43639442</v>
      </c>
      <c r="F48" s="41">
        <f t="shared" si="2"/>
        <v>-43639442</v>
      </c>
      <c r="G48" s="41">
        <f t="shared" si="2"/>
        <v>22983309</v>
      </c>
      <c r="H48" s="41">
        <f t="shared" si="2"/>
        <v>-5881934</v>
      </c>
      <c r="I48" s="41">
        <f t="shared" si="2"/>
        <v>-6664387</v>
      </c>
      <c r="J48" s="41">
        <f t="shared" si="2"/>
        <v>10436988</v>
      </c>
      <c r="K48" s="41">
        <f t="shared" si="2"/>
        <v>-6737863</v>
      </c>
      <c r="L48" s="41">
        <f t="shared" si="2"/>
        <v>-6829833</v>
      </c>
      <c r="M48" s="41">
        <f t="shared" si="2"/>
        <v>-5301204</v>
      </c>
      <c r="N48" s="41">
        <f t="shared" si="2"/>
        <v>-18868900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-8431912</v>
      </c>
      <c r="X48" s="41">
        <f t="shared" si="2"/>
        <v>-21819720</v>
      </c>
      <c r="Y48" s="41">
        <f t="shared" si="2"/>
        <v>13387808</v>
      </c>
      <c r="Z48" s="42">
        <f>+IF(X48&lt;&gt;0,+(Y48/X48)*100,0)</f>
        <v>-61.356461036163608</v>
      </c>
      <c r="AA48" s="39">
        <f>+AA32-AA47</f>
        <v>-43639442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-46741864</v>
      </c>
      <c r="D51" s="48">
        <f t="shared" si="3"/>
        <v>0</v>
      </c>
      <c r="E51" s="49">
        <f t="shared" si="3"/>
        <v>-43639442</v>
      </c>
      <c r="F51" s="50">
        <f t="shared" si="3"/>
        <v>-43639442</v>
      </c>
      <c r="G51" s="50">
        <f t="shared" si="3"/>
        <v>22983309</v>
      </c>
      <c r="H51" s="50">
        <f t="shared" si="3"/>
        <v>-5881934</v>
      </c>
      <c r="I51" s="50">
        <f t="shared" si="3"/>
        <v>-6664387</v>
      </c>
      <c r="J51" s="50">
        <f t="shared" si="3"/>
        <v>10436988</v>
      </c>
      <c r="K51" s="50">
        <f t="shared" si="3"/>
        <v>-6737863</v>
      </c>
      <c r="L51" s="50">
        <f t="shared" si="3"/>
        <v>-6829833</v>
      </c>
      <c r="M51" s="50">
        <f t="shared" si="3"/>
        <v>-5301204</v>
      </c>
      <c r="N51" s="50">
        <f t="shared" si="3"/>
        <v>-18868900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-8431912</v>
      </c>
      <c r="X51" s="50">
        <f t="shared" si="3"/>
        <v>-21819720</v>
      </c>
      <c r="Y51" s="50">
        <f t="shared" si="3"/>
        <v>13387808</v>
      </c>
      <c r="Z51" s="51">
        <f>+IF(X51&lt;&gt;0,+(Y51/X51)*100,0)</f>
        <v>-61.356461036163608</v>
      </c>
      <c r="AA51" s="48">
        <f>SUM(AA48:AA50)</f>
        <v>-43639442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-46741864</v>
      </c>
      <c r="D53" s="54">
        <f>+D51-D52</f>
        <v>0</v>
      </c>
      <c r="E53" s="55">
        <f t="shared" si="4"/>
        <v>-43639442</v>
      </c>
      <c r="F53" s="56">
        <f t="shared" si="4"/>
        <v>-43639442</v>
      </c>
      <c r="G53" s="56">
        <f t="shared" si="4"/>
        <v>22983309</v>
      </c>
      <c r="H53" s="56">
        <f t="shared" si="4"/>
        <v>-5881934</v>
      </c>
      <c r="I53" s="56">
        <f t="shared" si="4"/>
        <v>-6664387</v>
      </c>
      <c r="J53" s="56">
        <f t="shared" si="4"/>
        <v>10436988</v>
      </c>
      <c r="K53" s="56">
        <f t="shared" si="4"/>
        <v>-6737863</v>
      </c>
      <c r="L53" s="56">
        <f t="shared" si="4"/>
        <v>-6829833</v>
      </c>
      <c r="M53" s="56">
        <f t="shared" si="4"/>
        <v>-5301204</v>
      </c>
      <c r="N53" s="56">
        <f t="shared" si="4"/>
        <v>-18868900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-8431912</v>
      </c>
      <c r="X53" s="56">
        <f t="shared" si="4"/>
        <v>-21819720</v>
      </c>
      <c r="Y53" s="56">
        <f t="shared" si="4"/>
        <v>13387808</v>
      </c>
      <c r="Z53" s="57">
        <f>+IF(X53&lt;&gt;0,+(Y53/X53)*100,0)</f>
        <v>-61.356461036163608</v>
      </c>
      <c r="AA53" s="54">
        <f>+AA51-AA52</f>
        <v>-43639442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-46741864</v>
      </c>
      <c r="D56" s="48">
        <f>SUM(D53:D55)</f>
        <v>0</v>
      </c>
      <c r="E56" s="49">
        <f t="shared" si="5"/>
        <v>-43639442</v>
      </c>
      <c r="F56" s="50">
        <f t="shared" si="5"/>
        <v>-43639442</v>
      </c>
      <c r="G56" s="50">
        <f t="shared" si="5"/>
        <v>22983309</v>
      </c>
      <c r="H56" s="50">
        <f t="shared" si="5"/>
        <v>-5881934</v>
      </c>
      <c r="I56" s="50">
        <f t="shared" si="5"/>
        <v>-6664387</v>
      </c>
      <c r="J56" s="50">
        <f t="shared" si="5"/>
        <v>10436988</v>
      </c>
      <c r="K56" s="50">
        <f t="shared" si="5"/>
        <v>-6737863</v>
      </c>
      <c r="L56" s="50">
        <f t="shared" si="5"/>
        <v>-6829833</v>
      </c>
      <c r="M56" s="50">
        <f t="shared" si="5"/>
        <v>-5301204</v>
      </c>
      <c r="N56" s="50">
        <f t="shared" si="5"/>
        <v>-18868900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-8431912</v>
      </c>
      <c r="X56" s="50">
        <f t="shared" si="5"/>
        <v>-21819720</v>
      </c>
      <c r="Y56" s="50">
        <f t="shared" si="5"/>
        <v>13387808</v>
      </c>
      <c r="Z56" s="51">
        <f>+IF(X56&lt;&gt;0,+(Y56/X56)*100,0)</f>
        <v>-61.356461036163608</v>
      </c>
      <c r="AA56" s="48">
        <f>SUM(AA53:AA55)</f>
        <v>-43639442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-46741864</v>
      </c>
      <c r="D59" s="65">
        <f>SUM(D56:D58)</f>
        <v>0</v>
      </c>
      <c r="E59" s="66">
        <f t="shared" si="6"/>
        <v>-43639442</v>
      </c>
      <c r="F59" s="67">
        <f t="shared" si="6"/>
        <v>-43639442</v>
      </c>
      <c r="G59" s="67">
        <f t="shared" si="6"/>
        <v>22983309</v>
      </c>
      <c r="H59" s="67">
        <f t="shared" si="6"/>
        <v>-5881934</v>
      </c>
      <c r="I59" s="67">
        <f t="shared" si="6"/>
        <v>-6664387</v>
      </c>
      <c r="J59" s="67">
        <f t="shared" si="6"/>
        <v>10436988</v>
      </c>
      <c r="K59" s="67">
        <f t="shared" si="6"/>
        <v>-6737863</v>
      </c>
      <c r="L59" s="67">
        <f t="shared" si="6"/>
        <v>-6829833</v>
      </c>
      <c r="M59" s="67">
        <f t="shared" si="6"/>
        <v>-5301204</v>
      </c>
      <c r="N59" s="67">
        <f t="shared" si="6"/>
        <v>-18868900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-8431912</v>
      </c>
      <c r="X59" s="67">
        <f t="shared" si="6"/>
        <v>-21819720</v>
      </c>
      <c r="Y59" s="67">
        <f t="shared" si="6"/>
        <v>13387808</v>
      </c>
      <c r="Z59" s="68">
        <f>+IF(X59&lt;&gt;0,+(Y59/X59)*100,0)</f>
        <v>-61.356461036163608</v>
      </c>
      <c r="AA59" s="65">
        <f>SUM(AA56:AA58)</f>
        <v>-43639442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597911</v>
      </c>
      <c r="D9" s="20"/>
      <c r="E9" s="21">
        <v>714600</v>
      </c>
      <c r="F9" s="22">
        <v>714600</v>
      </c>
      <c r="G9" s="22">
        <v>54339</v>
      </c>
      <c r="H9" s="22">
        <v>54339</v>
      </c>
      <c r="I9" s="22">
        <v>54339</v>
      </c>
      <c r="J9" s="22">
        <v>163017</v>
      </c>
      <c r="K9" s="22">
        <v>54339</v>
      </c>
      <c r="L9" s="22">
        <v>54339</v>
      </c>
      <c r="M9" s="22">
        <v>54339</v>
      </c>
      <c r="N9" s="22">
        <v>163017</v>
      </c>
      <c r="O9" s="22"/>
      <c r="P9" s="22"/>
      <c r="Q9" s="22"/>
      <c r="R9" s="22"/>
      <c r="S9" s="22"/>
      <c r="T9" s="22"/>
      <c r="U9" s="22"/>
      <c r="V9" s="22"/>
      <c r="W9" s="22">
        <v>326034</v>
      </c>
      <c r="X9" s="22">
        <v>357300</v>
      </c>
      <c r="Y9" s="22">
        <v>-31266</v>
      </c>
      <c r="Z9" s="23">
        <v>-8.7506297229219143</v>
      </c>
      <c r="AA9" s="20">
        <v>714600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8034348</v>
      </c>
      <c r="F25" s="22">
        <v>8034348</v>
      </c>
      <c r="G25" s="22">
        <v>2486407</v>
      </c>
      <c r="H25" s="22">
        <v>828276</v>
      </c>
      <c r="I25" s="22">
        <v>402844</v>
      </c>
      <c r="J25" s="22">
        <v>3717527</v>
      </c>
      <c r="K25" s="22">
        <v>401945</v>
      </c>
      <c r="L25" s="22">
        <v>438209</v>
      </c>
      <c r="M25" s="22">
        <v>1992680</v>
      </c>
      <c r="N25" s="22">
        <v>2832834</v>
      </c>
      <c r="O25" s="22"/>
      <c r="P25" s="22"/>
      <c r="Q25" s="22"/>
      <c r="R25" s="22"/>
      <c r="S25" s="22"/>
      <c r="T25" s="22"/>
      <c r="U25" s="22"/>
      <c r="V25" s="22"/>
      <c r="W25" s="22">
        <v>6550361</v>
      </c>
      <c r="X25" s="22">
        <v>4017174</v>
      </c>
      <c r="Y25" s="22">
        <v>2533187</v>
      </c>
      <c r="Z25" s="23">
        <v>63.058931477700497</v>
      </c>
      <c r="AA25" s="20">
        <v>8034348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597911</v>
      </c>
      <c r="D32" s="29">
        <f t="shared" ref="D32:Y32" si="0">SUM(D6:D31)</f>
        <v>0</v>
      </c>
      <c r="E32" s="30">
        <f t="shared" si="0"/>
        <v>8748948</v>
      </c>
      <c r="F32" s="31">
        <f t="shared" si="0"/>
        <v>8748948</v>
      </c>
      <c r="G32" s="31">
        <f t="shared" si="0"/>
        <v>2540746</v>
      </c>
      <c r="H32" s="31">
        <f t="shared" si="0"/>
        <v>882615</v>
      </c>
      <c r="I32" s="31">
        <f t="shared" si="0"/>
        <v>457183</v>
      </c>
      <c r="J32" s="31">
        <f t="shared" si="0"/>
        <v>3880544</v>
      </c>
      <c r="K32" s="31">
        <f t="shared" si="0"/>
        <v>456284</v>
      </c>
      <c r="L32" s="31">
        <f t="shared" si="0"/>
        <v>492548</v>
      </c>
      <c r="M32" s="31">
        <f t="shared" si="0"/>
        <v>2047019</v>
      </c>
      <c r="N32" s="31">
        <f t="shared" si="0"/>
        <v>2995851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6876395</v>
      </c>
      <c r="X32" s="31">
        <f t="shared" si="0"/>
        <v>4374474</v>
      </c>
      <c r="Y32" s="31">
        <f t="shared" si="0"/>
        <v>2501921</v>
      </c>
      <c r="Z32" s="32">
        <f>+IF(X32&lt;&gt;0,+(Y32/X32)*100,0)</f>
        <v>57.193642024161072</v>
      </c>
      <c r="AA32" s="29">
        <f>SUM(AA6:AA31)</f>
        <v>8748948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4000446</v>
      </c>
      <c r="D34" s="20"/>
      <c r="E34" s="21">
        <v>5469670</v>
      </c>
      <c r="F34" s="22">
        <v>5469670</v>
      </c>
      <c r="G34" s="22">
        <v>396203</v>
      </c>
      <c r="H34" s="22">
        <v>651076</v>
      </c>
      <c r="I34" s="22">
        <v>512345</v>
      </c>
      <c r="J34" s="22">
        <v>1559624</v>
      </c>
      <c r="K34" s="22">
        <v>529757</v>
      </c>
      <c r="L34" s="22">
        <v>640877</v>
      </c>
      <c r="M34" s="22">
        <v>478099</v>
      </c>
      <c r="N34" s="22">
        <v>1648733</v>
      </c>
      <c r="O34" s="22"/>
      <c r="P34" s="22"/>
      <c r="Q34" s="22"/>
      <c r="R34" s="22"/>
      <c r="S34" s="22"/>
      <c r="T34" s="22"/>
      <c r="U34" s="22"/>
      <c r="V34" s="22"/>
      <c r="W34" s="22">
        <v>3208357</v>
      </c>
      <c r="X34" s="22">
        <v>2734836</v>
      </c>
      <c r="Y34" s="22">
        <v>473521</v>
      </c>
      <c r="Z34" s="23">
        <v>17.314420316245656</v>
      </c>
      <c r="AA34" s="20">
        <v>5469670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205551</v>
      </c>
      <c r="D37" s="20"/>
      <c r="E37" s="21">
        <v>270000</v>
      </c>
      <c r="F37" s="22">
        <v>270000</v>
      </c>
      <c r="G37" s="22"/>
      <c r="H37" s="22">
        <v>3300</v>
      </c>
      <c r="I37" s="22"/>
      <c r="J37" s="22">
        <v>3300</v>
      </c>
      <c r="K37" s="22"/>
      <c r="L37" s="22">
        <v>199980</v>
      </c>
      <c r="M37" s="22"/>
      <c r="N37" s="22">
        <v>199980</v>
      </c>
      <c r="O37" s="22"/>
      <c r="P37" s="22"/>
      <c r="Q37" s="22"/>
      <c r="R37" s="22"/>
      <c r="S37" s="22"/>
      <c r="T37" s="22"/>
      <c r="U37" s="22"/>
      <c r="V37" s="22"/>
      <c r="W37" s="22">
        <v>203280</v>
      </c>
      <c r="X37" s="22">
        <v>135000</v>
      </c>
      <c r="Y37" s="22">
        <v>68280</v>
      </c>
      <c r="Z37" s="23">
        <v>50.577777777777776</v>
      </c>
      <c r="AA37" s="20">
        <v>270000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1479182</v>
      </c>
      <c r="D41" s="20"/>
      <c r="E41" s="21">
        <v>1565678</v>
      </c>
      <c r="F41" s="22">
        <v>1565678</v>
      </c>
      <c r="G41" s="22">
        <v>102464</v>
      </c>
      <c r="H41" s="22">
        <v>102464</v>
      </c>
      <c r="I41" s="22"/>
      <c r="J41" s="22">
        <v>204928</v>
      </c>
      <c r="K41" s="22">
        <v>102464</v>
      </c>
      <c r="L41" s="22">
        <v>204928</v>
      </c>
      <c r="M41" s="22"/>
      <c r="N41" s="22">
        <v>307392</v>
      </c>
      <c r="O41" s="22"/>
      <c r="P41" s="22"/>
      <c r="Q41" s="22"/>
      <c r="R41" s="22"/>
      <c r="S41" s="22"/>
      <c r="T41" s="22"/>
      <c r="U41" s="22"/>
      <c r="V41" s="22"/>
      <c r="W41" s="22">
        <v>512320</v>
      </c>
      <c r="X41" s="22">
        <v>782838</v>
      </c>
      <c r="Y41" s="22">
        <v>-270518</v>
      </c>
      <c r="Z41" s="23">
        <v>-34.556063962147981</v>
      </c>
      <c r="AA41" s="20">
        <v>1565678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30000</v>
      </c>
      <c r="D44" s="20"/>
      <c r="E44" s="21">
        <v>529000</v>
      </c>
      <c r="F44" s="22">
        <v>529000</v>
      </c>
      <c r="G44" s="22"/>
      <c r="H44" s="22">
        <v>1680</v>
      </c>
      <c r="I44" s="22">
        <v>29978</v>
      </c>
      <c r="J44" s="22">
        <v>31658</v>
      </c>
      <c r="K44" s="22">
        <v>261823</v>
      </c>
      <c r="L44" s="22">
        <v>56461</v>
      </c>
      <c r="M44" s="22">
        <v>894</v>
      </c>
      <c r="N44" s="22">
        <v>319178</v>
      </c>
      <c r="O44" s="22"/>
      <c r="P44" s="22"/>
      <c r="Q44" s="22"/>
      <c r="R44" s="22"/>
      <c r="S44" s="22"/>
      <c r="T44" s="22"/>
      <c r="U44" s="22"/>
      <c r="V44" s="22"/>
      <c r="W44" s="22">
        <v>350836</v>
      </c>
      <c r="X44" s="22">
        <v>264498</v>
      </c>
      <c r="Y44" s="22">
        <v>86338</v>
      </c>
      <c r="Z44" s="23">
        <v>32.642212795559885</v>
      </c>
      <c r="AA44" s="20">
        <v>529000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5715179</v>
      </c>
      <c r="D47" s="29">
        <f t="shared" ref="D47:Y47" si="1">SUM(D34:D46)</f>
        <v>0</v>
      </c>
      <c r="E47" s="30">
        <f t="shared" si="1"/>
        <v>7834348</v>
      </c>
      <c r="F47" s="31">
        <f t="shared" si="1"/>
        <v>7834348</v>
      </c>
      <c r="G47" s="31">
        <f t="shared" si="1"/>
        <v>498667</v>
      </c>
      <c r="H47" s="31">
        <f t="shared" si="1"/>
        <v>758520</v>
      </c>
      <c r="I47" s="31">
        <f t="shared" si="1"/>
        <v>542323</v>
      </c>
      <c r="J47" s="31">
        <f t="shared" si="1"/>
        <v>1799510</v>
      </c>
      <c r="K47" s="31">
        <f t="shared" si="1"/>
        <v>894044</v>
      </c>
      <c r="L47" s="31">
        <f t="shared" si="1"/>
        <v>1102246</v>
      </c>
      <c r="M47" s="31">
        <f t="shared" si="1"/>
        <v>478993</v>
      </c>
      <c r="N47" s="31">
        <f t="shared" si="1"/>
        <v>2475283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4274793</v>
      </c>
      <c r="X47" s="31">
        <f t="shared" si="1"/>
        <v>3917172</v>
      </c>
      <c r="Y47" s="31">
        <f t="shared" si="1"/>
        <v>357621</v>
      </c>
      <c r="Z47" s="32">
        <f>+IF(X47&lt;&gt;0,+(Y47/X47)*100,0)</f>
        <v>9.1295710272615036</v>
      </c>
      <c r="AA47" s="29">
        <f>SUM(AA34:AA46)</f>
        <v>7834348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-5117268</v>
      </c>
      <c r="D48" s="39">
        <f t="shared" si="2"/>
        <v>0</v>
      </c>
      <c r="E48" s="40">
        <f t="shared" si="2"/>
        <v>914600</v>
      </c>
      <c r="F48" s="41">
        <f t="shared" si="2"/>
        <v>914600</v>
      </c>
      <c r="G48" s="41">
        <f t="shared" si="2"/>
        <v>2042079</v>
      </c>
      <c r="H48" s="41">
        <f t="shared" si="2"/>
        <v>124095</v>
      </c>
      <c r="I48" s="41">
        <f t="shared" si="2"/>
        <v>-85140</v>
      </c>
      <c r="J48" s="41">
        <f t="shared" si="2"/>
        <v>2081034</v>
      </c>
      <c r="K48" s="41">
        <f t="shared" si="2"/>
        <v>-437760</v>
      </c>
      <c r="L48" s="41">
        <f t="shared" si="2"/>
        <v>-609698</v>
      </c>
      <c r="M48" s="41">
        <f t="shared" si="2"/>
        <v>1568026</v>
      </c>
      <c r="N48" s="41">
        <f t="shared" si="2"/>
        <v>520568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2601602</v>
      </c>
      <c r="X48" s="41">
        <f t="shared" si="2"/>
        <v>457302</v>
      </c>
      <c r="Y48" s="41">
        <f t="shared" si="2"/>
        <v>2144300</v>
      </c>
      <c r="Z48" s="42">
        <f>+IF(X48&lt;&gt;0,+(Y48/X48)*100,0)</f>
        <v>468.90238835605356</v>
      </c>
      <c r="AA48" s="39">
        <f>+AA32-AA47</f>
        <v>914600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-5117268</v>
      </c>
      <c r="D51" s="48">
        <f t="shared" si="3"/>
        <v>0</v>
      </c>
      <c r="E51" s="49">
        <f t="shared" si="3"/>
        <v>914600</v>
      </c>
      <c r="F51" s="50">
        <f t="shared" si="3"/>
        <v>914600</v>
      </c>
      <c r="G51" s="50">
        <f t="shared" si="3"/>
        <v>2042079</v>
      </c>
      <c r="H51" s="50">
        <f t="shared" si="3"/>
        <v>124095</v>
      </c>
      <c r="I51" s="50">
        <f t="shared" si="3"/>
        <v>-85140</v>
      </c>
      <c r="J51" s="50">
        <f t="shared" si="3"/>
        <v>2081034</v>
      </c>
      <c r="K51" s="50">
        <f t="shared" si="3"/>
        <v>-437760</v>
      </c>
      <c r="L51" s="50">
        <f t="shared" si="3"/>
        <v>-609698</v>
      </c>
      <c r="M51" s="50">
        <f t="shared" si="3"/>
        <v>1568026</v>
      </c>
      <c r="N51" s="50">
        <f t="shared" si="3"/>
        <v>520568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2601602</v>
      </c>
      <c r="X51" s="50">
        <f t="shared" si="3"/>
        <v>457302</v>
      </c>
      <c r="Y51" s="50">
        <f t="shared" si="3"/>
        <v>2144300</v>
      </c>
      <c r="Z51" s="51">
        <f>+IF(X51&lt;&gt;0,+(Y51/X51)*100,0)</f>
        <v>468.90238835605356</v>
      </c>
      <c r="AA51" s="48">
        <f>SUM(AA48:AA50)</f>
        <v>914600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-5117268</v>
      </c>
      <c r="D53" s="54">
        <f>+D51-D52</f>
        <v>0</v>
      </c>
      <c r="E53" s="55">
        <f t="shared" si="4"/>
        <v>914600</v>
      </c>
      <c r="F53" s="56">
        <f t="shared" si="4"/>
        <v>914600</v>
      </c>
      <c r="G53" s="56">
        <f t="shared" si="4"/>
        <v>2042079</v>
      </c>
      <c r="H53" s="56">
        <f t="shared" si="4"/>
        <v>124095</v>
      </c>
      <c r="I53" s="56">
        <f t="shared" si="4"/>
        <v>-85140</v>
      </c>
      <c r="J53" s="56">
        <f t="shared" si="4"/>
        <v>2081034</v>
      </c>
      <c r="K53" s="56">
        <f t="shared" si="4"/>
        <v>-437760</v>
      </c>
      <c r="L53" s="56">
        <f t="shared" si="4"/>
        <v>-609698</v>
      </c>
      <c r="M53" s="56">
        <f t="shared" si="4"/>
        <v>1568026</v>
      </c>
      <c r="N53" s="56">
        <f t="shared" si="4"/>
        <v>520568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2601602</v>
      </c>
      <c r="X53" s="56">
        <f t="shared" si="4"/>
        <v>457302</v>
      </c>
      <c r="Y53" s="56">
        <f t="shared" si="4"/>
        <v>2144300</v>
      </c>
      <c r="Z53" s="57">
        <f>+IF(X53&lt;&gt;0,+(Y53/X53)*100,0)</f>
        <v>468.90238835605356</v>
      </c>
      <c r="AA53" s="54">
        <f>+AA51-AA52</f>
        <v>914600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-5117268</v>
      </c>
      <c r="D56" s="48">
        <f>SUM(D53:D55)</f>
        <v>0</v>
      </c>
      <c r="E56" s="49">
        <f t="shared" si="5"/>
        <v>914600</v>
      </c>
      <c r="F56" s="50">
        <f t="shared" si="5"/>
        <v>914600</v>
      </c>
      <c r="G56" s="50">
        <f t="shared" si="5"/>
        <v>2042079</v>
      </c>
      <c r="H56" s="50">
        <f t="shared" si="5"/>
        <v>124095</v>
      </c>
      <c r="I56" s="50">
        <f t="shared" si="5"/>
        <v>-85140</v>
      </c>
      <c r="J56" s="50">
        <f t="shared" si="5"/>
        <v>2081034</v>
      </c>
      <c r="K56" s="50">
        <f t="shared" si="5"/>
        <v>-437760</v>
      </c>
      <c r="L56" s="50">
        <f t="shared" si="5"/>
        <v>-609698</v>
      </c>
      <c r="M56" s="50">
        <f t="shared" si="5"/>
        <v>1568026</v>
      </c>
      <c r="N56" s="50">
        <f t="shared" si="5"/>
        <v>520568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2601602</v>
      </c>
      <c r="X56" s="50">
        <f t="shared" si="5"/>
        <v>457302</v>
      </c>
      <c r="Y56" s="50">
        <f t="shared" si="5"/>
        <v>2144300</v>
      </c>
      <c r="Z56" s="51">
        <f>+IF(X56&lt;&gt;0,+(Y56/X56)*100,0)</f>
        <v>468.90238835605356</v>
      </c>
      <c r="AA56" s="48">
        <f>SUM(AA53:AA55)</f>
        <v>914600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-5117268</v>
      </c>
      <c r="D59" s="65">
        <f>SUM(D56:D58)</f>
        <v>0</v>
      </c>
      <c r="E59" s="66">
        <f t="shared" si="6"/>
        <v>914600</v>
      </c>
      <c r="F59" s="67">
        <f t="shared" si="6"/>
        <v>914600</v>
      </c>
      <c r="G59" s="67">
        <f t="shared" si="6"/>
        <v>2042079</v>
      </c>
      <c r="H59" s="67">
        <f t="shared" si="6"/>
        <v>124095</v>
      </c>
      <c r="I59" s="67">
        <f t="shared" si="6"/>
        <v>-85140</v>
      </c>
      <c r="J59" s="67">
        <f t="shared" si="6"/>
        <v>2081034</v>
      </c>
      <c r="K59" s="67">
        <f t="shared" si="6"/>
        <v>-437760</v>
      </c>
      <c r="L59" s="67">
        <f t="shared" si="6"/>
        <v>-609698</v>
      </c>
      <c r="M59" s="67">
        <f t="shared" si="6"/>
        <v>1568026</v>
      </c>
      <c r="N59" s="67">
        <f t="shared" si="6"/>
        <v>520568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2601602</v>
      </c>
      <c r="X59" s="67">
        <f t="shared" si="6"/>
        <v>457302</v>
      </c>
      <c r="Y59" s="67">
        <f t="shared" si="6"/>
        <v>2144300</v>
      </c>
      <c r="Z59" s="68">
        <f>+IF(X59&lt;&gt;0,+(Y59/X59)*100,0)</f>
        <v>468.90238835605356</v>
      </c>
      <c r="AA59" s="65">
        <f>SUM(AA56:AA58)</f>
        <v>914600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257921</v>
      </c>
      <c r="D9" s="20"/>
      <c r="E9" s="21"/>
      <c r="F9" s="22"/>
      <c r="G9" s="22">
        <v>23924</v>
      </c>
      <c r="H9" s="22">
        <v>23924</v>
      </c>
      <c r="I9" s="22">
        <v>23924</v>
      </c>
      <c r="J9" s="22">
        <v>71772</v>
      </c>
      <c r="K9" s="22">
        <v>23924</v>
      </c>
      <c r="L9" s="22">
        <v>23924</v>
      </c>
      <c r="M9" s="22">
        <v>23924</v>
      </c>
      <c r="N9" s="22">
        <v>71772</v>
      </c>
      <c r="O9" s="22"/>
      <c r="P9" s="22"/>
      <c r="Q9" s="22"/>
      <c r="R9" s="22"/>
      <c r="S9" s="22"/>
      <c r="T9" s="22"/>
      <c r="U9" s="22"/>
      <c r="V9" s="22"/>
      <c r="W9" s="22">
        <v>143544</v>
      </c>
      <c r="X9" s="22"/>
      <c r="Y9" s="22">
        <v>143544</v>
      </c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257921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23924</v>
      </c>
      <c r="H32" s="31">
        <f t="shared" si="0"/>
        <v>23924</v>
      </c>
      <c r="I32" s="31">
        <f t="shared" si="0"/>
        <v>23924</v>
      </c>
      <c r="J32" s="31">
        <f t="shared" si="0"/>
        <v>71772</v>
      </c>
      <c r="K32" s="31">
        <f t="shared" si="0"/>
        <v>23924</v>
      </c>
      <c r="L32" s="31">
        <f t="shared" si="0"/>
        <v>23924</v>
      </c>
      <c r="M32" s="31">
        <f t="shared" si="0"/>
        <v>23924</v>
      </c>
      <c r="N32" s="31">
        <f t="shared" si="0"/>
        <v>71772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143544</v>
      </c>
      <c r="X32" s="31">
        <f t="shared" si="0"/>
        <v>0</v>
      </c>
      <c r="Y32" s="31">
        <f t="shared" si="0"/>
        <v>143544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20150</v>
      </c>
      <c r="D37" s="20"/>
      <c r="E37" s="21"/>
      <c r="F37" s="22"/>
      <c r="G37" s="22"/>
      <c r="H37" s="22">
        <v>14930</v>
      </c>
      <c r="I37" s="22"/>
      <c r="J37" s="22">
        <v>14930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14930</v>
      </c>
      <c r="X37" s="22"/>
      <c r="Y37" s="22">
        <v>14930</v>
      </c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2872903</v>
      </c>
      <c r="D41" s="20"/>
      <c r="E41" s="21">
        <v>2370648</v>
      </c>
      <c r="F41" s="22">
        <v>2370648</v>
      </c>
      <c r="G41" s="22">
        <v>186671</v>
      </c>
      <c r="H41" s="22">
        <v>239346</v>
      </c>
      <c r="I41" s="22">
        <v>251296</v>
      </c>
      <c r="J41" s="22">
        <v>677313</v>
      </c>
      <c r="K41" s="22">
        <v>117180</v>
      </c>
      <c r="L41" s="22">
        <v>137990</v>
      </c>
      <c r="M41" s="22"/>
      <c r="N41" s="22">
        <v>255170</v>
      </c>
      <c r="O41" s="22"/>
      <c r="P41" s="22"/>
      <c r="Q41" s="22"/>
      <c r="R41" s="22"/>
      <c r="S41" s="22"/>
      <c r="T41" s="22"/>
      <c r="U41" s="22"/>
      <c r="V41" s="22"/>
      <c r="W41" s="22">
        <v>932483</v>
      </c>
      <c r="X41" s="22">
        <v>1185324</v>
      </c>
      <c r="Y41" s="22">
        <v>-252841</v>
      </c>
      <c r="Z41" s="23">
        <v>-21.330960986194491</v>
      </c>
      <c r="AA41" s="20">
        <v>2370648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68890</v>
      </c>
      <c r="D44" s="20"/>
      <c r="E44" s="21">
        <v>130000</v>
      </c>
      <c r="F44" s="22">
        <v>130000</v>
      </c>
      <c r="G44" s="22"/>
      <c r="H44" s="22"/>
      <c r="I44" s="22">
        <v>34500</v>
      </c>
      <c r="J44" s="22">
        <v>34500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34500</v>
      </c>
      <c r="X44" s="22">
        <v>64998</v>
      </c>
      <c r="Y44" s="22">
        <v>-30498</v>
      </c>
      <c r="Z44" s="23">
        <v>-46.92144373673036</v>
      </c>
      <c r="AA44" s="20">
        <v>130000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2961943</v>
      </c>
      <c r="D47" s="29">
        <f t="shared" ref="D47:Y47" si="1">SUM(D34:D46)</f>
        <v>0</v>
      </c>
      <c r="E47" s="30">
        <f t="shared" si="1"/>
        <v>2500648</v>
      </c>
      <c r="F47" s="31">
        <f t="shared" si="1"/>
        <v>2500648</v>
      </c>
      <c r="G47" s="31">
        <f t="shared" si="1"/>
        <v>186671</v>
      </c>
      <c r="H47" s="31">
        <f t="shared" si="1"/>
        <v>254276</v>
      </c>
      <c r="I47" s="31">
        <f t="shared" si="1"/>
        <v>285796</v>
      </c>
      <c r="J47" s="31">
        <f t="shared" si="1"/>
        <v>726743</v>
      </c>
      <c r="K47" s="31">
        <f t="shared" si="1"/>
        <v>117180</v>
      </c>
      <c r="L47" s="31">
        <f t="shared" si="1"/>
        <v>137990</v>
      </c>
      <c r="M47" s="31">
        <f t="shared" si="1"/>
        <v>0</v>
      </c>
      <c r="N47" s="31">
        <f t="shared" si="1"/>
        <v>255170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981913</v>
      </c>
      <c r="X47" s="31">
        <f t="shared" si="1"/>
        <v>1250322</v>
      </c>
      <c r="Y47" s="31">
        <f t="shared" si="1"/>
        <v>-268409</v>
      </c>
      <c r="Z47" s="32">
        <f>+IF(X47&lt;&gt;0,+(Y47/X47)*100,0)</f>
        <v>-21.467190051842643</v>
      </c>
      <c r="AA47" s="29">
        <f>SUM(AA34:AA46)</f>
        <v>2500648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-2704022</v>
      </c>
      <c r="D48" s="39">
        <f t="shared" si="2"/>
        <v>0</v>
      </c>
      <c r="E48" s="40">
        <f t="shared" si="2"/>
        <v>-2500648</v>
      </c>
      <c r="F48" s="41">
        <f t="shared" si="2"/>
        <v>-2500648</v>
      </c>
      <c r="G48" s="41">
        <f t="shared" si="2"/>
        <v>-162747</v>
      </c>
      <c r="H48" s="41">
        <f t="shared" si="2"/>
        <v>-230352</v>
      </c>
      <c r="I48" s="41">
        <f t="shared" si="2"/>
        <v>-261872</v>
      </c>
      <c r="J48" s="41">
        <f t="shared" si="2"/>
        <v>-654971</v>
      </c>
      <c r="K48" s="41">
        <f t="shared" si="2"/>
        <v>-93256</v>
      </c>
      <c r="L48" s="41">
        <f t="shared" si="2"/>
        <v>-114066</v>
      </c>
      <c r="M48" s="41">
        <f t="shared" si="2"/>
        <v>23924</v>
      </c>
      <c r="N48" s="41">
        <f t="shared" si="2"/>
        <v>-183398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-838369</v>
      </c>
      <c r="X48" s="41">
        <f t="shared" si="2"/>
        <v>-1250322</v>
      </c>
      <c r="Y48" s="41">
        <f t="shared" si="2"/>
        <v>411953</v>
      </c>
      <c r="Z48" s="42">
        <f>+IF(X48&lt;&gt;0,+(Y48/X48)*100,0)</f>
        <v>-32.947752658915064</v>
      </c>
      <c r="AA48" s="39">
        <f>+AA32-AA47</f>
        <v>-2500648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-2704022</v>
      </c>
      <c r="D51" s="48">
        <f t="shared" si="3"/>
        <v>0</v>
      </c>
      <c r="E51" s="49">
        <f t="shared" si="3"/>
        <v>-2500648</v>
      </c>
      <c r="F51" s="50">
        <f t="shared" si="3"/>
        <v>-2500648</v>
      </c>
      <c r="G51" s="50">
        <f t="shared" si="3"/>
        <v>-162747</v>
      </c>
      <c r="H51" s="50">
        <f t="shared" si="3"/>
        <v>-230352</v>
      </c>
      <c r="I51" s="50">
        <f t="shared" si="3"/>
        <v>-261872</v>
      </c>
      <c r="J51" s="50">
        <f t="shared" si="3"/>
        <v>-654971</v>
      </c>
      <c r="K51" s="50">
        <f t="shared" si="3"/>
        <v>-93256</v>
      </c>
      <c r="L51" s="50">
        <f t="shared" si="3"/>
        <v>-114066</v>
      </c>
      <c r="M51" s="50">
        <f t="shared" si="3"/>
        <v>23924</v>
      </c>
      <c r="N51" s="50">
        <f t="shared" si="3"/>
        <v>-183398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-838369</v>
      </c>
      <c r="X51" s="50">
        <f t="shared" si="3"/>
        <v>-1250322</v>
      </c>
      <c r="Y51" s="50">
        <f t="shared" si="3"/>
        <v>411953</v>
      </c>
      <c r="Z51" s="51">
        <f>+IF(X51&lt;&gt;0,+(Y51/X51)*100,0)</f>
        <v>-32.947752658915064</v>
      </c>
      <c r="AA51" s="48">
        <f>SUM(AA48:AA50)</f>
        <v>-2500648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-2704022</v>
      </c>
      <c r="D53" s="54">
        <f>+D51-D52</f>
        <v>0</v>
      </c>
      <c r="E53" s="55">
        <f t="shared" si="4"/>
        <v>-2500648</v>
      </c>
      <c r="F53" s="56">
        <f t="shared" si="4"/>
        <v>-2500648</v>
      </c>
      <c r="G53" s="56">
        <f t="shared" si="4"/>
        <v>-162747</v>
      </c>
      <c r="H53" s="56">
        <f t="shared" si="4"/>
        <v>-230352</v>
      </c>
      <c r="I53" s="56">
        <f t="shared" si="4"/>
        <v>-261872</v>
      </c>
      <c r="J53" s="56">
        <f t="shared" si="4"/>
        <v>-654971</v>
      </c>
      <c r="K53" s="56">
        <f t="shared" si="4"/>
        <v>-93256</v>
      </c>
      <c r="L53" s="56">
        <f t="shared" si="4"/>
        <v>-114066</v>
      </c>
      <c r="M53" s="56">
        <f t="shared" si="4"/>
        <v>23924</v>
      </c>
      <c r="N53" s="56">
        <f t="shared" si="4"/>
        <v>-183398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-838369</v>
      </c>
      <c r="X53" s="56">
        <f t="shared" si="4"/>
        <v>-1250322</v>
      </c>
      <c r="Y53" s="56">
        <f t="shared" si="4"/>
        <v>411953</v>
      </c>
      <c r="Z53" s="57">
        <f>+IF(X53&lt;&gt;0,+(Y53/X53)*100,0)</f>
        <v>-32.947752658915064</v>
      </c>
      <c r="AA53" s="54">
        <f>+AA51-AA52</f>
        <v>-2500648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-2704022</v>
      </c>
      <c r="D56" s="48">
        <f>SUM(D53:D55)</f>
        <v>0</v>
      </c>
      <c r="E56" s="49">
        <f t="shared" si="5"/>
        <v>-2500648</v>
      </c>
      <c r="F56" s="50">
        <f t="shared" si="5"/>
        <v>-2500648</v>
      </c>
      <c r="G56" s="50">
        <f t="shared" si="5"/>
        <v>-162747</v>
      </c>
      <c r="H56" s="50">
        <f t="shared" si="5"/>
        <v>-230352</v>
      </c>
      <c r="I56" s="50">
        <f t="shared" si="5"/>
        <v>-261872</v>
      </c>
      <c r="J56" s="50">
        <f t="shared" si="5"/>
        <v>-654971</v>
      </c>
      <c r="K56" s="50">
        <f t="shared" si="5"/>
        <v>-93256</v>
      </c>
      <c r="L56" s="50">
        <f t="shared" si="5"/>
        <v>-114066</v>
      </c>
      <c r="M56" s="50">
        <f t="shared" si="5"/>
        <v>23924</v>
      </c>
      <c r="N56" s="50">
        <f t="shared" si="5"/>
        <v>-183398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-838369</v>
      </c>
      <c r="X56" s="50">
        <f t="shared" si="5"/>
        <v>-1250322</v>
      </c>
      <c r="Y56" s="50">
        <f t="shared" si="5"/>
        <v>411953</v>
      </c>
      <c r="Z56" s="51">
        <f>+IF(X56&lt;&gt;0,+(Y56/X56)*100,0)</f>
        <v>-32.947752658915064</v>
      </c>
      <c r="AA56" s="48">
        <f>SUM(AA53:AA55)</f>
        <v>-2500648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-2704022</v>
      </c>
      <c r="D59" s="65">
        <f>SUM(D56:D58)</f>
        <v>0</v>
      </c>
      <c r="E59" s="66">
        <f t="shared" si="6"/>
        <v>-2500648</v>
      </c>
      <c r="F59" s="67">
        <f t="shared" si="6"/>
        <v>-2500648</v>
      </c>
      <c r="G59" s="67">
        <f t="shared" si="6"/>
        <v>-162747</v>
      </c>
      <c r="H59" s="67">
        <f t="shared" si="6"/>
        <v>-230352</v>
      </c>
      <c r="I59" s="67">
        <f t="shared" si="6"/>
        <v>-261872</v>
      </c>
      <c r="J59" s="67">
        <f t="shared" si="6"/>
        <v>-654971</v>
      </c>
      <c r="K59" s="67">
        <f t="shared" si="6"/>
        <v>-93256</v>
      </c>
      <c r="L59" s="67">
        <f t="shared" si="6"/>
        <v>-114066</v>
      </c>
      <c r="M59" s="67">
        <f t="shared" si="6"/>
        <v>23924</v>
      </c>
      <c r="N59" s="67">
        <f t="shared" si="6"/>
        <v>-183398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-838369</v>
      </c>
      <c r="X59" s="67">
        <f t="shared" si="6"/>
        <v>-1250322</v>
      </c>
      <c r="Y59" s="67">
        <f t="shared" si="6"/>
        <v>411953</v>
      </c>
      <c r="Z59" s="68">
        <f>+IF(X59&lt;&gt;0,+(Y59/X59)*100,0)</f>
        <v>-32.947752658915064</v>
      </c>
      <c r="AA59" s="65">
        <f>SUM(AA56:AA58)</f>
        <v>-2500648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25932981</v>
      </c>
      <c r="D9" s="20"/>
      <c r="E9" s="21">
        <v>21244752</v>
      </c>
      <c r="F9" s="22">
        <v>21244752</v>
      </c>
      <c r="G9" s="22">
        <v>3281544</v>
      </c>
      <c r="H9" s="22">
        <v>1820976</v>
      </c>
      <c r="I9" s="22">
        <v>1823978</v>
      </c>
      <c r="J9" s="22">
        <v>6926498</v>
      </c>
      <c r="K9" s="22">
        <v>1775173</v>
      </c>
      <c r="L9" s="22">
        <v>1799311</v>
      </c>
      <c r="M9" s="22">
        <v>1797600</v>
      </c>
      <c r="N9" s="22">
        <v>5372084</v>
      </c>
      <c r="O9" s="22"/>
      <c r="P9" s="22"/>
      <c r="Q9" s="22"/>
      <c r="R9" s="22"/>
      <c r="S9" s="22"/>
      <c r="T9" s="22"/>
      <c r="U9" s="22"/>
      <c r="V9" s="22"/>
      <c r="W9" s="22">
        <v>12298582</v>
      </c>
      <c r="X9" s="22">
        <v>10622376</v>
      </c>
      <c r="Y9" s="22">
        <v>1676206</v>
      </c>
      <c r="Z9" s="23">
        <v>15.779953562178555</v>
      </c>
      <c r="AA9" s="20">
        <v>21244752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>
        <v>147750</v>
      </c>
      <c r="I13" s="22">
        <v>149639</v>
      </c>
      <c r="J13" s="22">
        <v>297389</v>
      </c>
      <c r="K13" s="22">
        <v>148776</v>
      </c>
      <c r="L13" s="22">
        <v>151137</v>
      </c>
      <c r="M13" s="22">
        <v>154576</v>
      </c>
      <c r="N13" s="22">
        <v>454489</v>
      </c>
      <c r="O13" s="22"/>
      <c r="P13" s="22"/>
      <c r="Q13" s="22"/>
      <c r="R13" s="22"/>
      <c r="S13" s="22"/>
      <c r="T13" s="22"/>
      <c r="U13" s="22"/>
      <c r="V13" s="22"/>
      <c r="W13" s="22">
        <v>751878</v>
      </c>
      <c r="X13" s="22"/>
      <c r="Y13" s="22">
        <v>751878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25932981</v>
      </c>
      <c r="D32" s="29">
        <f t="shared" ref="D32:Y32" si="0">SUM(D6:D31)</f>
        <v>0</v>
      </c>
      <c r="E32" s="30">
        <f t="shared" si="0"/>
        <v>21244752</v>
      </c>
      <c r="F32" s="31">
        <f t="shared" si="0"/>
        <v>21244752</v>
      </c>
      <c r="G32" s="31">
        <f t="shared" si="0"/>
        <v>3281544</v>
      </c>
      <c r="H32" s="31">
        <f t="shared" si="0"/>
        <v>1968726</v>
      </c>
      <c r="I32" s="31">
        <f t="shared" si="0"/>
        <v>1973617</v>
      </c>
      <c r="J32" s="31">
        <f t="shared" si="0"/>
        <v>7223887</v>
      </c>
      <c r="K32" s="31">
        <f t="shared" si="0"/>
        <v>1923949</v>
      </c>
      <c r="L32" s="31">
        <f t="shared" si="0"/>
        <v>1950448</v>
      </c>
      <c r="M32" s="31">
        <f t="shared" si="0"/>
        <v>1952176</v>
      </c>
      <c r="N32" s="31">
        <f t="shared" si="0"/>
        <v>5826573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13050460</v>
      </c>
      <c r="X32" s="31">
        <f t="shared" si="0"/>
        <v>10622376</v>
      </c>
      <c r="Y32" s="31">
        <f t="shared" si="0"/>
        <v>2428084</v>
      </c>
      <c r="Z32" s="32">
        <f>+IF(X32&lt;&gt;0,+(Y32/X32)*100,0)</f>
        <v>22.85820046287196</v>
      </c>
      <c r="AA32" s="29">
        <f>SUM(AA6:AA31)</f>
        <v>21244752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20379275</v>
      </c>
      <c r="D34" s="20"/>
      <c r="E34" s="21">
        <v>21337512</v>
      </c>
      <c r="F34" s="22">
        <v>21337512</v>
      </c>
      <c r="G34" s="22"/>
      <c r="H34" s="22">
        <v>3502057</v>
      </c>
      <c r="I34" s="22">
        <v>1728150</v>
      </c>
      <c r="J34" s="22">
        <v>5230207</v>
      </c>
      <c r="K34" s="22">
        <v>1956785</v>
      </c>
      <c r="L34" s="22">
        <v>2104663</v>
      </c>
      <c r="M34" s="22">
        <v>1887481</v>
      </c>
      <c r="N34" s="22">
        <v>5948929</v>
      </c>
      <c r="O34" s="22"/>
      <c r="P34" s="22"/>
      <c r="Q34" s="22"/>
      <c r="R34" s="22"/>
      <c r="S34" s="22"/>
      <c r="T34" s="22"/>
      <c r="U34" s="22"/>
      <c r="V34" s="22"/>
      <c r="W34" s="22">
        <v>11179136</v>
      </c>
      <c r="X34" s="22">
        <v>10668756</v>
      </c>
      <c r="Y34" s="22">
        <v>510380</v>
      </c>
      <c r="Z34" s="23">
        <v>4.7838754583945864</v>
      </c>
      <c r="AA34" s="20">
        <v>21337512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1347248</v>
      </c>
      <c r="D37" s="20"/>
      <c r="E37" s="21">
        <v>1416156</v>
      </c>
      <c r="F37" s="22">
        <v>1416156</v>
      </c>
      <c r="G37" s="22">
        <v>33003</v>
      </c>
      <c r="H37" s="22">
        <v>242069</v>
      </c>
      <c r="I37" s="22">
        <v>83500</v>
      </c>
      <c r="J37" s="22">
        <v>358572</v>
      </c>
      <c r="K37" s="22">
        <v>65424</v>
      </c>
      <c r="L37" s="22"/>
      <c r="M37" s="22"/>
      <c r="N37" s="22">
        <v>65424</v>
      </c>
      <c r="O37" s="22"/>
      <c r="P37" s="22"/>
      <c r="Q37" s="22"/>
      <c r="R37" s="22"/>
      <c r="S37" s="22"/>
      <c r="T37" s="22"/>
      <c r="U37" s="22"/>
      <c r="V37" s="22"/>
      <c r="W37" s="22">
        <v>423996</v>
      </c>
      <c r="X37" s="22">
        <v>708078</v>
      </c>
      <c r="Y37" s="22">
        <v>-284082</v>
      </c>
      <c r="Z37" s="23">
        <v>-40.12015625397202</v>
      </c>
      <c r="AA37" s="20">
        <v>1416156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>
        <v>827670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3555308</v>
      </c>
      <c r="D41" s="20"/>
      <c r="E41" s="21">
        <v>4950000</v>
      </c>
      <c r="F41" s="22">
        <v>4950000</v>
      </c>
      <c r="G41" s="22">
        <v>401564</v>
      </c>
      <c r="H41" s="22">
        <v>295314</v>
      </c>
      <c r="I41" s="22">
        <v>317745</v>
      </c>
      <c r="J41" s="22">
        <v>1014623</v>
      </c>
      <c r="K41" s="22">
        <v>319494</v>
      </c>
      <c r="L41" s="22">
        <v>324494</v>
      </c>
      <c r="M41" s="22">
        <v>317095</v>
      </c>
      <c r="N41" s="22">
        <v>961083</v>
      </c>
      <c r="O41" s="22"/>
      <c r="P41" s="22"/>
      <c r="Q41" s="22"/>
      <c r="R41" s="22"/>
      <c r="S41" s="22"/>
      <c r="T41" s="22"/>
      <c r="U41" s="22"/>
      <c r="V41" s="22"/>
      <c r="W41" s="22">
        <v>1975706</v>
      </c>
      <c r="X41" s="22">
        <v>2475000</v>
      </c>
      <c r="Y41" s="22">
        <v>-499294</v>
      </c>
      <c r="Z41" s="23">
        <v>-20.173494949494948</v>
      </c>
      <c r="AA41" s="20">
        <v>4950000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243310</v>
      </c>
      <c r="D44" s="20"/>
      <c r="E44" s="21">
        <v>585348</v>
      </c>
      <c r="F44" s="22">
        <v>585348</v>
      </c>
      <c r="G44" s="22"/>
      <c r="H44" s="22">
        <v>35655</v>
      </c>
      <c r="I44" s="22">
        <v>17530</v>
      </c>
      <c r="J44" s="22">
        <v>53185</v>
      </c>
      <c r="K44" s="22">
        <v>18926</v>
      </c>
      <c r="L44" s="22">
        <v>79815</v>
      </c>
      <c r="M44" s="22">
        <v>19368</v>
      </c>
      <c r="N44" s="22">
        <v>118109</v>
      </c>
      <c r="O44" s="22"/>
      <c r="P44" s="22"/>
      <c r="Q44" s="22"/>
      <c r="R44" s="22"/>
      <c r="S44" s="22"/>
      <c r="T44" s="22"/>
      <c r="U44" s="22"/>
      <c r="V44" s="22"/>
      <c r="W44" s="22">
        <v>171294</v>
      </c>
      <c r="X44" s="22">
        <v>292674</v>
      </c>
      <c r="Y44" s="22">
        <v>-121380</v>
      </c>
      <c r="Z44" s="23">
        <v>-41.472764919330039</v>
      </c>
      <c r="AA44" s="20">
        <v>585348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26352811</v>
      </c>
      <c r="D47" s="29">
        <f t="shared" ref="D47:Y47" si="1">SUM(D34:D46)</f>
        <v>0</v>
      </c>
      <c r="E47" s="30">
        <f t="shared" si="1"/>
        <v>28289016</v>
      </c>
      <c r="F47" s="31">
        <f t="shared" si="1"/>
        <v>28289016</v>
      </c>
      <c r="G47" s="31">
        <f t="shared" si="1"/>
        <v>434567</v>
      </c>
      <c r="H47" s="31">
        <f t="shared" si="1"/>
        <v>4075095</v>
      </c>
      <c r="I47" s="31">
        <f t="shared" si="1"/>
        <v>2146925</v>
      </c>
      <c r="J47" s="31">
        <f t="shared" si="1"/>
        <v>6656587</v>
      </c>
      <c r="K47" s="31">
        <f t="shared" si="1"/>
        <v>2360629</v>
      </c>
      <c r="L47" s="31">
        <f t="shared" si="1"/>
        <v>2508972</v>
      </c>
      <c r="M47" s="31">
        <f t="shared" si="1"/>
        <v>2223944</v>
      </c>
      <c r="N47" s="31">
        <f t="shared" si="1"/>
        <v>7093545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13750132</v>
      </c>
      <c r="X47" s="31">
        <f t="shared" si="1"/>
        <v>14144508</v>
      </c>
      <c r="Y47" s="31">
        <f t="shared" si="1"/>
        <v>-394376</v>
      </c>
      <c r="Z47" s="32">
        <f>+IF(X47&lt;&gt;0,+(Y47/X47)*100,0)</f>
        <v>-2.7881917137025902</v>
      </c>
      <c r="AA47" s="29">
        <f>SUM(AA34:AA46)</f>
        <v>28289016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-419830</v>
      </c>
      <c r="D48" s="39">
        <f t="shared" si="2"/>
        <v>0</v>
      </c>
      <c r="E48" s="40">
        <f t="shared" si="2"/>
        <v>-7044264</v>
      </c>
      <c r="F48" s="41">
        <f t="shared" si="2"/>
        <v>-7044264</v>
      </c>
      <c r="G48" s="41">
        <f t="shared" si="2"/>
        <v>2846977</v>
      </c>
      <c r="H48" s="41">
        <f t="shared" si="2"/>
        <v>-2106369</v>
      </c>
      <c r="I48" s="41">
        <f t="shared" si="2"/>
        <v>-173308</v>
      </c>
      <c r="J48" s="41">
        <f t="shared" si="2"/>
        <v>567300</v>
      </c>
      <c r="K48" s="41">
        <f t="shared" si="2"/>
        <v>-436680</v>
      </c>
      <c r="L48" s="41">
        <f t="shared" si="2"/>
        <v>-558524</v>
      </c>
      <c r="M48" s="41">
        <f t="shared" si="2"/>
        <v>-271768</v>
      </c>
      <c r="N48" s="41">
        <f t="shared" si="2"/>
        <v>-1266972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-699672</v>
      </c>
      <c r="X48" s="41">
        <f t="shared" si="2"/>
        <v>-3522132</v>
      </c>
      <c r="Y48" s="41">
        <f t="shared" si="2"/>
        <v>2822460</v>
      </c>
      <c r="Z48" s="42">
        <f>+IF(X48&lt;&gt;0,+(Y48/X48)*100,0)</f>
        <v>-80.134986422996064</v>
      </c>
      <c r="AA48" s="39">
        <f>+AA32-AA47</f>
        <v>-7044264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-419830</v>
      </c>
      <c r="D51" s="48">
        <f t="shared" si="3"/>
        <v>0</v>
      </c>
      <c r="E51" s="49">
        <f t="shared" si="3"/>
        <v>-7044264</v>
      </c>
      <c r="F51" s="50">
        <f t="shared" si="3"/>
        <v>-7044264</v>
      </c>
      <c r="G51" s="50">
        <f t="shared" si="3"/>
        <v>2846977</v>
      </c>
      <c r="H51" s="50">
        <f t="shared" si="3"/>
        <v>-2106369</v>
      </c>
      <c r="I51" s="50">
        <f t="shared" si="3"/>
        <v>-173308</v>
      </c>
      <c r="J51" s="50">
        <f t="shared" si="3"/>
        <v>567300</v>
      </c>
      <c r="K51" s="50">
        <f t="shared" si="3"/>
        <v>-436680</v>
      </c>
      <c r="L51" s="50">
        <f t="shared" si="3"/>
        <v>-558524</v>
      </c>
      <c r="M51" s="50">
        <f t="shared" si="3"/>
        <v>-271768</v>
      </c>
      <c r="N51" s="50">
        <f t="shared" si="3"/>
        <v>-1266972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-699672</v>
      </c>
      <c r="X51" s="50">
        <f t="shared" si="3"/>
        <v>-3522132</v>
      </c>
      <c r="Y51" s="50">
        <f t="shared" si="3"/>
        <v>2822460</v>
      </c>
      <c r="Z51" s="51">
        <f>+IF(X51&lt;&gt;0,+(Y51/X51)*100,0)</f>
        <v>-80.134986422996064</v>
      </c>
      <c r="AA51" s="48">
        <f>SUM(AA48:AA50)</f>
        <v>-7044264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-419830</v>
      </c>
      <c r="D53" s="54">
        <f>+D51-D52</f>
        <v>0</v>
      </c>
      <c r="E53" s="55">
        <f t="shared" si="4"/>
        <v>-7044264</v>
      </c>
      <c r="F53" s="56">
        <f t="shared" si="4"/>
        <v>-7044264</v>
      </c>
      <c r="G53" s="56">
        <f t="shared" si="4"/>
        <v>2846977</v>
      </c>
      <c r="H53" s="56">
        <f t="shared" si="4"/>
        <v>-2106369</v>
      </c>
      <c r="I53" s="56">
        <f t="shared" si="4"/>
        <v>-173308</v>
      </c>
      <c r="J53" s="56">
        <f t="shared" si="4"/>
        <v>567300</v>
      </c>
      <c r="K53" s="56">
        <f t="shared" si="4"/>
        <v>-436680</v>
      </c>
      <c r="L53" s="56">
        <f t="shared" si="4"/>
        <v>-558524</v>
      </c>
      <c r="M53" s="56">
        <f t="shared" si="4"/>
        <v>-271768</v>
      </c>
      <c r="N53" s="56">
        <f t="shared" si="4"/>
        <v>-1266972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-699672</v>
      </c>
      <c r="X53" s="56">
        <f t="shared" si="4"/>
        <v>-3522132</v>
      </c>
      <c r="Y53" s="56">
        <f t="shared" si="4"/>
        <v>2822460</v>
      </c>
      <c r="Z53" s="57">
        <f>+IF(X53&lt;&gt;0,+(Y53/X53)*100,0)</f>
        <v>-80.134986422996064</v>
      </c>
      <c r="AA53" s="54">
        <f>+AA51-AA52</f>
        <v>-7044264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-419830</v>
      </c>
      <c r="D56" s="48">
        <f>SUM(D53:D55)</f>
        <v>0</v>
      </c>
      <c r="E56" s="49">
        <f t="shared" si="5"/>
        <v>-7044264</v>
      </c>
      <c r="F56" s="50">
        <f t="shared" si="5"/>
        <v>-7044264</v>
      </c>
      <c r="G56" s="50">
        <f t="shared" si="5"/>
        <v>2846977</v>
      </c>
      <c r="H56" s="50">
        <f t="shared" si="5"/>
        <v>-2106369</v>
      </c>
      <c r="I56" s="50">
        <f t="shared" si="5"/>
        <v>-173308</v>
      </c>
      <c r="J56" s="50">
        <f t="shared" si="5"/>
        <v>567300</v>
      </c>
      <c r="K56" s="50">
        <f t="shared" si="5"/>
        <v>-436680</v>
      </c>
      <c r="L56" s="50">
        <f t="shared" si="5"/>
        <v>-558524</v>
      </c>
      <c r="M56" s="50">
        <f t="shared" si="5"/>
        <v>-271768</v>
      </c>
      <c r="N56" s="50">
        <f t="shared" si="5"/>
        <v>-1266972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-699672</v>
      </c>
      <c r="X56" s="50">
        <f t="shared" si="5"/>
        <v>-3522132</v>
      </c>
      <c r="Y56" s="50">
        <f t="shared" si="5"/>
        <v>2822460</v>
      </c>
      <c r="Z56" s="51">
        <f>+IF(X56&lt;&gt;0,+(Y56/X56)*100,0)</f>
        <v>-80.134986422996064</v>
      </c>
      <c r="AA56" s="48">
        <f>SUM(AA53:AA55)</f>
        <v>-7044264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-419830</v>
      </c>
      <c r="D59" s="65">
        <f>SUM(D56:D58)</f>
        <v>0</v>
      </c>
      <c r="E59" s="66">
        <f t="shared" si="6"/>
        <v>-7044264</v>
      </c>
      <c r="F59" s="67">
        <f t="shared" si="6"/>
        <v>-7044264</v>
      </c>
      <c r="G59" s="67">
        <f t="shared" si="6"/>
        <v>2846977</v>
      </c>
      <c r="H59" s="67">
        <f t="shared" si="6"/>
        <v>-2106369</v>
      </c>
      <c r="I59" s="67">
        <f t="shared" si="6"/>
        <v>-173308</v>
      </c>
      <c r="J59" s="67">
        <f t="shared" si="6"/>
        <v>567300</v>
      </c>
      <c r="K59" s="67">
        <f t="shared" si="6"/>
        <v>-436680</v>
      </c>
      <c r="L59" s="67">
        <f t="shared" si="6"/>
        <v>-558524</v>
      </c>
      <c r="M59" s="67">
        <f t="shared" si="6"/>
        <v>-271768</v>
      </c>
      <c r="N59" s="67">
        <f t="shared" si="6"/>
        <v>-1266972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-699672</v>
      </c>
      <c r="X59" s="67">
        <f t="shared" si="6"/>
        <v>-3522132</v>
      </c>
      <c r="Y59" s="67">
        <f t="shared" si="6"/>
        <v>2822460</v>
      </c>
      <c r="Z59" s="68">
        <f>+IF(X59&lt;&gt;0,+(Y59/X59)*100,0)</f>
        <v>-80.134986422996064</v>
      </c>
      <c r="AA59" s="65">
        <f>SUM(AA56:AA58)</f>
        <v>-7044264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3319838</v>
      </c>
      <c r="D9" s="20"/>
      <c r="E9" s="21">
        <v>4341867</v>
      </c>
      <c r="F9" s="22">
        <v>4341867</v>
      </c>
      <c r="G9" s="22">
        <v>250468</v>
      </c>
      <c r="H9" s="22">
        <v>307457</v>
      </c>
      <c r="I9" s="22">
        <v>264132</v>
      </c>
      <c r="J9" s="22">
        <v>822057</v>
      </c>
      <c r="K9" s="22">
        <v>253596</v>
      </c>
      <c r="L9" s="22">
        <v>303437</v>
      </c>
      <c r="M9" s="22">
        <v>305356</v>
      </c>
      <c r="N9" s="22">
        <v>862389</v>
      </c>
      <c r="O9" s="22"/>
      <c r="P9" s="22"/>
      <c r="Q9" s="22"/>
      <c r="R9" s="22"/>
      <c r="S9" s="22"/>
      <c r="T9" s="22"/>
      <c r="U9" s="22"/>
      <c r="V9" s="22"/>
      <c r="W9" s="22">
        <v>1684446</v>
      </c>
      <c r="X9" s="22">
        <v>2170932</v>
      </c>
      <c r="Y9" s="22">
        <v>-486486</v>
      </c>
      <c r="Z9" s="23">
        <v>-22.40908513025742</v>
      </c>
      <c r="AA9" s="20">
        <v>4341867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>
        <v>24498293</v>
      </c>
      <c r="D21" s="20"/>
      <c r="E21" s="21">
        <v>23205202</v>
      </c>
      <c r="F21" s="22">
        <v>23205202</v>
      </c>
      <c r="G21" s="22">
        <v>1933766</v>
      </c>
      <c r="H21" s="22">
        <v>1933766</v>
      </c>
      <c r="I21" s="22">
        <v>1933766</v>
      </c>
      <c r="J21" s="22">
        <v>5801298</v>
      </c>
      <c r="K21" s="22">
        <v>1571151</v>
      </c>
      <c r="L21" s="22">
        <v>1924436</v>
      </c>
      <c r="M21" s="22">
        <v>1890032</v>
      </c>
      <c r="N21" s="22">
        <v>5385619</v>
      </c>
      <c r="O21" s="22"/>
      <c r="P21" s="22"/>
      <c r="Q21" s="22"/>
      <c r="R21" s="22"/>
      <c r="S21" s="22"/>
      <c r="T21" s="22"/>
      <c r="U21" s="22"/>
      <c r="V21" s="22"/>
      <c r="W21" s="22">
        <v>11186917</v>
      </c>
      <c r="X21" s="22">
        <v>11602602</v>
      </c>
      <c r="Y21" s="22">
        <v>-415685</v>
      </c>
      <c r="Z21" s="23">
        <v>-3.5826877453867674</v>
      </c>
      <c r="AA21" s="20">
        <v>23205202</v>
      </c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27818131</v>
      </c>
      <c r="D32" s="29">
        <f t="shared" ref="D32:Y32" si="0">SUM(D6:D31)</f>
        <v>0</v>
      </c>
      <c r="E32" s="30">
        <f t="shared" si="0"/>
        <v>27547069</v>
      </c>
      <c r="F32" s="31">
        <f t="shared" si="0"/>
        <v>27547069</v>
      </c>
      <c r="G32" s="31">
        <f t="shared" si="0"/>
        <v>2184234</v>
      </c>
      <c r="H32" s="31">
        <f t="shared" si="0"/>
        <v>2241223</v>
      </c>
      <c r="I32" s="31">
        <f t="shared" si="0"/>
        <v>2197898</v>
      </c>
      <c r="J32" s="31">
        <f t="shared" si="0"/>
        <v>6623355</v>
      </c>
      <c r="K32" s="31">
        <f t="shared" si="0"/>
        <v>1824747</v>
      </c>
      <c r="L32" s="31">
        <f t="shared" si="0"/>
        <v>2227873</v>
      </c>
      <c r="M32" s="31">
        <f t="shared" si="0"/>
        <v>2195388</v>
      </c>
      <c r="N32" s="31">
        <f t="shared" si="0"/>
        <v>6248008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12871363</v>
      </c>
      <c r="X32" s="31">
        <f t="shared" si="0"/>
        <v>13773534</v>
      </c>
      <c r="Y32" s="31">
        <f t="shared" si="0"/>
        <v>-902171</v>
      </c>
      <c r="Z32" s="32">
        <f>+IF(X32&lt;&gt;0,+(Y32/X32)*100,0)</f>
        <v>-6.5500328383405453</v>
      </c>
      <c r="AA32" s="29">
        <f>SUM(AA6:AA31)</f>
        <v>27547069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5391074</v>
      </c>
      <c r="D34" s="20"/>
      <c r="E34" s="21">
        <v>12551056</v>
      </c>
      <c r="F34" s="22">
        <v>12551056</v>
      </c>
      <c r="G34" s="22">
        <v>814820</v>
      </c>
      <c r="H34" s="22">
        <v>806375</v>
      </c>
      <c r="I34" s="22">
        <v>927202</v>
      </c>
      <c r="J34" s="22">
        <v>2548397</v>
      </c>
      <c r="K34" s="22">
        <v>859742</v>
      </c>
      <c r="L34" s="22">
        <v>1453772</v>
      </c>
      <c r="M34" s="22">
        <v>1262545</v>
      </c>
      <c r="N34" s="22">
        <v>3576059</v>
      </c>
      <c r="O34" s="22"/>
      <c r="P34" s="22"/>
      <c r="Q34" s="22"/>
      <c r="R34" s="22"/>
      <c r="S34" s="22"/>
      <c r="T34" s="22"/>
      <c r="U34" s="22"/>
      <c r="V34" s="22"/>
      <c r="W34" s="22">
        <v>6124456</v>
      </c>
      <c r="X34" s="22">
        <v>6275520</v>
      </c>
      <c r="Y34" s="22">
        <v>-151064</v>
      </c>
      <c r="Z34" s="23">
        <v>-2.4071949416143998</v>
      </c>
      <c r="AA34" s="20">
        <v>12551056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409878</v>
      </c>
      <c r="D37" s="20"/>
      <c r="E37" s="21">
        <v>499800</v>
      </c>
      <c r="F37" s="22">
        <v>499800</v>
      </c>
      <c r="G37" s="22"/>
      <c r="H37" s="22">
        <v>6720</v>
      </c>
      <c r="I37" s="22">
        <v>8925</v>
      </c>
      <c r="J37" s="22">
        <v>15645</v>
      </c>
      <c r="K37" s="22"/>
      <c r="L37" s="22">
        <v>180841</v>
      </c>
      <c r="M37" s="22"/>
      <c r="N37" s="22">
        <v>180841</v>
      </c>
      <c r="O37" s="22"/>
      <c r="P37" s="22"/>
      <c r="Q37" s="22"/>
      <c r="R37" s="22"/>
      <c r="S37" s="22"/>
      <c r="T37" s="22"/>
      <c r="U37" s="22"/>
      <c r="V37" s="22"/>
      <c r="W37" s="22">
        <v>196486</v>
      </c>
      <c r="X37" s="22">
        <v>249900</v>
      </c>
      <c r="Y37" s="22">
        <v>-53414</v>
      </c>
      <c r="Z37" s="23">
        <v>-21.374149659863946</v>
      </c>
      <c r="AA37" s="20">
        <v>499800</v>
      </c>
    </row>
    <row r="38" spans="1:27" x14ac:dyDescent="0.25">
      <c r="A38" s="19" t="s">
        <v>64</v>
      </c>
      <c r="B38" s="15" t="s">
        <v>32</v>
      </c>
      <c r="C38" s="20">
        <v>1834616</v>
      </c>
      <c r="D38" s="20"/>
      <c r="E38" s="21">
        <v>1605111</v>
      </c>
      <c r="F38" s="22">
        <v>1605111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802554</v>
      </c>
      <c r="Y38" s="22">
        <v>-802554</v>
      </c>
      <c r="Z38" s="23">
        <v>-100</v>
      </c>
      <c r="AA38" s="20">
        <v>1605111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1042141</v>
      </c>
      <c r="D41" s="20"/>
      <c r="E41" s="21">
        <v>1118050</v>
      </c>
      <c r="F41" s="22">
        <v>1118050</v>
      </c>
      <c r="G41" s="22">
        <v>45545</v>
      </c>
      <c r="H41" s="22">
        <v>163644</v>
      </c>
      <c r="I41" s="22">
        <v>50753</v>
      </c>
      <c r="J41" s="22">
        <v>259942</v>
      </c>
      <c r="K41" s="22">
        <v>60017</v>
      </c>
      <c r="L41" s="22">
        <v>52751</v>
      </c>
      <c r="M41" s="22">
        <v>126628</v>
      </c>
      <c r="N41" s="22">
        <v>239396</v>
      </c>
      <c r="O41" s="22"/>
      <c r="P41" s="22"/>
      <c r="Q41" s="22"/>
      <c r="R41" s="22"/>
      <c r="S41" s="22"/>
      <c r="T41" s="22"/>
      <c r="U41" s="22"/>
      <c r="V41" s="22"/>
      <c r="W41" s="22">
        <v>499338</v>
      </c>
      <c r="X41" s="22">
        <v>559026</v>
      </c>
      <c r="Y41" s="22">
        <v>-59688</v>
      </c>
      <c r="Z41" s="23">
        <v>-10.677142029172167</v>
      </c>
      <c r="AA41" s="20">
        <v>1118050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53499</v>
      </c>
      <c r="F42" s="22">
        <v>53499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26748</v>
      </c>
      <c r="Y42" s="22">
        <v>-26748</v>
      </c>
      <c r="Z42" s="23">
        <v>-100</v>
      </c>
      <c r="AA42" s="20">
        <v>53499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1503777</v>
      </c>
      <c r="D44" s="20"/>
      <c r="E44" s="21">
        <v>1832061</v>
      </c>
      <c r="F44" s="22">
        <v>1832061</v>
      </c>
      <c r="G44" s="22">
        <v>127342</v>
      </c>
      <c r="H44" s="22">
        <v>143765</v>
      </c>
      <c r="I44" s="22">
        <v>130004</v>
      </c>
      <c r="J44" s="22">
        <v>401111</v>
      </c>
      <c r="K44" s="22">
        <v>78388</v>
      </c>
      <c r="L44" s="22">
        <v>592365</v>
      </c>
      <c r="M44" s="22">
        <v>84618</v>
      </c>
      <c r="N44" s="22">
        <v>755371</v>
      </c>
      <c r="O44" s="22"/>
      <c r="P44" s="22"/>
      <c r="Q44" s="22"/>
      <c r="R44" s="22"/>
      <c r="S44" s="22"/>
      <c r="T44" s="22"/>
      <c r="U44" s="22"/>
      <c r="V44" s="22"/>
      <c r="W44" s="22">
        <v>1156482</v>
      </c>
      <c r="X44" s="22">
        <v>916026</v>
      </c>
      <c r="Y44" s="22">
        <v>240456</v>
      </c>
      <c r="Z44" s="23">
        <v>26.249909937054188</v>
      </c>
      <c r="AA44" s="20">
        <v>1832061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10181486</v>
      </c>
      <c r="D47" s="29">
        <f t="shared" ref="D47:Y47" si="1">SUM(D34:D46)</f>
        <v>0</v>
      </c>
      <c r="E47" s="30">
        <f t="shared" si="1"/>
        <v>17659577</v>
      </c>
      <c r="F47" s="31">
        <f t="shared" si="1"/>
        <v>17659577</v>
      </c>
      <c r="G47" s="31">
        <f t="shared" si="1"/>
        <v>987707</v>
      </c>
      <c r="H47" s="31">
        <f t="shared" si="1"/>
        <v>1120504</v>
      </c>
      <c r="I47" s="31">
        <f t="shared" si="1"/>
        <v>1116884</v>
      </c>
      <c r="J47" s="31">
        <f t="shared" si="1"/>
        <v>3225095</v>
      </c>
      <c r="K47" s="31">
        <f t="shared" si="1"/>
        <v>998147</v>
      </c>
      <c r="L47" s="31">
        <f t="shared" si="1"/>
        <v>2279729</v>
      </c>
      <c r="M47" s="31">
        <f t="shared" si="1"/>
        <v>1473791</v>
      </c>
      <c r="N47" s="31">
        <f t="shared" si="1"/>
        <v>4751667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7976762</v>
      </c>
      <c r="X47" s="31">
        <f t="shared" si="1"/>
        <v>8829774</v>
      </c>
      <c r="Y47" s="31">
        <f t="shared" si="1"/>
        <v>-853012</v>
      </c>
      <c r="Z47" s="32">
        <f>+IF(X47&lt;&gt;0,+(Y47/X47)*100,0)</f>
        <v>-9.6606323106344512</v>
      </c>
      <c r="AA47" s="29">
        <f>SUM(AA34:AA46)</f>
        <v>17659577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17636645</v>
      </c>
      <c r="D48" s="39">
        <f t="shared" si="2"/>
        <v>0</v>
      </c>
      <c r="E48" s="40">
        <f t="shared" si="2"/>
        <v>9887492</v>
      </c>
      <c r="F48" s="41">
        <f t="shared" si="2"/>
        <v>9887492</v>
      </c>
      <c r="G48" s="41">
        <f t="shared" si="2"/>
        <v>1196527</v>
      </c>
      <c r="H48" s="41">
        <f t="shared" si="2"/>
        <v>1120719</v>
      </c>
      <c r="I48" s="41">
        <f t="shared" si="2"/>
        <v>1081014</v>
      </c>
      <c r="J48" s="41">
        <f t="shared" si="2"/>
        <v>3398260</v>
      </c>
      <c r="K48" s="41">
        <f t="shared" si="2"/>
        <v>826600</v>
      </c>
      <c r="L48" s="41">
        <f t="shared" si="2"/>
        <v>-51856</v>
      </c>
      <c r="M48" s="41">
        <f t="shared" si="2"/>
        <v>721597</v>
      </c>
      <c r="N48" s="41">
        <f t="shared" si="2"/>
        <v>1496341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4894601</v>
      </c>
      <c r="X48" s="41">
        <f t="shared" si="2"/>
        <v>4943760</v>
      </c>
      <c r="Y48" s="41">
        <f t="shared" si="2"/>
        <v>-49159</v>
      </c>
      <c r="Z48" s="42">
        <f>+IF(X48&lt;&gt;0,+(Y48/X48)*100,0)</f>
        <v>-0.99436461316892399</v>
      </c>
      <c r="AA48" s="39">
        <f>+AA32-AA47</f>
        <v>9887492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17636645</v>
      </c>
      <c r="D51" s="48">
        <f t="shared" si="3"/>
        <v>0</v>
      </c>
      <c r="E51" s="49">
        <f t="shared" si="3"/>
        <v>9887492</v>
      </c>
      <c r="F51" s="50">
        <f t="shared" si="3"/>
        <v>9887492</v>
      </c>
      <c r="G51" s="50">
        <f t="shared" si="3"/>
        <v>1196527</v>
      </c>
      <c r="H51" s="50">
        <f t="shared" si="3"/>
        <v>1120719</v>
      </c>
      <c r="I51" s="50">
        <f t="shared" si="3"/>
        <v>1081014</v>
      </c>
      <c r="J51" s="50">
        <f t="shared" si="3"/>
        <v>3398260</v>
      </c>
      <c r="K51" s="50">
        <f t="shared" si="3"/>
        <v>826600</v>
      </c>
      <c r="L51" s="50">
        <f t="shared" si="3"/>
        <v>-51856</v>
      </c>
      <c r="M51" s="50">
        <f t="shared" si="3"/>
        <v>721597</v>
      </c>
      <c r="N51" s="50">
        <f t="shared" si="3"/>
        <v>1496341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4894601</v>
      </c>
      <c r="X51" s="50">
        <f t="shared" si="3"/>
        <v>4943760</v>
      </c>
      <c r="Y51" s="50">
        <f t="shared" si="3"/>
        <v>-49159</v>
      </c>
      <c r="Z51" s="51">
        <f>+IF(X51&lt;&gt;0,+(Y51/X51)*100,0)</f>
        <v>-0.99436461316892399</v>
      </c>
      <c r="AA51" s="48">
        <f>SUM(AA48:AA50)</f>
        <v>9887492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17636645</v>
      </c>
      <c r="D53" s="54">
        <f>+D51-D52</f>
        <v>0</v>
      </c>
      <c r="E53" s="55">
        <f t="shared" si="4"/>
        <v>9887492</v>
      </c>
      <c r="F53" s="56">
        <f t="shared" si="4"/>
        <v>9887492</v>
      </c>
      <c r="G53" s="56">
        <f t="shared" si="4"/>
        <v>1196527</v>
      </c>
      <c r="H53" s="56">
        <f t="shared" si="4"/>
        <v>1120719</v>
      </c>
      <c r="I53" s="56">
        <f t="shared" si="4"/>
        <v>1081014</v>
      </c>
      <c r="J53" s="56">
        <f t="shared" si="4"/>
        <v>3398260</v>
      </c>
      <c r="K53" s="56">
        <f t="shared" si="4"/>
        <v>826600</v>
      </c>
      <c r="L53" s="56">
        <f t="shared" si="4"/>
        <v>-51856</v>
      </c>
      <c r="M53" s="56">
        <f t="shared" si="4"/>
        <v>721597</v>
      </c>
      <c r="N53" s="56">
        <f t="shared" si="4"/>
        <v>1496341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4894601</v>
      </c>
      <c r="X53" s="56">
        <f t="shared" si="4"/>
        <v>4943760</v>
      </c>
      <c r="Y53" s="56">
        <f t="shared" si="4"/>
        <v>-49159</v>
      </c>
      <c r="Z53" s="57">
        <f>+IF(X53&lt;&gt;0,+(Y53/X53)*100,0)</f>
        <v>-0.99436461316892399</v>
      </c>
      <c r="AA53" s="54">
        <f>+AA51-AA52</f>
        <v>9887492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17636645</v>
      </c>
      <c r="D56" s="48">
        <f>SUM(D53:D55)</f>
        <v>0</v>
      </c>
      <c r="E56" s="49">
        <f t="shared" si="5"/>
        <v>9887492</v>
      </c>
      <c r="F56" s="50">
        <f t="shared" si="5"/>
        <v>9887492</v>
      </c>
      <c r="G56" s="50">
        <f t="shared" si="5"/>
        <v>1196527</v>
      </c>
      <c r="H56" s="50">
        <f t="shared" si="5"/>
        <v>1120719</v>
      </c>
      <c r="I56" s="50">
        <f t="shared" si="5"/>
        <v>1081014</v>
      </c>
      <c r="J56" s="50">
        <f t="shared" si="5"/>
        <v>3398260</v>
      </c>
      <c r="K56" s="50">
        <f t="shared" si="5"/>
        <v>826600</v>
      </c>
      <c r="L56" s="50">
        <f t="shared" si="5"/>
        <v>-51856</v>
      </c>
      <c r="M56" s="50">
        <f t="shared" si="5"/>
        <v>721597</v>
      </c>
      <c r="N56" s="50">
        <f t="shared" si="5"/>
        <v>1496341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4894601</v>
      </c>
      <c r="X56" s="50">
        <f t="shared" si="5"/>
        <v>4943760</v>
      </c>
      <c r="Y56" s="50">
        <f t="shared" si="5"/>
        <v>-49159</v>
      </c>
      <c r="Z56" s="51">
        <f>+IF(X56&lt;&gt;0,+(Y56/X56)*100,0)</f>
        <v>-0.99436461316892399</v>
      </c>
      <c r="AA56" s="48">
        <f>SUM(AA53:AA55)</f>
        <v>9887492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17636645</v>
      </c>
      <c r="D59" s="65">
        <f>SUM(D56:D58)</f>
        <v>0</v>
      </c>
      <c r="E59" s="66">
        <f t="shared" si="6"/>
        <v>9887492</v>
      </c>
      <c r="F59" s="67">
        <f t="shared" si="6"/>
        <v>9887492</v>
      </c>
      <c r="G59" s="67">
        <f t="shared" si="6"/>
        <v>1196527</v>
      </c>
      <c r="H59" s="67">
        <f t="shared" si="6"/>
        <v>1120719</v>
      </c>
      <c r="I59" s="67">
        <f t="shared" si="6"/>
        <v>1081014</v>
      </c>
      <c r="J59" s="67">
        <f t="shared" si="6"/>
        <v>3398260</v>
      </c>
      <c r="K59" s="67">
        <f t="shared" si="6"/>
        <v>826600</v>
      </c>
      <c r="L59" s="67">
        <f t="shared" si="6"/>
        <v>-51856</v>
      </c>
      <c r="M59" s="67">
        <f t="shared" si="6"/>
        <v>721597</v>
      </c>
      <c r="N59" s="67">
        <f t="shared" si="6"/>
        <v>1496341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4894601</v>
      </c>
      <c r="X59" s="67">
        <f t="shared" si="6"/>
        <v>4943760</v>
      </c>
      <c r="Y59" s="67">
        <f t="shared" si="6"/>
        <v>-49159</v>
      </c>
      <c r="Z59" s="68">
        <f>+IF(X59&lt;&gt;0,+(Y59/X59)*100,0)</f>
        <v>-0.99436461316892399</v>
      </c>
      <c r="AA59" s="65">
        <f>SUM(AA56:AA58)</f>
        <v>9887492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3240868</v>
      </c>
      <c r="D9" s="20"/>
      <c r="E9" s="21">
        <v>3431262</v>
      </c>
      <c r="F9" s="22">
        <v>3431262</v>
      </c>
      <c r="G9" s="22">
        <v>285734</v>
      </c>
      <c r="H9" s="22">
        <v>270818</v>
      </c>
      <c r="I9" s="22">
        <v>270794</v>
      </c>
      <c r="J9" s="22">
        <v>827346</v>
      </c>
      <c r="K9" s="22">
        <v>269939</v>
      </c>
      <c r="L9" s="22">
        <v>278074</v>
      </c>
      <c r="M9" s="22">
        <v>275001</v>
      </c>
      <c r="N9" s="22">
        <v>823014</v>
      </c>
      <c r="O9" s="22"/>
      <c r="P9" s="22"/>
      <c r="Q9" s="22"/>
      <c r="R9" s="22"/>
      <c r="S9" s="22"/>
      <c r="T9" s="22"/>
      <c r="U9" s="22"/>
      <c r="V9" s="22"/>
      <c r="W9" s="22">
        <v>1650360</v>
      </c>
      <c r="X9" s="22">
        <v>1715631</v>
      </c>
      <c r="Y9" s="22">
        <v>-65271</v>
      </c>
      <c r="Z9" s="23">
        <v>-3.8044894269222231</v>
      </c>
      <c r="AA9" s="20">
        <v>3431262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>
        <v>770</v>
      </c>
      <c r="H10" s="22"/>
      <c r="I10" s="22"/>
      <c r="J10" s="22">
        <v>770</v>
      </c>
      <c r="K10" s="22"/>
      <c r="L10" s="22">
        <v>-770</v>
      </c>
      <c r="M10" s="22"/>
      <c r="N10" s="22">
        <v>-770</v>
      </c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383411</v>
      </c>
      <c r="D13" s="20"/>
      <c r="E13" s="21">
        <v>385000</v>
      </c>
      <c r="F13" s="22">
        <v>385000</v>
      </c>
      <c r="G13" s="22">
        <v>39600</v>
      </c>
      <c r="H13" s="22">
        <v>40918</v>
      </c>
      <c r="I13" s="22">
        <v>41964</v>
      </c>
      <c r="J13" s="22">
        <v>122482</v>
      </c>
      <c r="K13" s="22">
        <v>42772</v>
      </c>
      <c r="L13" s="22">
        <v>44456</v>
      </c>
      <c r="M13" s="22">
        <v>45517</v>
      </c>
      <c r="N13" s="22">
        <v>132745</v>
      </c>
      <c r="O13" s="22"/>
      <c r="P13" s="22"/>
      <c r="Q13" s="22"/>
      <c r="R13" s="22"/>
      <c r="S13" s="22"/>
      <c r="T13" s="22"/>
      <c r="U13" s="22"/>
      <c r="V13" s="22"/>
      <c r="W13" s="22">
        <v>255227</v>
      </c>
      <c r="X13" s="22">
        <v>192498</v>
      </c>
      <c r="Y13" s="22">
        <v>62729</v>
      </c>
      <c r="Z13" s="23">
        <v>32.58683207098256</v>
      </c>
      <c r="AA13" s="20">
        <v>385000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3624279</v>
      </c>
      <c r="D32" s="29">
        <f t="shared" ref="D32:Y32" si="0">SUM(D6:D31)</f>
        <v>0</v>
      </c>
      <c r="E32" s="30">
        <f t="shared" si="0"/>
        <v>3816262</v>
      </c>
      <c r="F32" s="31">
        <f t="shared" si="0"/>
        <v>3816262</v>
      </c>
      <c r="G32" s="31">
        <f t="shared" si="0"/>
        <v>326104</v>
      </c>
      <c r="H32" s="31">
        <f t="shared" si="0"/>
        <v>311736</v>
      </c>
      <c r="I32" s="31">
        <f t="shared" si="0"/>
        <v>312758</v>
      </c>
      <c r="J32" s="31">
        <f t="shared" si="0"/>
        <v>950598</v>
      </c>
      <c r="K32" s="31">
        <f t="shared" si="0"/>
        <v>312711</v>
      </c>
      <c r="L32" s="31">
        <f t="shared" si="0"/>
        <v>321760</v>
      </c>
      <c r="M32" s="31">
        <f t="shared" si="0"/>
        <v>320518</v>
      </c>
      <c r="N32" s="31">
        <f t="shared" si="0"/>
        <v>954989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1905587</v>
      </c>
      <c r="X32" s="31">
        <f t="shared" si="0"/>
        <v>1908129</v>
      </c>
      <c r="Y32" s="31">
        <f t="shared" si="0"/>
        <v>-2542</v>
      </c>
      <c r="Z32" s="32">
        <f>+IF(X32&lt;&gt;0,+(Y32/X32)*100,0)</f>
        <v>-0.13321950455131704</v>
      </c>
      <c r="AA32" s="29">
        <f>SUM(AA6:AA31)</f>
        <v>3816262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11266981</v>
      </c>
      <c r="D34" s="20"/>
      <c r="E34" s="21">
        <v>11945920</v>
      </c>
      <c r="F34" s="22">
        <v>11945920</v>
      </c>
      <c r="G34" s="22">
        <v>90930</v>
      </c>
      <c r="H34" s="22">
        <v>147103</v>
      </c>
      <c r="I34" s="22">
        <v>2094895</v>
      </c>
      <c r="J34" s="22">
        <v>2332928</v>
      </c>
      <c r="K34" s="22">
        <v>1158192</v>
      </c>
      <c r="L34" s="22">
        <v>1184573</v>
      </c>
      <c r="M34" s="22">
        <v>1163441</v>
      </c>
      <c r="N34" s="22">
        <v>3506206</v>
      </c>
      <c r="O34" s="22"/>
      <c r="P34" s="22"/>
      <c r="Q34" s="22"/>
      <c r="R34" s="22"/>
      <c r="S34" s="22"/>
      <c r="T34" s="22"/>
      <c r="U34" s="22"/>
      <c r="V34" s="22"/>
      <c r="W34" s="22">
        <v>5839134</v>
      </c>
      <c r="X34" s="22">
        <v>5972958</v>
      </c>
      <c r="Y34" s="22">
        <v>-133824</v>
      </c>
      <c r="Z34" s="23">
        <v>-2.2404979241441176</v>
      </c>
      <c r="AA34" s="20">
        <v>11945920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665789</v>
      </c>
      <c r="D37" s="20"/>
      <c r="E37" s="21">
        <v>869565</v>
      </c>
      <c r="F37" s="22">
        <v>869565</v>
      </c>
      <c r="G37" s="22">
        <v>43</v>
      </c>
      <c r="H37" s="22">
        <v>885</v>
      </c>
      <c r="I37" s="22">
        <v>485</v>
      </c>
      <c r="J37" s="22">
        <v>1413</v>
      </c>
      <c r="K37" s="22">
        <v>250939</v>
      </c>
      <c r="L37" s="22">
        <v>-123664</v>
      </c>
      <c r="M37" s="22">
        <v>20578</v>
      </c>
      <c r="N37" s="22">
        <v>147853</v>
      </c>
      <c r="O37" s="22"/>
      <c r="P37" s="22"/>
      <c r="Q37" s="22"/>
      <c r="R37" s="22"/>
      <c r="S37" s="22"/>
      <c r="T37" s="22"/>
      <c r="U37" s="22"/>
      <c r="V37" s="22"/>
      <c r="W37" s="22">
        <v>149266</v>
      </c>
      <c r="X37" s="22">
        <v>500000</v>
      </c>
      <c r="Y37" s="22">
        <v>-350734</v>
      </c>
      <c r="Z37" s="23">
        <v>-70.146799999999999</v>
      </c>
      <c r="AA37" s="20">
        <v>869565</v>
      </c>
    </row>
    <row r="38" spans="1:27" x14ac:dyDescent="0.25">
      <c r="A38" s="19" t="s">
        <v>64</v>
      </c>
      <c r="B38" s="15" t="s">
        <v>32</v>
      </c>
      <c r="C38" s="20">
        <v>-1090317</v>
      </c>
      <c r="D38" s="20"/>
      <c r="E38" s="21">
        <v>1500000</v>
      </c>
      <c r="F38" s="22">
        <v>1500000</v>
      </c>
      <c r="G38" s="22"/>
      <c r="H38" s="22"/>
      <c r="I38" s="22"/>
      <c r="J38" s="22"/>
      <c r="K38" s="22"/>
      <c r="L38" s="22">
        <v>-465275</v>
      </c>
      <c r="M38" s="22"/>
      <c r="N38" s="22">
        <v>-465275</v>
      </c>
      <c r="O38" s="22"/>
      <c r="P38" s="22"/>
      <c r="Q38" s="22"/>
      <c r="R38" s="22"/>
      <c r="S38" s="22"/>
      <c r="T38" s="22"/>
      <c r="U38" s="22"/>
      <c r="V38" s="22"/>
      <c r="W38" s="22">
        <v>-465275</v>
      </c>
      <c r="X38" s="22">
        <v>750000</v>
      </c>
      <c r="Y38" s="22">
        <v>-1215275</v>
      </c>
      <c r="Z38" s="23">
        <v>-162.03666666666666</v>
      </c>
      <c r="AA38" s="20">
        <v>1500000</v>
      </c>
    </row>
    <row r="39" spans="1:27" x14ac:dyDescent="0.25">
      <c r="A39" s="19" t="s">
        <v>65</v>
      </c>
      <c r="B39" s="15" t="s">
        <v>32</v>
      </c>
      <c r="C39" s="20">
        <v>714511</v>
      </c>
      <c r="D39" s="20"/>
      <c r="E39" s="21">
        <v>840000</v>
      </c>
      <c r="F39" s="22">
        <v>840000</v>
      </c>
      <c r="G39" s="22">
        <v>50232</v>
      </c>
      <c r="H39" s="22">
        <v>84498</v>
      </c>
      <c r="I39" s="22">
        <v>65192</v>
      </c>
      <c r="J39" s="22">
        <v>199922</v>
      </c>
      <c r="K39" s="22">
        <v>67365</v>
      </c>
      <c r="L39" s="22">
        <v>65192</v>
      </c>
      <c r="M39" s="22">
        <v>67365</v>
      </c>
      <c r="N39" s="22">
        <v>199922</v>
      </c>
      <c r="O39" s="22"/>
      <c r="P39" s="22"/>
      <c r="Q39" s="22"/>
      <c r="R39" s="22"/>
      <c r="S39" s="22"/>
      <c r="T39" s="22"/>
      <c r="U39" s="22"/>
      <c r="V39" s="22"/>
      <c r="W39" s="22">
        <v>399844</v>
      </c>
      <c r="X39" s="22">
        <v>420000</v>
      </c>
      <c r="Y39" s="22">
        <v>-20156</v>
      </c>
      <c r="Z39" s="23">
        <v>-4.7990476190476183</v>
      </c>
      <c r="AA39" s="20">
        <v>840000</v>
      </c>
    </row>
    <row r="40" spans="1:27" x14ac:dyDescent="0.25">
      <c r="A40" s="19" t="s">
        <v>40</v>
      </c>
      <c r="B40" s="15" t="s">
        <v>32</v>
      </c>
      <c r="C40" s="20">
        <v>500778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1367343</v>
      </c>
      <c r="D41" s="20"/>
      <c r="E41" s="21">
        <v>7952174</v>
      </c>
      <c r="F41" s="22">
        <v>7952174</v>
      </c>
      <c r="G41" s="22"/>
      <c r="H41" s="22"/>
      <c r="I41" s="22">
        <v>348433</v>
      </c>
      <c r="J41" s="22">
        <v>348433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348433</v>
      </c>
      <c r="X41" s="22">
        <v>2547000</v>
      </c>
      <c r="Y41" s="22">
        <v>-2198567</v>
      </c>
      <c r="Z41" s="23">
        <v>-86.31986650961916</v>
      </c>
      <c r="AA41" s="20">
        <v>7952174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3633631</v>
      </c>
      <c r="D43" s="20"/>
      <c r="E43" s="21">
        <v>1040000</v>
      </c>
      <c r="F43" s="22">
        <v>1040000</v>
      </c>
      <c r="G43" s="22">
        <v>-41829</v>
      </c>
      <c r="H43" s="22">
        <v>10985</v>
      </c>
      <c r="I43" s="22">
        <v>-552</v>
      </c>
      <c r="J43" s="22">
        <v>-31396</v>
      </c>
      <c r="K43" s="22">
        <v>-552</v>
      </c>
      <c r="L43" s="22">
        <v>2209</v>
      </c>
      <c r="M43" s="22"/>
      <c r="N43" s="22">
        <v>1657</v>
      </c>
      <c r="O43" s="22"/>
      <c r="P43" s="22"/>
      <c r="Q43" s="22"/>
      <c r="R43" s="22"/>
      <c r="S43" s="22"/>
      <c r="T43" s="22"/>
      <c r="U43" s="22"/>
      <c r="V43" s="22"/>
      <c r="W43" s="22">
        <v>-29739</v>
      </c>
      <c r="X43" s="22">
        <v>455600</v>
      </c>
      <c r="Y43" s="22">
        <v>-485339</v>
      </c>
      <c r="Z43" s="23">
        <v>-106.52743634767339</v>
      </c>
      <c r="AA43" s="20">
        <v>1040000</v>
      </c>
    </row>
    <row r="44" spans="1:27" x14ac:dyDescent="0.25">
      <c r="A44" s="19" t="s">
        <v>69</v>
      </c>
      <c r="B44" s="15" t="s">
        <v>32</v>
      </c>
      <c r="C44" s="20">
        <v>451491</v>
      </c>
      <c r="D44" s="20"/>
      <c r="E44" s="21">
        <v>1739130</v>
      </c>
      <c r="F44" s="22">
        <v>1739130</v>
      </c>
      <c r="G44" s="22">
        <v>8292</v>
      </c>
      <c r="H44" s="22">
        <v>157497</v>
      </c>
      <c r="I44" s="22">
        <v>308300</v>
      </c>
      <c r="J44" s="22">
        <v>474089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474089</v>
      </c>
      <c r="X44" s="22">
        <v>1147826</v>
      </c>
      <c r="Y44" s="22">
        <v>-673737</v>
      </c>
      <c r="Z44" s="23">
        <v>-58.696788537635491</v>
      </c>
      <c r="AA44" s="20">
        <v>1739130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17510207</v>
      </c>
      <c r="D47" s="29">
        <f t="shared" ref="D47:Y47" si="1">SUM(D34:D46)</f>
        <v>0</v>
      </c>
      <c r="E47" s="30">
        <f t="shared" si="1"/>
        <v>25886789</v>
      </c>
      <c r="F47" s="31">
        <f t="shared" si="1"/>
        <v>25886789</v>
      </c>
      <c r="G47" s="31">
        <f t="shared" si="1"/>
        <v>107668</v>
      </c>
      <c r="H47" s="31">
        <f t="shared" si="1"/>
        <v>400968</v>
      </c>
      <c r="I47" s="31">
        <f t="shared" si="1"/>
        <v>2816753</v>
      </c>
      <c r="J47" s="31">
        <f t="shared" si="1"/>
        <v>3325389</v>
      </c>
      <c r="K47" s="31">
        <f t="shared" si="1"/>
        <v>1475944</v>
      </c>
      <c r="L47" s="31">
        <f t="shared" si="1"/>
        <v>663035</v>
      </c>
      <c r="M47" s="31">
        <f t="shared" si="1"/>
        <v>1251384</v>
      </c>
      <c r="N47" s="31">
        <f t="shared" si="1"/>
        <v>3390363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6715752</v>
      </c>
      <c r="X47" s="31">
        <f t="shared" si="1"/>
        <v>11793384</v>
      </c>
      <c r="Y47" s="31">
        <f t="shared" si="1"/>
        <v>-5077632</v>
      </c>
      <c r="Z47" s="32">
        <f>+IF(X47&lt;&gt;0,+(Y47/X47)*100,0)</f>
        <v>-43.054919605772184</v>
      </c>
      <c r="AA47" s="29">
        <f>SUM(AA34:AA46)</f>
        <v>25886789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-13885928</v>
      </c>
      <c r="D48" s="39">
        <f t="shared" si="2"/>
        <v>0</v>
      </c>
      <c r="E48" s="40">
        <f t="shared" si="2"/>
        <v>-22070527</v>
      </c>
      <c r="F48" s="41">
        <f t="shared" si="2"/>
        <v>-22070527</v>
      </c>
      <c r="G48" s="41">
        <f t="shared" si="2"/>
        <v>218436</v>
      </c>
      <c r="H48" s="41">
        <f t="shared" si="2"/>
        <v>-89232</v>
      </c>
      <c r="I48" s="41">
        <f t="shared" si="2"/>
        <v>-2503995</v>
      </c>
      <c r="J48" s="41">
        <f t="shared" si="2"/>
        <v>-2374791</v>
      </c>
      <c r="K48" s="41">
        <f t="shared" si="2"/>
        <v>-1163233</v>
      </c>
      <c r="L48" s="41">
        <f t="shared" si="2"/>
        <v>-341275</v>
      </c>
      <c r="M48" s="41">
        <f t="shared" si="2"/>
        <v>-930866</v>
      </c>
      <c r="N48" s="41">
        <f t="shared" si="2"/>
        <v>-2435374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-4810165</v>
      </c>
      <c r="X48" s="41">
        <f t="shared" si="2"/>
        <v>-9885255</v>
      </c>
      <c r="Y48" s="41">
        <f t="shared" si="2"/>
        <v>5075090</v>
      </c>
      <c r="Z48" s="42">
        <f>+IF(X48&lt;&gt;0,+(Y48/X48)*100,0)</f>
        <v>-51.340000839634378</v>
      </c>
      <c r="AA48" s="39">
        <f>+AA32-AA47</f>
        <v>-22070527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-13885928</v>
      </c>
      <c r="D51" s="48">
        <f t="shared" si="3"/>
        <v>0</v>
      </c>
      <c r="E51" s="49">
        <f t="shared" si="3"/>
        <v>-22070527</v>
      </c>
      <c r="F51" s="50">
        <f t="shared" si="3"/>
        <v>-22070527</v>
      </c>
      <c r="G51" s="50">
        <f t="shared" si="3"/>
        <v>218436</v>
      </c>
      <c r="H51" s="50">
        <f t="shared" si="3"/>
        <v>-89232</v>
      </c>
      <c r="I51" s="50">
        <f t="shared" si="3"/>
        <v>-2503995</v>
      </c>
      <c r="J51" s="50">
        <f t="shared" si="3"/>
        <v>-2374791</v>
      </c>
      <c r="K51" s="50">
        <f t="shared" si="3"/>
        <v>-1163233</v>
      </c>
      <c r="L51" s="50">
        <f t="shared" si="3"/>
        <v>-341275</v>
      </c>
      <c r="M51" s="50">
        <f t="shared" si="3"/>
        <v>-930866</v>
      </c>
      <c r="N51" s="50">
        <f t="shared" si="3"/>
        <v>-2435374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-4810165</v>
      </c>
      <c r="X51" s="50">
        <f t="shared" si="3"/>
        <v>-9885255</v>
      </c>
      <c r="Y51" s="50">
        <f t="shared" si="3"/>
        <v>5075090</v>
      </c>
      <c r="Z51" s="51">
        <f>+IF(X51&lt;&gt;0,+(Y51/X51)*100,0)</f>
        <v>-51.340000839634378</v>
      </c>
      <c r="AA51" s="48">
        <f>SUM(AA48:AA50)</f>
        <v>-22070527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-13885928</v>
      </c>
      <c r="D53" s="54">
        <f>+D51-D52</f>
        <v>0</v>
      </c>
      <c r="E53" s="55">
        <f t="shared" si="4"/>
        <v>-22070527</v>
      </c>
      <c r="F53" s="56">
        <f t="shared" si="4"/>
        <v>-22070527</v>
      </c>
      <c r="G53" s="56">
        <f t="shared" si="4"/>
        <v>218436</v>
      </c>
      <c r="H53" s="56">
        <f t="shared" si="4"/>
        <v>-89232</v>
      </c>
      <c r="I53" s="56">
        <f t="shared" si="4"/>
        <v>-2503995</v>
      </c>
      <c r="J53" s="56">
        <f t="shared" si="4"/>
        <v>-2374791</v>
      </c>
      <c r="K53" s="56">
        <f t="shared" si="4"/>
        <v>-1163233</v>
      </c>
      <c r="L53" s="56">
        <f t="shared" si="4"/>
        <v>-341275</v>
      </c>
      <c r="M53" s="56">
        <f t="shared" si="4"/>
        <v>-930866</v>
      </c>
      <c r="N53" s="56">
        <f t="shared" si="4"/>
        <v>-2435374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-4810165</v>
      </c>
      <c r="X53" s="56">
        <f t="shared" si="4"/>
        <v>-9885255</v>
      </c>
      <c r="Y53" s="56">
        <f t="shared" si="4"/>
        <v>5075090</v>
      </c>
      <c r="Z53" s="57">
        <f>+IF(X53&lt;&gt;0,+(Y53/X53)*100,0)</f>
        <v>-51.340000839634378</v>
      </c>
      <c r="AA53" s="54">
        <f>+AA51-AA52</f>
        <v>-22070527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-13885928</v>
      </c>
      <c r="D56" s="48">
        <f>SUM(D53:D55)</f>
        <v>0</v>
      </c>
      <c r="E56" s="49">
        <f t="shared" si="5"/>
        <v>-22070527</v>
      </c>
      <c r="F56" s="50">
        <f t="shared" si="5"/>
        <v>-22070527</v>
      </c>
      <c r="G56" s="50">
        <f t="shared" si="5"/>
        <v>218436</v>
      </c>
      <c r="H56" s="50">
        <f t="shared" si="5"/>
        <v>-89232</v>
      </c>
      <c r="I56" s="50">
        <f t="shared" si="5"/>
        <v>-2503995</v>
      </c>
      <c r="J56" s="50">
        <f t="shared" si="5"/>
        <v>-2374791</v>
      </c>
      <c r="K56" s="50">
        <f t="shared" si="5"/>
        <v>-1163233</v>
      </c>
      <c r="L56" s="50">
        <f t="shared" si="5"/>
        <v>-341275</v>
      </c>
      <c r="M56" s="50">
        <f t="shared" si="5"/>
        <v>-930866</v>
      </c>
      <c r="N56" s="50">
        <f t="shared" si="5"/>
        <v>-2435374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-4810165</v>
      </c>
      <c r="X56" s="50">
        <f t="shared" si="5"/>
        <v>-9885255</v>
      </c>
      <c r="Y56" s="50">
        <f t="shared" si="5"/>
        <v>5075090</v>
      </c>
      <c r="Z56" s="51">
        <f>+IF(X56&lt;&gt;0,+(Y56/X56)*100,0)</f>
        <v>-51.340000839634378</v>
      </c>
      <c r="AA56" s="48">
        <f>SUM(AA53:AA55)</f>
        <v>-22070527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-13885928</v>
      </c>
      <c r="D59" s="65">
        <f>SUM(D56:D58)</f>
        <v>0</v>
      </c>
      <c r="E59" s="66">
        <f t="shared" si="6"/>
        <v>-22070527</v>
      </c>
      <c r="F59" s="67">
        <f t="shared" si="6"/>
        <v>-22070527</v>
      </c>
      <c r="G59" s="67">
        <f t="shared" si="6"/>
        <v>218436</v>
      </c>
      <c r="H59" s="67">
        <f t="shared" si="6"/>
        <v>-89232</v>
      </c>
      <c r="I59" s="67">
        <f t="shared" si="6"/>
        <v>-2503995</v>
      </c>
      <c r="J59" s="67">
        <f t="shared" si="6"/>
        <v>-2374791</v>
      </c>
      <c r="K59" s="67">
        <f t="shared" si="6"/>
        <v>-1163233</v>
      </c>
      <c r="L59" s="67">
        <f t="shared" si="6"/>
        <v>-341275</v>
      </c>
      <c r="M59" s="67">
        <f t="shared" si="6"/>
        <v>-930866</v>
      </c>
      <c r="N59" s="67">
        <f t="shared" si="6"/>
        <v>-2435374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-4810165</v>
      </c>
      <c r="X59" s="67">
        <f t="shared" si="6"/>
        <v>-9885255</v>
      </c>
      <c r="Y59" s="67">
        <f t="shared" si="6"/>
        <v>5075090</v>
      </c>
      <c r="Z59" s="68">
        <f>+IF(X59&lt;&gt;0,+(Y59/X59)*100,0)</f>
        <v>-51.340000839634378</v>
      </c>
      <c r="AA59" s="65">
        <f>SUM(AA56:AA58)</f>
        <v>-22070527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4378912</v>
      </c>
      <c r="D9" s="20"/>
      <c r="E9" s="21">
        <v>4615019</v>
      </c>
      <c r="F9" s="22">
        <v>4615019</v>
      </c>
      <c r="G9" s="22">
        <v>383528</v>
      </c>
      <c r="H9" s="22">
        <v>383256</v>
      </c>
      <c r="I9" s="22">
        <v>380120</v>
      </c>
      <c r="J9" s="22">
        <v>1146904</v>
      </c>
      <c r="K9" s="22">
        <v>378865</v>
      </c>
      <c r="L9" s="22">
        <v>378683</v>
      </c>
      <c r="M9" s="22">
        <v>378411</v>
      </c>
      <c r="N9" s="22">
        <v>1135959</v>
      </c>
      <c r="O9" s="22"/>
      <c r="P9" s="22"/>
      <c r="Q9" s="22"/>
      <c r="R9" s="22"/>
      <c r="S9" s="22"/>
      <c r="T9" s="22"/>
      <c r="U9" s="22"/>
      <c r="V9" s="22"/>
      <c r="W9" s="22">
        <v>2282863</v>
      </c>
      <c r="X9" s="22">
        <v>2307504</v>
      </c>
      <c r="Y9" s="22">
        <v>-24641</v>
      </c>
      <c r="Z9" s="23">
        <v>-1.0678638043531019</v>
      </c>
      <c r="AA9" s="20">
        <v>4615019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4378912</v>
      </c>
      <c r="D32" s="29">
        <f t="shared" ref="D32:Y32" si="0">SUM(D6:D31)</f>
        <v>0</v>
      </c>
      <c r="E32" s="30">
        <f t="shared" si="0"/>
        <v>4615019</v>
      </c>
      <c r="F32" s="31">
        <f t="shared" si="0"/>
        <v>4615019</v>
      </c>
      <c r="G32" s="31">
        <f t="shared" si="0"/>
        <v>383528</v>
      </c>
      <c r="H32" s="31">
        <f t="shared" si="0"/>
        <v>383256</v>
      </c>
      <c r="I32" s="31">
        <f t="shared" si="0"/>
        <v>380120</v>
      </c>
      <c r="J32" s="31">
        <f t="shared" si="0"/>
        <v>1146904</v>
      </c>
      <c r="K32" s="31">
        <f t="shared" si="0"/>
        <v>378865</v>
      </c>
      <c r="L32" s="31">
        <f t="shared" si="0"/>
        <v>378683</v>
      </c>
      <c r="M32" s="31">
        <f t="shared" si="0"/>
        <v>378411</v>
      </c>
      <c r="N32" s="31">
        <f t="shared" si="0"/>
        <v>1135959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2282863</v>
      </c>
      <c r="X32" s="31">
        <f t="shared" si="0"/>
        <v>2307504</v>
      </c>
      <c r="Y32" s="31">
        <f t="shared" si="0"/>
        <v>-24641</v>
      </c>
      <c r="Z32" s="32">
        <f>+IF(X32&lt;&gt;0,+(Y32/X32)*100,0)</f>
        <v>-1.0678638043531019</v>
      </c>
      <c r="AA32" s="29">
        <f>SUM(AA6:AA31)</f>
        <v>4615019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6802600</v>
      </c>
      <c r="D34" s="20"/>
      <c r="E34" s="21">
        <v>7240612</v>
      </c>
      <c r="F34" s="22">
        <v>7240612</v>
      </c>
      <c r="G34" s="22">
        <v>510863</v>
      </c>
      <c r="H34" s="22">
        <v>502623</v>
      </c>
      <c r="I34" s="22">
        <v>563964</v>
      </c>
      <c r="J34" s="22">
        <v>1577450</v>
      </c>
      <c r="K34" s="22">
        <v>514833</v>
      </c>
      <c r="L34" s="22">
        <v>509151</v>
      </c>
      <c r="M34" s="22">
        <v>944566</v>
      </c>
      <c r="N34" s="22">
        <v>1968550</v>
      </c>
      <c r="O34" s="22"/>
      <c r="P34" s="22"/>
      <c r="Q34" s="22"/>
      <c r="R34" s="22"/>
      <c r="S34" s="22"/>
      <c r="T34" s="22"/>
      <c r="U34" s="22"/>
      <c r="V34" s="22"/>
      <c r="W34" s="22">
        <v>3546000</v>
      </c>
      <c r="X34" s="22">
        <v>3620304</v>
      </c>
      <c r="Y34" s="22">
        <v>-74304</v>
      </c>
      <c r="Z34" s="23">
        <v>-2.0524243267968654</v>
      </c>
      <c r="AA34" s="20">
        <v>7240612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538800</v>
      </c>
      <c r="D37" s="20"/>
      <c r="E37" s="21">
        <v>662000</v>
      </c>
      <c r="F37" s="22">
        <v>662000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330996</v>
      </c>
      <c r="Y37" s="22">
        <v>-330996</v>
      </c>
      <c r="Z37" s="23">
        <v>-100</v>
      </c>
      <c r="AA37" s="20">
        <v>662000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2611956</v>
      </c>
      <c r="D41" s="20"/>
      <c r="E41" s="21">
        <v>2928600</v>
      </c>
      <c r="F41" s="22">
        <v>2928600</v>
      </c>
      <c r="G41" s="22"/>
      <c r="H41" s="22">
        <v>164263</v>
      </c>
      <c r="I41" s="22">
        <v>226057</v>
      </c>
      <c r="J41" s="22">
        <v>390320</v>
      </c>
      <c r="K41" s="22">
        <v>441783</v>
      </c>
      <c r="L41" s="22">
        <v>341082</v>
      </c>
      <c r="M41" s="22"/>
      <c r="N41" s="22">
        <v>782865</v>
      </c>
      <c r="O41" s="22"/>
      <c r="P41" s="22"/>
      <c r="Q41" s="22"/>
      <c r="R41" s="22"/>
      <c r="S41" s="22"/>
      <c r="T41" s="22"/>
      <c r="U41" s="22"/>
      <c r="V41" s="22"/>
      <c r="W41" s="22">
        <v>1173185</v>
      </c>
      <c r="X41" s="22">
        <v>1464300</v>
      </c>
      <c r="Y41" s="22">
        <v>-291115</v>
      </c>
      <c r="Z41" s="23">
        <v>-19.880830430922625</v>
      </c>
      <c r="AA41" s="20">
        <v>2928600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68513</v>
      </c>
      <c r="D44" s="20"/>
      <c r="E44" s="21">
        <v>110599</v>
      </c>
      <c r="F44" s="22">
        <v>110599</v>
      </c>
      <c r="G44" s="22">
        <v>5058</v>
      </c>
      <c r="H44" s="22">
        <v>5296</v>
      </c>
      <c r="I44" s="22">
        <v>5585</v>
      </c>
      <c r="J44" s="22">
        <v>15939</v>
      </c>
      <c r="K44" s="22">
        <v>5426</v>
      </c>
      <c r="L44" s="22">
        <v>5176</v>
      </c>
      <c r="M44" s="22">
        <v>9518</v>
      </c>
      <c r="N44" s="22">
        <v>20120</v>
      </c>
      <c r="O44" s="22"/>
      <c r="P44" s="22"/>
      <c r="Q44" s="22"/>
      <c r="R44" s="22"/>
      <c r="S44" s="22"/>
      <c r="T44" s="22"/>
      <c r="U44" s="22"/>
      <c r="V44" s="22"/>
      <c r="W44" s="22">
        <v>36059</v>
      </c>
      <c r="X44" s="22">
        <v>55302</v>
      </c>
      <c r="Y44" s="22">
        <v>-19243</v>
      </c>
      <c r="Z44" s="23">
        <v>-34.796209901992697</v>
      </c>
      <c r="AA44" s="20">
        <v>110599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10021869</v>
      </c>
      <c r="D47" s="29">
        <f t="shared" ref="D47:Y47" si="1">SUM(D34:D46)</f>
        <v>0</v>
      </c>
      <c r="E47" s="30">
        <f t="shared" si="1"/>
        <v>10941811</v>
      </c>
      <c r="F47" s="31">
        <f t="shared" si="1"/>
        <v>10941811</v>
      </c>
      <c r="G47" s="31">
        <f t="shared" si="1"/>
        <v>515921</v>
      </c>
      <c r="H47" s="31">
        <f t="shared" si="1"/>
        <v>672182</v>
      </c>
      <c r="I47" s="31">
        <f t="shared" si="1"/>
        <v>795606</v>
      </c>
      <c r="J47" s="31">
        <f t="shared" si="1"/>
        <v>1983709</v>
      </c>
      <c r="K47" s="31">
        <f t="shared" si="1"/>
        <v>962042</v>
      </c>
      <c r="L47" s="31">
        <f t="shared" si="1"/>
        <v>855409</v>
      </c>
      <c r="M47" s="31">
        <f t="shared" si="1"/>
        <v>954084</v>
      </c>
      <c r="N47" s="31">
        <f t="shared" si="1"/>
        <v>2771535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4755244</v>
      </c>
      <c r="X47" s="31">
        <f t="shared" si="1"/>
        <v>5470902</v>
      </c>
      <c r="Y47" s="31">
        <f t="shared" si="1"/>
        <v>-715658</v>
      </c>
      <c r="Z47" s="32">
        <f>+IF(X47&lt;&gt;0,+(Y47/X47)*100,0)</f>
        <v>-13.081170161702769</v>
      </c>
      <c r="AA47" s="29">
        <f>SUM(AA34:AA46)</f>
        <v>10941811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-5642957</v>
      </c>
      <c r="D48" s="39">
        <f t="shared" si="2"/>
        <v>0</v>
      </c>
      <c r="E48" s="40">
        <f t="shared" si="2"/>
        <v>-6326792</v>
      </c>
      <c r="F48" s="41">
        <f t="shared" si="2"/>
        <v>-6326792</v>
      </c>
      <c r="G48" s="41">
        <f t="shared" si="2"/>
        <v>-132393</v>
      </c>
      <c r="H48" s="41">
        <f t="shared" si="2"/>
        <v>-288926</v>
      </c>
      <c r="I48" s="41">
        <f t="shared" si="2"/>
        <v>-415486</v>
      </c>
      <c r="J48" s="41">
        <f t="shared" si="2"/>
        <v>-836805</v>
      </c>
      <c r="K48" s="41">
        <f t="shared" si="2"/>
        <v>-583177</v>
      </c>
      <c r="L48" s="41">
        <f t="shared" si="2"/>
        <v>-476726</v>
      </c>
      <c r="M48" s="41">
        <f t="shared" si="2"/>
        <v>-575673</v>
      </c>
      <c r="N48" s="41">
        <f t="shared" si="2"/>
        <v>-1635576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-2472381</v>
      </c>
      <c r="X48" s="41">
        <f t="shared" si="2"/>
        <v>-3163398</v>
      </c>
      <c r="Y48" s="41">
        <f t="shared" si="2"/>
        <v>691017</v>
      </c>
      <c r="Z48" s="42">
        <f>+IF(X48&lt;&gt;0,+(Y48/X48)*100,0)</f>
        <v>-21.844137222063111</v>
      </c>
      <c r="AA48" s="39">
        <f>+AA32-AA47</f>
        <v>-6326792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400000</v>
      </c>
      <c r="F49" s="22">
        <v>400000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199998</v>
      </c>
      <c r="Y49" s="22">
        <v>-199998</v>
      </c>
      <c r="Z49" s="23">
        <v>-100</v>
      </c>
      <c r="AA49" s="20">
        <v>400000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-5642957</v>
      </c>
      <c r="D51" s="48">
        <f t="shared" si="3"/>
        <v>0</v>
      </c>
      <c r="E51" s="49">
        <f t="shared" si="3"/>
        <v>-5926792</v>
      </c>
      <c r="F51" s="50">
        <f t="shared" si="3"/>
        <v>-5926792</v>
      </c>
      <c r="G51" s="50">
        <f t="shared" si="3"/>
        <v>-132393</v>
      </c>
      <c r="H51" s="50">
        <f t="shared" si="3"/>
        <v>-288926</v>
      </c>
      <c r="I51" s="50">
        <f t="shared" si="3"/>
        <v>-415486</v>
      </c>
      <c r="J51" s="50">
        <f t="shared" si="3"/>
        <v>-836805</v>
      </c>
      <c r="K51" s="50">
        <f t="shared" si="3"/>
        <v>-583177</v>
      </c>
      <c r="L51" s="50">
        <f t="shared" si="3"/>
        <v>-476726</v>
      </c>
      <c r="M51" s="50">
        <f t="shared" si="3"/>
        <v>-575673</v>
      </c>
      <c r="N51" s="50">
        <f t="shared" si="3"/>
        <v>-1635576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-2472381</v>
      </c>
      <c r="X51" s="50">
        <f t="shared" si="3"/>
        <v>-2963400</v>
      </c>
      <c r="Y51" s="50">
        <f t="shared" si="3"/>
        <v>491019</v>
      </c>
      <c r="Z51" s="51">
        <f>+IF(X51&lt;&gt;0,+(Y51/X51)*100,0)</f>
        <v>-16.569447256529664</v>
      </c>
      <c r="AA51" s="48">
        <f>SUM(AA48:AA50)</f>
        <v>-5926792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-5642957</v>
      </c>
      <c r="D53" s="54">
        <f>+D51-D52</f>
        <v>0</v>
      </c>
      <c r="E53" s="55">
        <f t="shared" si="4"/>
        <v>-5926792</v>
      </c>
      <c r="F53" s="56">
        <f t="shared" si="4"/>
        <v>-5926792</v>
      </c>
      <c r="G53" s="56">
        <f t="shared" si="4"/>
        <v>-132393</v>
      </c>
      <c r="H53" s="56">
        <f t="shared" si="4"/>
        <v>-288926</v>
      </c>
      <c r="I53" s="56">
        <f t="shared" si="4"/>
        <v>-415486</v>
      </c>
      <c r="J53" s="56">
        <f t="shared" si="4"/>
        <v>-836805</v>
      </c>
      <c r="K53" s="56">
        <f t="shared" si="4"/>
        <v>-583177</v>
      </c>
      <c r="L53" s="56">
        <f t="shared" si="4"/>
        <v>-476726</v>
      </c>
      <c r="M53" s="56">
        <f t="shared" si="4"/>
        <v>-575673</v>
      </c>
      <c r="N53" s="56">
        <f t="shared" si="4"/>
        <v>-1635576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-2472381</v>
      </c>
      <c r="X53" s="56">
        <f t="shared" si="4"/>
        <v>-2963400</v>
      </c>
      <c r="Y53" s="56">
        <f t="shared" si="4"/>
        <v>491019</v>
      </c>
      <c r="Z53" s="57">
        <f>+IF(X53&lt;&gt;0,+(Y53/X53)*100,0)</f>
        <v>-16.569447256529664</v>
      </c>
      <c r="AA53" s="54">
        <f>+AA51-AA52</f>
        <v>-5926792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-5642957</v>
      </c>
      <c r="D56" s="48">
        <f>SUM(D53:D55)</f>
        <v>0</v>
      </c>
      <c r="E56" s="49">
        <f t="shared" si="5"/>
        <v>-5926792</v>
      </c>
      <c r="F56" s="50">
        <f t="shared" si="5"/>
        <v>-5926792</v>
      </c>
      <c r="G56" s="50">
        <f t="shared" si="5"/>
        <v>-132393</v>
      </c>
      <c r="H56" s="50">
        <f t="shared" si="5"/>
        <v>-288926</v>
      </c>
      <c r="I56" s="50">
        <f t="shared" si="5"/>
        <v>-415486</v>
      </c>
      <c r="J56" s="50">
        <f t="shared" si="5"/>
        <v>-836805</v>
      </c>
      <c r="K56" s="50">
        <f t="shared" si="5"/>
        <v>-583177</v>
      </c>
      <c r="L56" s="50">
        <f t="shared" si="5"/>
        <v>-476726</v>
      </c>
      <c r="M56" s="50">
        <f t="shared" si="5"/>
        <v>-575673</v>
      </c>
      <c r="N56" s="50">
        <f t="shared" si="5"/>
        <v>-1635576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-2472381</v>
      </c>
      <c r="X56" s="50">
        <f t="shared" si="5"/>
        <v>-2963400</v>
      </c>
      <c r="Y56" s="50">
        <f t="shared" si="5"/>
        <v>491019</v>
      </c>
      <c r="Z56" s="51">
        <f>+IF(X56&lt;&gt;0,+(Y56/X56)*100,0)</f>
        <v>-16.569447256529664</v>
      </c>
      <c r="AA56" s="48">
        <f>SUM(AA53:AA55)</f>
        <v>-5926792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-5642957</v>
      </c>
      <c r="D59" s="65">
        <f>SUM(D56:D58)</f>
        <v>0</v>
      </c>
      <c r="E59" s="66">
        <f t="shared" si="6"/>
        <v>-5926792</v>
      </c>
      <c r="F59" s="67">
        <f t="shared" si="6"/>
        <v>-5926792</v>
      </c>
      <c r="G59" s="67">
        <f t="shared" si="6"/>
        <v>-132393</v>
      </c>
      <c r="H59" s="67">
        <f t="shared" si="6"/>
        <v>-288926</v>
      </c>
      <c r="I59" s="67">
        <f t="shared" si="6"/>
        <v>-415486</v>
      </c>
      <c r="J59" s="67">
        <f t="shared" si="6"/>
        <v>-836805</v>
      </c>
      <c r="K59" s="67">
        <f t="shared" si="6"/>
        <v>-583177</v>
      </c>
      <c r="L59" s="67">
        <f t="shared" si="6"/>
        <v>-476726</v>
      </c>
      <c r="M59" s="67">
        <f t="shared" si="6"/>
        <v>-575673</v>
      </c>
      <c r="N59" s="67">
        <f t="shared" si="6"/>
        <v>-1635576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-2472381</v>
      </c>
      <c r="X59" s="67">
        <f t="shared" si="6"/>
        <v>-2963400</v>
      </c>
      <c r="Y59" s="67">
        <f t="shared" si="6"/>
        <v>491019</v>
      </c>
      <c r="Z59" s="68">
        <f>+IF(X59&lt;&gt;0,+(Y59/X59)*100,0)</f>
        <v>-16.569447256529664</v>
      </c>
      <c r="AA59" s="65">
        <f>SUM(AA56:AA58)</f>
        <v>-5926792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9062712</v>
      </c>
      <c r="D9" s="20"/>
      <c r="E9" s="21">
        <v>9183556</v>
      </c>
      <c r="F9" s="22">
        <v>9183556</v>
      </c>
      <c r="G9" s="22">
        <v>1023960</v>
      </c>
      <c r="H9" s="22">
        <v>1014686</v>
      </c>
      <c r="I9" s="22">
        <v>1017268</v>
      </c>
      <c r="J9" s="22">
        <v>3055914</v>
      </c>
      <c r="K9" s="22">
        <v>1017268</v>
      </c>
      <c r="L9" s="22">
        <v>1024752</v>
      </c>
      <c r="M9" s="22">
        <v>1177266</v>
      </c>
      <c r="N9" s="22">
        <v>3219286</v>
      </c>
      <c r="O9" s="22"/>
      <c r="P9" s="22"/>
      <c r="Q9" s="22"/>
      <c r="R9" s="22"/>
      <c r="S9" s="22"/>
      <c r="T9" s="22"/>
      <c r="U9" s="22"/>
      <c r="V9" s="22"/>
      <c r="W9" s="22">
        <v>6275200</v>
      </c>
      <c r="X9" s="22">
        <v>4591782</v>
      </c>
      <c r="Y9" s="22">
        <v>1683418</v>
      </c>
      <c r="Z9" s="23">
        <v>36.6615401166693</v>
      </c>
      <c r="AA9" s="20">
        <v>9183556</v>
      </c>
    </row>
    <row r="10" spans="1:27" x14ac:dyDescent="0.25">
      <c r="A10" s="19" t="s">
        <v>38</v>
      </c>
      <c r="B10" s="15" t="s">
        <v>32</v>
      </c>
      <c r="C10" s="20">
        <v>44879</v>
      </c>
      <c r="D10" s="20"/>
      <c r="E10" s="21">
        <v>100000</v>
      </c>
      <c r="F10" s="22">
        <v>100000</v>
      </c>
      <c r="G10" s="22">
        <v>3861</v>
      </c>
      <c r="H10" s="22">
        <v>1974</v>
      </c>
      <c r="I10" s="22"/>
      <c r="J10" s="22">
        <v>5835</v>
      </c>
      <c r="K10" s="22">
        <v>804</v>
      </c>
      <c r="L10" s="22">
        <v>1974</v>
      </c>
      <c r="M10" s="22">
        <v>3262</v>
      </c>
      <c r="N10" s="22">
        <v>6040</v>
      </c>
      <c r="O10" s="22"/>
      <c r="P10" s="22"/>
      <c r="Q10" s="22"/>
      <c r="R10" s="22"/>
      <c r="S10" s="22"/>
      <c r="T10" s="22"/>
      <c r="U10" s="22"/>
      <c r="V10" s="22"/>
      <c r="W10" s="22">
        <v>11875</v>
      </c>
      <c r="X10" s="22">
        <v>50004</v>
      </c>
      <c r="Y10" s="22">
        <v>-38129</v>
      </c>
      <c r="Z10" s="23">
        <v>-76.251899848012158</v>
      </c>
      <c r="AA10" s="20">
        <v>100000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3733776</v>
      </c>
      <c r="D13" s="20"/>
      <c r="E13" s="21">
        <v>1266000</v>
      </c>
      <c r="F13" s="22">
        <v>1266000</v>
      </c>
      <c r="G13" s="22">
        <v>354503</v>
      </c>
      <c r="H13" s="22">
        <v>361901</v>
      </c>
      <c r="I13" s="22">
        <v>367600</v>
      </c>
      <c r="J13" s="22">
        <v>1084004</v>
      </c>
      <c r="K13" s="22">
        <v>372430</v>
      </c>
      <c r="L13" s="22">
        <v>379213</v>
      </c>
      <c r="M13" s="22">
        <v>386816</v>
      </c>
      <c r="N13" s="22">
        <v>1138459</v>
      </c>
      <c r="O13" s="22"/>
      <c r="P13" s="22"/>
      <c r="Q13" s="22"/>
      <c r="R13" s="22"/>
      <c r="S13" s="22"/>
      <c r="T13" s="22"/>
      <c r="U13" s="22"/>
      <c r="V13" s="22"/>
      <c r="W13" s="22">
        <v>2222463</v>
      </c>
      <c r="X13" s="22">
        <v>633000</v>
      </c>
      <c r="Y13" s="22">
        <v>1589463</v>
      </c>
      <c r="Z13" s="23">
        <v>251.10000000000002</v>
      </c>
      <c r="AA13" s="20">
        <v>1266000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12841367</v>
      </c>
      <c r="D32" s="29">
        <f t="shared" ref="D32:Y32" si="0">SUM(D6:D31)</f>
        <v>0</v>
      </c>
      <c r="E32" s="30">
        <f t="shared" si="0"/>
        <v>10549556</v>
      </c>
      <c r="F32" s="31">
        <f t="shared" si="0"/>
        <v>10549556</v>
      </c>
      <c r="G32" s="31">
        <f t="shared" si="0"/>
        <v>1382324</v>
      </c>
      <c r="H32" s="31">
        <f t="shared" si="0"/>
        <v>1378561</v>
      </c>
      <c r="I32" s="31">
        <f t="shared" si="0"/>
        <v>1384868</v>
      </c>
      <c r="J32" s="31">
        <f t="shared" si="0"/>
        <v>4145753</v>
      </c>
      <c r="K32" s="31">
        <f t="shared" si="0"/>
        <v>1390502</v>
      </c>
      <c r="L32" s="31">
        <f t="shared" si="0"/>
        <v>1405939</v>
      </c>
      <c r="M32" s="31">
        <f t="shared" si="0"/>
        <v>1567344</v>
      </c>
      <c r="N32" s="31">
        <f t="shared" si="0"/>
        <v>4363785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8509538</v>
      </c>
      <c r="X32" s="31">
        <f t="shared" si="0"/>
        <v>5274786</v>
      </c>
      <c r="Y32" s="31">
        <f t="shared" si="0"/>
        <v>3234752</v>
      </c>
      <c r="Z32" s="32">
        <f>+IF(X32&lt;&gt;0,+(Y32/X32)*100,0)</f>
        <v>61.324800664899016</v>
      </c>
      <c r="AA32" s="29">
        <f>SUM(AA6:AA31)</f>
        <v>10549556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12045035</v>
      </c>
      <c r="D34" s="20"/>
      <c r="E34" s="21">
        <v>17294868</v>
      </c>
      <c r="F34" s="22">
        <v>17294868</v>
      </c>
      <c r="G34" s="22">
        <v>1229396</v>
      </c>
      <c r="H34" s="22">
        <v>1232719</v>
      </c>
      <c r="I34" s="22">
        <v>1173920</v>
      </c>
      <c r="J34" s="22">
        <v>3636035</v>
      </c>
      <c r="K34" s="22">
        <v>1262858</v>
      </c>
      <c r="L34" s="22">
        <v>1136824</v>
      </c>
      <c r="M34" s="22">
        <v>1141600</v>
      </c>
      <c r="N34" s="22">
        <v>3541282</v>
      </c>
      <c r="O34" s="22"/>
      <c r="P34" s="22"/>
      <c r="Q34" s="22"/>
      <c r="R34" s="22"/>
      <c r="S34" s="22"/>
      <c r="T34" s="22"/>
      <c r="U34" s="22"/>
      <c r="V34" s="22"/>
      <c r="W34" s="22">
        <v>7177317</v>
      </c>
      <c r="X34" s="22">
        <v>8647434</v>
      </c>
      <c r="Y34" s="22">
        <v>-1470117</v>
      </c>
      <c r="Z34" s="23">
        <v>-17.000615442685081</v>
      </c>
      <c r="AA34" s="20">
        <v>17294868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156707</v>
      </c>
      <c r="D37" s="20"/>
      <c r="E37" s="21">
        <v>1000000</v>
      </c>
      <c r="F37" s="22">
        <v>1000000</v>
      </c>
      <c r="G37" s="22">
        <v>159555</v>
      </c>
      <c r="H37" s="22"/>
      <c r="I37" s="22">
        <v>24600</v>
      </c>
      <c r="J37" s="22">
        <v>184155</v>
      </c>
      <c r="K37" s="22">
        <v>111389</v>
      </c>
      <c r="L37" s="22">
        <v>256522</v>
      </c>
      <c r="M37" s="22">
        <v>830961</v>
      </c>
      <c r="N37" s="22">
        <v>1198872</v>
      </c>
      <c r="O37" s="22"/>
      <c r="P37" s="22"/>
      <c r="Q37" s="22"/>
      <c r="R37" s="22"/>
      <c r="S37" s="22"/>
      <c r="T37" s="22"/>
      <c r="U37" s="22"/>
      <c r="V37" s="22"/>
      <c r="W37" s="22">
        <v>1383027</v>
      </c>
      <c r="X37" s="22">
        <v>499998</v>
      </c>
      <c r="Y37" s="22">
        <v>883029</v>
      </c>
      <c r="Z37" s="23">
        <v>176.6065064260257</v>
      </c>
      <c r="AA37" s="20">
        <v>1000000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>
        <v>5235115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227900</v>
      </c>
      <c r="D41" s="20"/>
      <c r="E41" s="21">
        <v>5110000</v>
      </c>
      <c r="F41" s="22">
        <v>5110000</v>
      </c>
      <c r="G41" s="22"/>
      <c r="H41" s="22"/>
      <c r="I41" s="22"/>
      <c r="J41" s="22"/>
      <c r="K41" s="22"/>
      <c r="L41" s="22">
        <v>133750</v>
      </c>
      <c r="M41" s="22">
        <v>265750</v>
      </c>
      <c r="N41" s="22">
        <v>399500</v>
      </c>
      <c r="O41" s="22"/>
      <c r="P41" s="22"/>
      <c r="Q41" s="22"/>
      <c r="R41" s="22"/>
      <c r="S41" s="22"/>
      <c r="T41" s="22"/>
      <c r="U41" s="22"/>
      <c r="V41" s="22"/>
      <c r="W41" s="22">
        <v>399500</v>
      </c>
      <c r="X41" s="22">
        <v>2554998</v>
      </c>
      <c r="Y41" s="22">
        <v>-2155498</v>
      </c>
      <c r="Z41" s="23">
        <v>-84.363979932665316</v>
      </c>
      <c r="AA41" s="20">
        <v>5110000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1123504</v>
      </c>
      <c r="D44" s="20"/>
      <c r="E44" s="21">
        <v>2022493</v>
      </c>
      <c r="F44" s="22">
        <v>2022493</v>
      </c>
      <c r="G44" s="22">
        <v>7846</v>
      </c>
      <c r="H44" s="22">
        <v>5746</v>
      </c>
      <c r="I44" s="22">
        <v>10215</v>
      </c>
      <c r="J44" s="22">
        <v>23807</v>
      </c>
      <c r="K44" s="22">
        <v>59811</v>
      </c>
      <c r="L44" s="22">
        <v>127410</v>
      </c>
      <c r="M44" s="22">
        <v>11393</v>
      </c>
      <c r="N44" s="22">
        <v>198614</v>
      </c>
      <c r="O44" s="22"/>
      <c r="P44" s="22"/>
      <c r="Q44" s="22"/>
      <c r="R44" s="22"/>
      <c r="S44" s="22"/>
      <c r="T44" s="22"/>
      <c r="U44" s="22"/>
      <c r="V44" s="22"/>
      <c r="W44" s="22">
        <v>222421</v>
      </c>
      <c r="X44" s="22">
        <v>1011252</v>
      </c>
      <c r="Y44" s="22">
        <v>-788831</v>
      </c>
      <c r="Z44" s="23">
        <v>-78.005383425694092</v>
      </c>
      <c r="AA44" s="20">
        <v>2022493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18788261</v>
      </c>
      <c r="D47" s="29">
        <f t="shared" ref="D47:Y47" si="1">SUM(D34:D46)</f>
        <v>0</v>
      </c>
      <c r="E47" s="30">
        <f t="shared" si="1"/>
        <v>25427361</v>
      </c>
      <c r="F47" s="31">
        <f t="shared" si="1"/>
        <v>25427361</v>
      </c>
      <c r="G47" s="31">
        <f t="shared" si="1"/>
        <v>1396797</v>
      </c>
      <c r="H47" s="31">
        <f t="shared" si="1"/>
        <v>1238465</v>
      </c>
      <c r="I47" s="31">
        <f t="shared" si="1"/>
        <v>1208735</v>
      </c>
      <c r="J47" s="31">
        <f t="shared" si="1"/>
        <v>3843997</v>
      </c>
      <c r="K47" s="31">
        <f t="shared" si="1"/>
        <v>1434058</v>
      </c>
      <c r="L47" s="31">
        <f t="shared" si="1"/>
        <v>1654506</v>
      </c>
      <c r="M47" s="31">
        <f t="shared" si="1"/>
        <v>2249704</v>
      </c>
      <c r="N47" s="31">
        <f t="shared" si="1"/>
        <v>5338268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9182265</v>
      </c>
      <c r="X47" s="31">
        <f t="shared" si="1"/>
        <v>12713682</v>
      </c>
      <c r="Y47" s="31">
        <f t="shared" si="1"/>
        <v>-3531417</v>
      </c>
      <c r="Z47" s="32">
        <f>+IF(X47&lt;&gt;0,+(Y47/X47)*100,0)</f>
        <v>-27.776508803665216</v>
      </c>
      <c r="AA47" s="29">
        <f>SUM(AA34:AA46)</f>
        <v>25427361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-5946894</v>
      </c>
      <c r="D48" s="39">
        <f t="shared" si="2"/>
        <v>0</v>
      </c>
      <c r="E48" s="40">
        <f t="shared" si="2"/>
        <v>-14877805</v>
      </c>
      <c r="F48" s="41">
        <f t="shared" si="2"/>
        <v>-14877805</v>
      </c>
      <c r="G48" s="41">
        <f t="shared" si="2"/>
        <v>-14473</v>
      </c>
      <c r="H48" s="41">
        <f t="shared" si="2"/>
        <v>140096</v>
      </c>
      <c r="I48" s="41">
        <f t="shared" si="2"/>
        <v>176133</v>
      </c>
      <c r="J48" s="41">
        <f t="shared" si="2"/>
        <v>301756</v>
      </c>
      <c r="K48" s="41">
        <f t="shared" si="2"/>
        <v>-43556</v>
      </c>
      <c r="L48" s="41">
        <f t="shared" si="2"/>
        <v>-248567</v>
      </c>
      <c r="M48" s="41">
        <f t="shared" si="2"/>
        <v>-682360</v>
      </c>
      <c r="N48" s="41">
        <f t="shared" si="2"/>
        <v>-974483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-672727</v>
      </c>
      <c r="X48" s="41">
        <f t="shared" si="2"/>
        <v>-7438896</v>
      </c>
      <c r="Y48" s="41">
        <f t="shared" si="2"/>
        <v>6766169</v>
      </c>
      <c r="Z48" s="42">
        <f>+IF(X48&lt;&gt;0,+(Y48/X48)*100,0)</f>
        <v>-90.956628510467141</v>
      </c>
      <c r="AA48" s="39">
        <f>+AA32-AA47</f>
        <v>-14877805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-5946894</v>
      </c>
      <c r="D51" s="48">
        <f t="shared" si="3"/>
        <v>0</v>
      </c>
      <c r="E51" s="49">
        <f t="shared" si="3"/>
        <v>-14877805</v>
      </c>
      <c r="F51" s="50">
        <f t="shared" si="3"/>
        <v>-14877805</v>
      </c>
      <c r="G51" s="50">
        <f t="shared" si="3"/>
        <v>-14473</v>
      </c>
      <c r="H51" s="50">
        <f t="shared" si="3"/>
        <v>140096</v>
      </c>
      <c r="I51" s="50">
        <f t="shared" si="3"/>
        <v>176133</v>
      </c>
      <c r="J51" s="50">
        <f t="shared" si="3"/>
        <v>301756</v>
      </c>
      <c r="K51" s="50">
        <f t="shared" si="3"/>
        <v>-43556</v>
      </c>
      <c r="L51" s="50">
        <f t="shared" si="3"/>
        <v>-248567</v>
      </c>
      <c r="M51" s="50">
        <f t="shared" si="3"/>
        <v>-682360</v>
      </c>
      <c r="N51" s="50">
        <f t="shared" si="3"/>
        <v>-974483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-672727</v>
      </c>
      <c r="X51" s="50">
        <f t="shared" si="3"/>
        <v>-7438896</v>
      </c>
      <c r="Y51" s="50">
        <f t="shared" si="3"/>
        <v>6766169</v>
      </c>
      <c r="Z51" s="51">
        <f>+IF(X51&lt;&gt;0,+(Y51/X51)*100,0)</f>
        <v>-90.956628510467141</v>
      </c>
      <c r="AA51" s="48">
        <f>SUM(AA48:AA50)</f>
        <v>-14877805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-5946894</v>
      </c>
      <c r="D53" s="54">
        <f>+D51-D52</f>
        <v>0</v>
      </c>
      <c r="E53" s="55">
        <f t="shared" si="4"/>
        <v>-14877805</v>
      </c>
      <c r="F53" s="56">
        <f t="shared" si="4"/>
        <v>-14877805</v>
      </c>
      <c r="G53" s="56">
        <f t="shared" si="4"/>
        <v>-14473</v>
      </c>
      <c r="H53" s="56">
        <f t="shared" si="4"/>
        <v>140096</v>
      </c>
      <c r="I53" s="56">
        <f t="shared" si="4"/>
        <v>176133</v>
      </c>
      <c r="J53" s="56">
        <f t="shared" si="4"/>
        <v>301756</v>
      </c>
      <c r="K53" s="56">
        <f t="shared" si="4"/>
        <v>-43556</v>
      </c>
      <c r="L53" s="56">
        <f t="shared" si="4"/>
        <v>-248567</v>
      </c>
      <c r="M53" s="56">
        <f t="shared" si="4"/>
        <v>-682360</v>
      </c>
      <c r="N53" s="56">
        <f t="shared" si="4"/>
        <v>-974483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-672727</v>
      </c>
      <c r="X53" s="56">
        <f t="shared" si="4"/>
        <v>-7438896</v>
      </c>
      <c r="Y53" s="56">
        <f t="shared" si="4"/>
        <v>6766169</v>
      </c>
      <c r="Z53" s="57">
        <f>+IF(X53&lt;&gt;0,+(Y53/X53)*100,0)</f>
        <v>-90.956628510467141</v>
      </c>
      <c r="AA53" s="54">
        <f>+AA51-AA52</f>
        <v>-14877805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-5946894</v>
      </c>
      <c r="D56" s="48">
        <f>SUM(D53:D55)</f>
        <v>0</v>
      </c>
      <c r="E56" s="49">
        <f t="shared" si="5"/>
        <v>-14877805</v>
      </c>
      <c r="F56" s="50">
        <f t="shared" si="5"/>
        <v>-14877805</v>
      </c>
      <c r="G56" s="50">
        <f t="shared" si="5"/>
        <v>-14473</v>
      </c>
      <c r="H56" s="50">
        <f t="shared" si="5"/>
        <v>140096</v>
      </c>
      <c r="I56" s="50">
        <f t="shared" si="5"/>
        <v>176133</v>
      </c>
      <c r="J56" s="50">
        <f t="shared" si="5"/>
        <v>301756</v>
      </c>
      <c r="K56" s="50">
        <f t="shared" si="5"/>
        <v>-43556</v>
      </c>
      <c r="L56" s="50">
        <f t="shared" si="5"/>
        <v>-248567</v>
      </c>
      <c r="M56" s="50">
        <f t="shared" si="5"/>
        <v>-682360</v>
      </c>
      <c r="N56" s="50">
        <f t="shared" si="5"/>
        <v>-974483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-672727</v>
      </c>
      <c r="X56" s="50">
        <f t="shared" si="5"/>
        <v>-7438896</v>
      </c>
      <c r="Y56" s="50">
        <f t="shared" si="5"/>
        <v>6766169</v>
      </c>
      <c r="Z56" s="51">
        <f>+IF(X56&lt;&gt;0,+(Y56/X56)*100,0)</f>
        <v>-90.956628510467141</v>
      </c>
      <c r="AA56" s="48">
        <f>SUM(AA53:AA55)</f>
        <v>-14877805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-5946894</v>
      </c>
      <c r="D59" s="65">
        <f>SUM(D56:D58)</f>
        <v>0</v>
      </c>
      <c r="E59" s="66">
        <f t="shared" si="6"/>
        <v>-14877805</v>
      </c>
      <c r="F59" s="67">
        <f t="shared" si="6"/>
        <v>-14877805</v>
      </c>
      <c r="G59" s="67">
        <f t="shared" si="6"/>
        <v>-14473</v>
      </c>
      <c r="H59" s="67">
        <f t="shared" si="6"/>
        <v>140096</v>
      </c>
      <c r="I59" s="67">
        <f t="shared" si="6"/>
        <v>176133</v>
      </c>
      <c r="J59" s="67">
        <f t="shared" si="6"/>
        <v>301756</v>
      </c>
      <c r="K59" s="67">
        <f t="shared" si="6"/>
        <v>-43556</v>
      </c>
      <c r="L59" s="67">
        <f t="shared" si="6"/>
        <v>-248567</v>
      </c>
      <c r="M59" s="67">
        <f t="shared" si="6"/>
        <v>-682360</v>
      </c>
      <c r="N59" s="67">
        <f t="shared" si="6"/>
        <v>-974483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-672727</v>
      </c>
      <c r="X59" s="67">
        <f t="shared" si="6"/>
        <v>-7438896</v>
      </c>
      <c r="Y59" s="67">
        <f t="shared" si="6"/>
        <v>6766169</v>
      </c>
      <c r="Z59" s="68">
        <f>+IF(X59&lt;&gt;0,+(Y59/X59)*100,0)</f>
        <v>-90.956628510467141</v>
      </c>
      <c r="AA59" s="65">
        <f>SUM(AA56:AA58)</f>
        <v>-14877805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5709906</v>
      </c>
      <c r="D9" s="20"/>
      <c r="E9" s="21">
        <v>6355741</v>
      </c>
      <c r="F9" s="22">
        <v>6355741</v>
      </c>
      <c r="G9" s="22">
        <v>537885</v>
      </c>
      <c r="H9" s="22">
        <v>537922</v>
      </c>
      <c r="I9" s="22">
        <v>516396</v>
      </c>
      <c r="J9" s="22">
        <v>1592203</v>
      </c>
      <c r="K9" s="22">
        <v>550991</v>
      </c>
      <c r="L9" s="22">
        <v>537302</v>
      </c>
      <c r="M9" s="22">
        <v>550951</v>
      </c>
      <c r="N9" s="22">
        <v>1639244</v>
      </c>
      <c r="O9" s="22"/>
      <c r="P9" s="22"/>
      <c r="Q9" s="22"/>
      <c r="R9" s="22"/>
      <c r="S9" s="22"/>
      <c r="T9" s="22"/>
      <c r="U9" s="22"/>
      <c r="V9" s="22"/>
      <c r="W9" s="22">
        <v>3231447</v>
      </c>
      <c r="X9" s="22">
        <v>3177870</v>
      </c>
      <c r="Y9" s="22">
        <v>53577</v>
      </c>
      <c r="Z9" s="23">
        <v>1.685940582843225</v>
      </c>
      <c r="AA9" s="20">
        <v>6355741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5709906</v>
      </c>
      <c r="D32" s="29">
        <f t="shared" ref="D32:Y32" si="0">SUM(D6:D31)</f>
        <v>0</v>
      </c>
      <c r="E32" s="30">
        <f t="shared" si="0"/>
        <v>6355741</v>
      </c>
      <c r="F32" s="31">
        <f t="shared" si="0"/>
        <v>6355741</v>
      </c>
      <c r="G32" s="31">
        <f t="shared" si="0"/>
        <v>537885</v>
      </c>
      <c r="H32" s="31">
        <f t="shared" si="0"/>
        <v>537922</v>
      </c>
      <c r="I32" s="31">
        <f t="shared" si="0"/>
        <v>516396</v>
      </c>
      <c r="J32" s="31">
        <f t="shared" si="0"/>
        <v>1592203</v>
      </c>
      <c r="K32" s="31">
        <f t="shared" si="0"/>
        <v>550991</v>
      </c>
      <c r="L32" s="31">
        <f t="shared" si="0"/>
        <v>537302</v>
      </c>
      <c r="M32" s="31">
        <f t="shared" si="0"/>
        <v>550951</v>
      </c>
      <c r="N32" s="31">
        <f t="shared" si="0"/>
        <v>1639244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3231447</v>
      </c>
      <c r="X32" s="31">
        <f t="shared" si="0"/>
        <v>3177870</v>
      </c>
      <c r="Y32" s="31">
        <f t="shared" si="0"/>
        <v>53577</v>
      </c>
      <c r="Z32" s="32">
        <f>+IF(X32&lt;&gt;0,+(Y32/X32)*100,0)</f>
        <v>1.685940582843225</v>
      </c>
      <c r="AA32" s="29">
        <f>SUM(AA6:AA31)</f>
        <v>6355741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297088</v>
      </c>
      <c r="D34" s="20"/>
      <c r="E34" s="21">
        <v>566583</v>
      </c>
      <c r="F34" s="22">
        <v>566583</v>
      </c>
      <c r="G34" s="22">
        <v>16713</v>
      </c>
      <c r="H34" s="22">
        <v>18433</v>
      </c>
      <c r="I34" s="22">
        <v>22768</v>
      </c>
      <c r="J34" s="22">
        <v>57914</v>
      </c>
      <c r="K34" s="22">
        <v>22058</v>
      </c>
      <c r="L34" s="22">
        <v>20783</v>
      </c>
      <c r="M34" s="22">
        <v>20443</v>
      </c>
      <c r="N34" s="22">
        <v>63284</v>
      </c>
      <c r="O34" s="22"/>
      <c r="P34" s="22"/>
      <c r="Q34" s="22"/>
      <c r="R34" s="22"/>
      <c r="S34" s="22"/>
      <c r="T34" s="22"/>
      <c r="U34" s="22"/>
      <c r="V34" s="22"/>
      <c r="W34" s="22">
        <v>121198</v>
      </c>
      <c r="X34" s="22">
        <v>283296</v>
      </c>
      <c r="Y34" s="22">
        <v>-162098</v>
      </c>
      <c r="Z34" s="23">
        <v>-57.21859821529425</v>
      </c>
      <c r="AA34" s="20">
        <v>566583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986728</v>
      </c>
      <c r="D37" s="20"/>
      <c r="E37" s="21">
        <v>1586482</v>
      </c>
      <c r="F37" s="22">
        <v>1586482</v>
      </c>
      <c r="G37" s="22">
        <v>84286</v>
      </c>
      <c r="H37" s="22">
        <v>60234</v>
      </c>
      <c r="I37" s="22">
        <v>53831</v>
      </c>
      <c r="J37" s="22">
        <v>198351</v>
      </c>
      <c r="K37" s="22">
        <v>113596</v>
      </c>
      <c r="L37" s="22">
        <v>11193</v>
      </c>
      <c r="M37" s="22">
        <v>79911</v>
      </c>
      <c r="N37" s="22">
        <v>204700</v>
      </c>
      <c r="O37" s="22"/>
      <c r="P37" s="22"/>
      <c r="Q37" s="22"/>
      <c r="R37" s="22"/>
      <c r="S37" s="22"/>
      <c r="T37" s="22"/>
      <c r="U37" s="22"/>
      <c r="V37" s="22"/>
      <c r="W37" s="22">
        <v>403051</v>
      </c>
      <c r="X37" s="22">
        <v>793242</v>
      </c>
      <c r="Y37" s="22">
        <v>-390191</v>
      </c>
      <c r="Z37" s="23">
        <v>-49.189402477428075</v>
      </c>
      <c r="AA37" s="20">
        <v>1586482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177100</v>
      </c>
      <c r="D39" s="20"/>
      <c r="E39" s="21">
        <v>142601</v>
      </c>
      <c r="F39" s="22">
        <v>142601</v>
      </c>
      <c r="G39" s="22"/>
      <c r="H39" s="22"/>
      <c r="I39" s="22"/>
      <c r="J39" s="22"/>
      <c r="K39" s="22"/>
      <c r="L39" s="22"/>
      <c r="M39" s="22">
        <v>124767</v>
      </c>
      <c r="N39" s="22">
        <v>124767</v>
      </c>
      <c r="O39" s="22"/>
      <c r="P39" s="22"/>
      <c r="Q39" s="22"/>
      <c r="R39" s="22"/>
      <c r="S39" s="22"/>
      <c r="T39" s="22"/>
      <c r="U39" s="22"/>
      <c r="V39" s="22"/>
      <c r="W39" s="22">
        <v>124767</v>
      </c>
      <c r="X39" s="22">
        <v>71298</v>
      </c>
      <c r="Y39" s="22">
        <v>53469</v>
      </c>
      <c r="Z39" s="23">
        <v>74.993688462509468</v>
      </c>
      <c r="AA39" s="20">
        <v>142601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5475535</v>
      </c>
      <c r="D41" s="20"/>
      <c r="E41" s="21">
        <v>4682634</v>
      </c>
      <c r="F41" s="22">
        <v>4682634</v>
      </c>
      <c r="G41" s="22">
        <v>32200</v>
      </c>
      <c r="H41" s="22">
        <v>1043223</v>
      </c>
      <c r="I41" s="22">
        <v>505386</v>
      </c>
      <c r="J41" s="22">
        <v>1580809</v>
      </c>
      <c r="K41" s="22">
        <v>827562</v>
      </c>
      <c r="L41" s="22">
        <v>158296</v>
      </c>
      <c r="M41" s="22">
        <v>807171</v>
      </c>
      <c r="N41" s="22">
        <v>1793029</v>
      </c>
      <c r="O41" s="22"/>
      <c r="P41" s="22"/>
      <c r="Q41" s="22"/>
      <c r="R41" s="22"/>
      <c r="S41" s="22"/>
      <c r="T41" s="22"/>
      <c r="U41" s="22"/>
      <c r="V41" s="22"/>
      <c r="W41" s="22">
        <v>3373838</v>
      </c>
      <c r="X41" s="22">
        <v>2341320</v>
      </c>
      <c r="Y41" s="22">
        <v>1032518</v>
      </c>
      <c r="Z41" s="23">
        <v>44.099824030888556</v>
      </c>
      <c r="AA41" s="20">
        <v>4682634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6936451</v>
      </c>
      <c r="D47" s="29">
        <f t="shared" ref="D47:Y47" si="1">SUM(D34:D46)</f>
        <v>0</v>
      </c>
      <c r="E47" s="30">
        <f t="shared" si="1"/>
        <v>6978300</v>
      </c>
      <c r="F47" s="31">
        <f t="shared" si="1"/>
        <v>6978300</v>
      </c>
      <c r="G47" s="31">
        <f t="shared" si="1"/>
        <v>133199</v>
      </c>
      <c r="H47" s="31">
        <f t="shared" si="1"/>
        <v>1121890</v>
      </c>
      <c r="I47" s="31">
        <f t="shared" si="1"/>
        <v>581985</v>
      </c>
      <c r="J47" s="31">
        <f t="shared" si="1"/>
        <v>1837074</v>
      </c>
      <c r="K47" s="31">
        <f t="shared" si="1"/>
        <v>963216</v>
      </c>
      <c r="L47" s="31">
        <f t="shared" si="1"/>
        <v>190272</v>
      </c>
      <c r="M47" s="31">
        <f t="shared" si="1"/>
        <v>1032292</v>
      </c>
      <c r="N47" s="31">
        <f t="shared" si="1"/>
        <v>2185780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4022854</v>
      </c>
      <c r="X47" s="31">
        <f t="shared" si="1"/>
        <v>3489156</v>
      </c>
      <c r="Y47" s="31">
        <f t="shared" si="1"/>
        <v>533698</v>
      </c>
      <c r="Z47" s="32">
        <f>+IF(X47&lt;&gt;0,+(Y47/X47)*100,0)</f>
        <v>15.295905370811738</v>
      </c>
      <c r="AA47" s="29">
        <f>SUM(AA34:AA46)</f>
        <v>6978300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-1226545</v>
      </c>
      <c r="D48" s="39">
        <f t="shared" si="2"/>
        <v>0</v>
      </c>
      <c r="E48" s="40">
        <f t="shared" si="2"/>
        <v>-622559</v>
      </c>
      <c r="F48" s="41">
        <f t="shared" si="2"/>
        <v>-622559</v>
      </c>
      <c r="G48" s="41">
        <f t="shared" si="2"/>
        <v>404686</v>
      </c>
      <c r="H48" s="41">
        <f t="shared" si="2"/>
        <v>-583968</v>
      </c>
      <c r="I48" s="41">
        <f t="shared" si="2"/>
        <v>-65589</v>
      </c>
      <c r="J48" s="41">
        <f t="shared" si="2"/>
        <v>-244871</v>
      </c>
      <c r="K48" s="41">
        <f t="shared" si="2"/>
        <v>-412225</v>
      </c>
      <c r="L48" s="41">
        <f t="shared" si="2"/>
        <v>347030</v>
      </c>
      <c r="M48" s="41">
        <f t="shared" si="2"/>
        <v>-481341</v>
      </c>
      <c r="N48" s="41">
        <f t="shared" si="2"/>
        <v>-546536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-791407</v>
      </c>
      <c r="X48" s="41">
        <f t="shared" si="2"/>
        <v>-311286</v>
      </c>
      <c r="Y48" s="41">
        <f t="shared" si="2"/>
        <v>-480121</v>
      </c>
      <c r="Z48" s="42">
        <f>+IF(X48&lt;&gt;0,+(Y48/X48)*100,0)</f>
        <v>154.23790340715613</v>
      </c>
      <c r="AA48" s="39">
        <f>+AA32-AA47</f>
        <v>-622559</v>
      </c>
    </row>
    <row r="49" spans="1:27" x14ac:dyDescent="0.25">
      <c r="A49" s="43" t="s">
        <v>74</v>
      </c>
      <c r="B49" s="15" t="s">
        <v>32</v>
      </c>
      <c r="C49" s="20">
        <v>434783</v>
      </c>
      <c r="D49" s="20"/>
      <c r="E49" s="21"/>
      <c r="F49" s="22"/>
      <c r="G49" s="22"/>
      <c r="H49" s="22"/>
      <c r="I49" s="22"/>
      <c r="J49" s="22"/>
      <c r="K49" s="22"/>
      <c r="L49" s="22"/>
      <c r="M49" s="22">
        <v>4805484</v>
      </c>
      <c r="N49" s="22">
        <v>4805484</v>
      </c>
      <c r="O49" s="22"/>
      <c r="P49" s="22"/>
      <c r="Q49" s="22"/>
      <c r="R49" s="22"/>
      <c r="S49" s="22"/>
      <c r="T49" s="22"/>
      <c r="U49" s="22"/>
      <c r="V49" s="22"/>
      <c r="W49" s="22">
        <v>4805484</v>
      </c>
      <c r="X49" s="22"/>
      <c r="Y49" s="22">
        <v>4805484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-791762</v>
      </c>
      <c r="D51" s="48">
        <f t="shared" si="3"/>
        <v>0</v>
      </c>
      <c r="E51" s="49">
        <f t="shared" si="3"/>
        <v>-622559</v>
      </c>
      <c r="F51" s="50">
        <f t="shared" si="3"/>
        <v>-622559</v>
      </c>
      <c r="G51" s="50">
        <f t="shared" si="3"/>
        <v>404686</v>
      </c>
      <c r="H51" s="50">
        <f t="shared" si="3"/>
        <v>-583968</v>
      </c>
      <c r="I51" s="50">
        <f t="shared" si="3"/>
        <v>-65589</v>
      </c>
      <c r="J51" s="50">
        <f t="shared" si="3"/>
        <v>-244871</v>
      </c>
      <c r="K51" s="50">
        <f t="shared" si="3"/>
        <v>-412225</v>
      </c>
      <c r="L51" s="50">
        <f t="shared" si="3"/>
        <v>347030</v>
      </c>
      <c r="M51" s="50">
        <f t="shared" si="3"/>
        <v>4324143</v>
      </c>
      <c r="N51" s="50">
        <f t="shared" si="3"/>
        <v>4258948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4014077</v>
      </c>
      <c r="X51" s="50">
        <f t="shared" si="3"/>
        <v>-311286</v>
      </c>
      <c r="Y51" s="50">
        <f t="shared" si="3"/>
        <v>4325363</v>
      </c>
      <c r="Z51" s="51">
        <f>+IF(X51&lt;&gt;0,+(Y51/X51)*100,0)</f>
        <v>-1389.5141445487429</v>
      </c>
      <c r="AA51" s="48">
        <f>SUM(AA48:AA50)</f>
        <v>-622559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-791762</v>
      </c>
      <c r="D53" s="54">
        <f>+D51-D52</f>
        <v>0</v>
      </c>
      <c r="E53" s="55">
        <f t="shared" si="4"/>
        <v>-622559</v>
      </c>
      <c r="F53" s="56">
        <f t="shared" si="4"/>
        <v>-622559</v>
      </c>
      <c r="G53" s="56">
        <f t="shared" si="4"/>
        <v>404686</v>
      </c>
      <c r="H53" s="56">
        <f t="shared" si="4"/>
        <v>-583968</v>
      </c>
      <c r="I53" s="56">
        <f t="shared" si="4"/>
        <v>-65589</v>
      </c>
      <c r="J53" s="56">
        <f t="shared" si="4"/>
        <v>-244871</v>
      </c>
      <c r="K53" s="56">
        <f t="shared" si="4"/>
        <v>-412225</v>
      </c>
      <c r="L53" s="56">
        <f t="shared" si="4"/>
        <v>347030</v>
      </c>
      <c r="M53" s="56">
        <f t="shared" si="4"/>
        <v>4324143</v>
      </c>
      <c r="N53" s="56">
        <f t="shared" si="4"/>
        <v>4258948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4014077</v>
      </c>
      <c r="X53" s="56">
        <f t="shared" si="4"/>
        <v>-311286</v>
      </c>
      <c r="Y53" s="56">
        <f t="shared" si="4"/>
        <v>4325363</v>
      </c>
      <c r="Z53" s="57">
        <f>+IF(X53&lt;&gt;0,+(Y53/X53)*100,0)</f>
        <v>-1389.5141445487429</v>
      </c>
      <c r="AA53" s="54">
        <f>+AA51-AA52</f>
        <v>-622559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-791762</v>
      </c>
      <c r="D56" s="48">
        <f>SUM(D53:D55)</f>
        <v>0</v>
      </c>
      <c r="E56" s="49">
        <f t="shared" si="5"/>
        <v>-622559</v>
      </c>
      <c r="F56" s="50">
        <f t="shared" si="5"/>
        <v>-622559</v>
      </c>
      <c r="G56" s="50">
        <f t="shared" si="5"/>
        <v>404686</v>
      </c>
      <c r="H56" s="50">
        <f t="shared" si="5"/>
        <v>-583968</v>
      </c>
      <c r="I56" s="50">
        <f t="shared" si="5"/>
        <v>-65589</v>
      </c>
      <c r="J56" s="50">
        <f t="shared" si="5"/>
        <v>-244871</v>
      </c>
      <c r="K56" s="50">
        <f t="shared" si="5"/>
        <v>-412225</v>
      </c>
      <c r="L56" s="50">
        <f t="shared" si="5"/>
        <v>347030</v>
      </c>
      <c r="M56" s="50">
        <f t="shared" si="5"/>
        <v>4324143</v>
      </c>
      <c r="N56" s="50">
        <f t="shared" si="5"/>
        <v>4258948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4014077</v>
      </c>
      <c r="X56" s="50">
        <f t="shared" si="5"/>
        <v>-311286</v>
      </c>
      <c r="Y56" s="50">
        <f t="shared" si="5"/>
        <v>4325363</v>
      </c>
      <c r="Z56" s="51">
        <f>+IF(X56&lt;&gt;0,+(Y56/X56)*100,0)</f>
        <v>-1389.5141445487429</v>
      </c>
      <c r="AA56" s="48">
        <f>SUM(AA53:AA55)</f>
        <v>-622559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-791762</v>
      </c>
      <c r="D59" s="65">
        <f>SUM(D56:D58)</f>
        <v>0</v>
      </c>
      <c r="E59" s="66">
        <f t="shared" si="6"/>
        <v>-622559</v>
      </c>
      <c r="F59" s="67">
        <f t="shared" si="6"/>
        <v>-622559</v>
      </c>
      <c r="G59" s="67">
        <f t="shared" si="6"/>
        <v>404686</v>
      </c>
      <c r="H59" s="67">
        <f t="shared" si="6"/>
        <v>-583968</v>
      </c>
      <c r="I59" s="67">
        <f t="shared" si="6"/>
        <v>-65589</v>
      </c>
      <c r="J59" s="67">
        <f t="shared" si="6"/>
        <v>-244871</v>
      </c>
      <c r="K59" s="67">
        <f t="shared" si="6"/>
        <v>-412225</v>
      </c>
      <c r="L59" s="67">
        <f t="shared" si="6"/>
        <v>347030</v>
      </c>
      <c r="M59" s="67">
        <f t="shared" si="6"/>
        <v>4324143</v>
      </c>
      <c r="N59" s="67">
        <f t="shared" si="6"/>
        <v>4258948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4014077</v>
      </c>
      <c r="X59" s="67">
        <f t="shared" si="6"/>
        <v>-311286</v>
      </c>
      <c r="Y59" s="67">
        <f t="shared" si="6"/>
        <v>4325363</v>
      </c>
      <c r="Z59" s="68">
        <f>+IF(X59&lt;&gt;0,+(Y59/X59)*100,0)</f>
        <v>-1389.5141445487429</v>
      </c>
      <c r="AA59" s="65">
        <f>SUM(AA56:AA58)</f>
        <v>-622559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40947452</v>
      </c>
      <c r="D9" s="20"/>
      <c r="E9" s="21">
        <v>43979397</v>
      </c>
      <c r="F9" s="22">
        <v>43979397</v>
      </c>
      <c r="G9" s="22">
        <v>3581393</v>
      </c>
      <c r="H9" s="22">
        <v>3783976</v>
      </c>
      <c r="I9" s="22">
        <v>3823651</v>
      </c>
      <c r="J9" s="22">
        <v>11189020</v>
      </c>
      <c r="K9" s="22">
        <v>3529375</v>
      </c>
      <c r="L9" s="22">
        <v>3783163</v>
      </c>
      <c r="M9" s="22">
        <v>3719170</v>
      </c>
      <c r="N9" s="22">
        <v>11031708</v>
      </c>
      <c r="O9" s="22"/>
      <c r="P9" s="22"/>
      <c r="Q9" s="22"/>
      <c r="R9" s="22"/>
      <c r="S9" s="22"/>
      <c r="T9" s="22"/>
      <c r="U9" s="22"/>
      <c r="V9" s="22"/>
      <c r="W9" s="22">
        <v>22220728</v>
      </c>
      <c r="X9" s="22">
        <v>21989694</v>
      </c>
      <c r="Y9" s="22">
        <v>231034</v>
      </c>
      <c r="Z9" s="23">
        <v>1.0506467256888614</v>
      </c>
      <c r="AA9" s="20">
        <v>43979397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5110000</v>
      </c>
      <c r="D25" s="20"/>
      <c r="E25" s="21">
        <v>5011000</v>
      </c>
      <c r="F25" s="22">
        <v>5011000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2505498</v>
      </c>
      <c r="Y25" s="22">
        <v>-2505498</v>
      </c>
      <c r="Z25" s="23">
        <v>-100</v>
      </c>
      <c r="AA25" s="20">
        <v>5011000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46057452</v>
      </c>
      <c r="D32" s="29">
        <f t="shared" ref="D32:Y32" si="0">SUM(D6:D31)</f>
        <v>0</v>
      </c>
      <c r="E32" s="30">
        <f t="shared" si="0"/>
        <v>48990397</v>
      </c>
      <c r="F32" s="31">
        <f t="shared" si="0"/>
        <v>48990397</v>
      </c>
      <c r="G32" s="31">
        <f t="shared" si="0"/>
        <v>3581393</v>
      </c>
      <c r="H32" s="31">
        <f t="shared" si="0"/>
        <v>3783976</v>
      </c>
      <c r="I32" s="31">
        <f t="shared" si="0"/>
        <v>3823651</v>
      </c>
      <c r="J32" s="31">
        <f t="shared" si="0"/>
        <v>11189020</v>
      </c>
      <c r="K32" s="31">
        <f t="shared" si="0"/>
        <v>3529375</v>
      </c>
      <c r="L32" s="31">
        <f t="shared" si="0"/>
        <v>3783163</v>
      </c>
      <c r="M32" s="31">
        <f t="shared" si="0"/>
        <v>3719170</v>
      </c>
      <c r="N32" s="31">
        <f t="shared" si="0"/>
        <v>11031708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22220728</v>
      </c>
      <c r="X32" s="31">
        <f t="shared" si="0"/>
        <v>24495192</v>
      </c>
      <c r="Y32" s="31">
        <f t="shared" si="0"/>
        <v>-2274464</v>
      </c>
      <c r="Z32" s="32">
        <f>+IF(X32&lt;&gt;0,+(Y32/X32)*100,0)</f>
        <v>-9.2853487329268543</v>
      </c>
      <c r="AA32" s="29">
        <f>SUM(AA6:AA31)</f>
        <v>48990397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35648553</v>
      </c>
      <c r="D34" s="20"/>
      <c r="E34" s="21">
        <v>38327473</v>
      </c>
      <c r="F34" s="22">
        <v>38327473</v>
      </c>
      <c r="G34" s="22">
        <v>3030193</v>
      </c>
      <c r="H34" s="22">
        <v>3005680</v>
      </c>
      <c r="I34" s="22">
        <v>2921379</v>
      </c>
      <c r="J34" s="22">
        <v>8957252</v>
      </c>
      <c r="K34" s="22">
        <v>3655499</v>
      </c>
      <c r="L34" s="22">
        <v>3506544</v>
      </c>
      <c r="M34" s="22">
        <v>3135131</v>
      </c>
      <c r="N34" s="22">
        <v>10297174</v>
      </c>
      <c r="O34" s="22"/>
      <c r="P34" s="22"/>
      <c r="Q34" s="22"/>
      <c r="R34" s="22"/>
      <c r="S34" s="22"/>
      <c r="T34" s="22"/>
      <c r="U34" s="22"/>
      <c r="V34" s="22"/>
      <c r="W34" s="22">
        <v>19254426</v>
      </c>
      <c r="X34" s="22">
        <v>19163742</v>
      </c>
      <c r="Y34" s="22">
        <v>90684</v>
      </c>
      <c r="Z34" s="23">
        <v>0.47320612018258223</v>
      </c>
      <c r="AA34" s="20">
        <v>38327473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6846834</v>
      </c>
      <c r="D37" s="20"/>
      <c r="E37" s="21">
        <v>9062378</v>
      </c>
      <c r="F37" s="22">
        <v>9062378</v>
      </c>
      <c r="G37" s="22">
        <v>8304</v>
      </c>
      <c r="H37" s="22"/>
      <c r="I37" s="22">
        <v>34498</v>
      </c>
      <c r="J37" s="22">
        <v>42802</v>
      </c>
      <c r="K37" s="22">
        <v>404111</v>
      </c>
      <c r="L37" s="22">
        <v>384422</v>
      </c>
      <c r="M37" s="22">
        <v>3280</v>
      </c>
      <c r="N37" s="22">
        <v>791813</v>
      </c>
      <c r="O37" s="22"/>
      <c r="P37" s="22"/>
      <c r="Q37" s="22"/>
      <c r="R37" s="22"/>
      <c r="S37" s="22"/>
      <c r="T37" s="22"/>
      <c r="U37" s="22"/>
      <c r="V37" s="22"/>
      <c r="W37" s="22">
        <v>834615</v>
      </c>
      <c r="X37" s="22">
        <v>4531194</v>
      </c>
      <c r="Y37" s="22">
        <v>-3696579</v>
      </c>
      <c r="Z37" s="23">
        <v>-81.580682707471809</v>
      </c>
      <c r="AA37" s="20">
        <v>9062378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24277507</v>
      </c>
      <c r="F38" s="22">
        <v>24277507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12138756</v>
      </c>
      <c r="Y38" s="22">
        <v>-12138756</v>
      </c>
      <c r="Z38" s="23">
        <v>-100</v>
      </c>
      <c r="AA38" s="20">
        <v>24277507</v>
      </c>
    </row>
    <row r="39" spans="1:27" x14ac:dyDescent="0.25">
      <c r="A39" s="19" t="s">
        <v>65</v>
      </c>
      <c r="B39" s="15" t="s">
        <v>32</v>
      </c>
      <c r="C39" s="20">
        <v>1491718</v>
      </c>
      <c r="D39" s="20"/>
      <c r="E39" s="21">
        <v>2208936</v>
      </c>
      <c r="F39" s="22">
        <v>2208936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1104468</v>
      </c>
      <c r="Y39" s="22">
        <v>-1104468</v>
      </c>
      <c r="Z39" s="23">
        <v>-100</v>
      </c>
      <c r="AA39" s="20">
        <v>2208936</v>
      </c>
    </row>
    <row r="40" spans="1:27" x14ac:dyDescent="0.25">
      <c r="A40" s="19" t="s">
        <v>40</v>
      </c>
      <c r="B40" s="15" t="s">
        <v>32</v>
      </c>
      <c r="C40" s="20">
        <v>74511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36390230</v>
      </c>
      <c r="D41" s="20"/>
      <c r="E41" s="21">
        <v>38606992</v>
      </c>
      <c r="F41" s="22">
        <v>38606992</v>
      </c>
      <c r="G41" s="22">
        <v>3044210</v>
      </c>
      <c r="H41" s="22">
        <v>3113872</v>
      </c>
      <c r="I41" s="22">
        <v>3102707</v>
      </c>
      <c r="J41" s="22">
        <v>9260789</v>
      </c>
      <c r="K41" s="22">
        <v>3105610</v>
      </c>
      <c r="L41" s="22">
        <v>3104777</v>
      </c>
      <c r="M41" s="22">
        <v>3099427</v>
      </c>
      <c r="N41" s="22">
        <v>9309814</v>
      </c>
      <c r="O41" s="22"/>
      <c r="P41" s="22"/>
      <c r="Q41" s="22"/>
      <c r="R41" s="22"/>
      <c r="S41" s="22"/>
      <c r="T41" s="22"/>
      <c r="U41" s="22"/>
      <c r="V41" s="22"/>
      <c r="W41" s="22">
        <v>18570603</v>
      </c>
      <c r="X41" s="22">
        <v>19303499</v>
      </c>
      <c r="Y41" s="22">
        <v>-732896</v>
      </c>
      <c r="Z41" s="23">
        <v>-3.7967002769808729</v>
      </c>
      <c r="AA41" s="20">
        <v>38606992</v>
      </c>
    </row>
    <row r="42" spans="1:27" x14ac:dyDescent="0.25">
      <c r="A42" s="19" t="s">
        <v>67</v>
      </c>
      <c r="B42" s="15" t="s">
        <v>32</v>
      </c>
      <c r="C42" s="20">
        <v>5110000</v>
      </c>
      <c r="D42" s="20"/>
      <c r="E42" s="21">
        <v>5011000</v>
      </c>
      <c r="F42" s="22">
        <v>5011000</v>
      </c>
      <c r="G42" s="22">
        <v>326461</v>
      </c>
      <c r="H42" s="22">
        <v>579610</v>
      </c>
      <c r="I42" s="22">
        <v>573780</v>
      </c>
      <c r="J42" s="22">
        <v>1479851</v>
      </c>
      <c r="K42" s="22">
        <v>1026540</v>
      </c>
      <c r="L42" s="22">
        <v>565250</v>
      </c>
      <c r="M42" s="22">
        <v>564740</v>
      </c>
      <c r="N42" s="22">
        <v>2156530</v>
      </c>
      <c r="O42" s="22"/>
      <c r="P42" s="22"/>
      <c r="Q42" s="22"/>
      <c r="R42" s="22"/>
      <c r="S42" s="22"/>
      <c r="T42" s="22"/>
      <c r="U42" s="22"/>
      <c r="V42" s="22"/>
      <c r="W42" s="22">
        <v>3636381</v>
      </c>
      <c r="X42" s="22">
        <v>2505502</v>
      </c>
      <c r="Y42" s="22">
        <v>1130879</v>
      </c>
      <c r="Z42" s="23">
        <v>45.13582507617236</v>
      </c>
      <c r="AA42" s="20">
        <v>5011000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1294792</v>
      </c>
      <c r="D44" s="20"/>
      <c r="E44" s="21">
        <v>1298368</v>
      </c>
      <c r="F44" s="22">
        <v>1298368</v>
      </c>
      <c r="G44" s="22">
        <v>32805</v>
      </c>
      <c r="H44" s="22">
        <v>397059</v>
      </c>
      <c r="I44" s="22">
        <v>50091</v>
      </c>
      <c r="J44" s="22">
        <v>479955</v>
      </c>
      <c r="K44" s="22">
        <v>64726</v>
      </c>
      <c r="L44" s="22">
        <v>61513</v>
      </c>
      <c r="M44" s="22">
        <v>41935</v>
      </c>
      <c r="N44" s="22">
        <v>168174</v>
      </c>
      <c r="O44" s="22"/>
      <c r="P44" s="22"/>
      <c r="Q44" s="22"/>
      <c r="R44" s="22"/>
      <c r="S44" s="22"/>
      <c r="T44" s="22"/>
      <c r="U44" s="22"/>
      <c r="V44" s="22"/>
      <c r="W44" s="22">
        <v>648129</v>
      </c>
      <c r="X44" s="22">
        <v>649194</v>
      </c>
      <c r="Y44" s="22">
        <v>-1065</v>
      </c>
      <c r="Z44" s="23">
        <v>-0.16404957531955008</v>
      </c>
      <c r="AA44" s="20">
        <v>1298368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86856638</v>
      </c>
      <c r="D47" s="29">
        <f t="shared" ref="D47:Y47" si="1">SUM(D34:D46)</f>
        <v>0</v>
      </c>
      <c r="E47" s="30">
        <f t="shared" si="1"/>
        <v>118792654</v>
      </c>
      <c r="F47" s="31">
        <f t="shared" si="1"/>
        <v>118792654</v>
      </c>
      <c r="G47" s="31">
        <f t="shared" si="1"/>
        <v>6441973</v>
      </c>
      <c r="H47" s="31">
        <f t="shared" si="1"/>
        <v>7096221</v>
      </c>
      <c r="I47" s="31">
        <f t="shared" si="1"/>
        <v>6682455</v>
      </c>
      <c r="J47" s="31">
        <f t="shared" si="1"/>
        <v>20220649</v>
      </c>
      <c r="K47" s="31">
        <f t="shared" si="1"/>
        <v>8256486</v>
      </c>
      <c r="L47" s="31">
        <f t="shared" si="1"/>
        <v>7622506</v>
      </c>
      <c r="M47" s="31">
        <f t="shared" si="1"/>
        <v>6844513</v>
      </c>
      <c r="N47" s="31">
        <f t="shared" si="1"/>
        <v>22723505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42944154</v>
      </c>
      <c r="X47" s="31">
        <f t="shared" si="1"/>
        <v>59396355</v>
      </c>
      <c r="Y47" s="31">
        <f t="shared" si="1"/>
        <v>-16452201</v>
      </c>
      <c r="Z47" s="32">
        <f>+IF(X47&lt;&gt;0,+(Y47/X47)*100,0)</f>
        <v>-27.699007792649905</v>
      </c>
      <c r="AA47" s="29">
        <f>SUM(AA34:AA46)</f>
        <v>118792654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-40799186</v>
      </c>
      <c r="D48" s="39">
        <f t="shared" si="2"/>
        <v>0</v>
      </c>
      <c r="E48" s="40">
        <f t="shared" si="2"/>
        <v>-69802257</v>
      </c>
      <c r="F48" s="41">
        <f t="shared" si="2"/>
        <v>-69802257</v>
      </c>
      <c r="G48" s="41">
        <f t="shared" si="2"/>
        <v>-2860580</v>
      </c>
      <c r="H48" s="41">
        <f t="shared" si="2"/>
        <v>-3312245</v>
      </c>
      <c r="I48" s="41">
        <f t="shared" si="2"/>
        <v>-2858804</v>
      </c>
      <c r="J48" s="41">
        <f t="shared" si="2"/>
        <v>-9031629</v>
      </c>
      <c r="K48" s="41">
        <f t="shared" si="2"/>
        <v>-4727111</v>
      </c>
      <c r="L48" s="41">
        <f t="shared" si="2"/>
        <v>-3839343</v>
      </c>
      <c r="M48" s="41">
        <f t="shared" si="2"/>
        <v>-3125343</v>
      </c>
      <c r="N48" s="41">
        <f t="shared" si="2"/>
        <v>-11691797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-20723426</v>
      </c>
      <c r="X48" s="41">
        <f t="shared" si="2"/>
        <v>-34901163</v>
      </c>
      <c r="Y48" s="41">
        <f t="shared" si="2"/>
        <v>14177737</v>
      </c>
      <c r="Z48" s="42">
        <f>+IF(X48&lt;&gt;0,+(Y48/X48)*100,0)</f>
        <v>-40.62253455565363</v>
      </c>
      <c r="AA48" s="39">
        <f>+AA32-AA47</f>
        <v>-69802257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-40799186</v>
      </c>
      <c r="D51" s="48">
        <f t="shared" si="3"/>
        <v>0</v>
      </c>
      <c r="E51" s="49">
        <f t="shared" si="3"/>
        <v>-69802257</v>
      </c>
      <c r="F51" s="50">
        <f t="shared" si="3"/>
        <v>-69802257</v>
      </c>
      <c r="G51" s="50">
        <f t="shared" si="3"/>
        <v>-2860580</v>
      </c>
      <c r="H51" s="50">
        <f t="shared" si="3"/>
        <v>-3312245</v>
      </c>
      <c r="I51" s="50">
        <f t="shared" si="3"/>
        <v>-2858804</v>
      </c>
      <c r="J51" s="50">
        <f t="shared" si="3"/>
        <v>-9031629</v>
      </c>
      <c r="K51" s="50">
        <f t="shared" si="3"/>
        <v>-4727111</v>
      </c>
      <c r="L51" s="50">
        <f t="shared" si="3"/>
        <v>-3839343</v>
      </c>
      <c r="M51" s="50">
        <f t="shared" si="3"/>
        <v>-3125343</v>
      </c>
      <c r="N51" s="50">
        <f t="shared" si="3"/>
        <v>-11691797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-20723426</v>
      </c>
      <c r="X51" s="50">
        <f t="shared" si="3"/>
        <v>-34901163</v>
      </c>
      <c r="Y51" s="50">
        <f t="shared" si="3"/>
        <v>14177737</v>
      </c>
      <c r="Z51" s="51">
        <f>+IF(X51&lt;&gt;0,+(Y51/X51)*100,0)</f>
        <v>-40.62253455565363</v>
      </c>
      <c r="AA51" s="48">
        <f>SUM(AA48:AA50)</f>
        <v>-69802257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-40799186</v>
      </c>
      <c r="D53" s="54">
        <f>+D51-D52</f>
        <v>0</v>
      </c>
      <c r="E53" s="55">
        <f t="shared" si="4"/>
        <v>-69802257</v>
      </c>
      <c r="F53" s="56">
        <f t="shared" si="4"/>
        <v>-69802257</v>
      </c>
      <c r="G53" s="56">
        <f t="shared" si="4"/>
        <v>-2860580</v>
      </c>
      <c r="H53" s="56">
        <f t="shared" si="4"/>
        <v>-3312245</v>
      </c>
      <c r="I53" s="56">
        <f t="shared" si="4"/>
        <v>-2858804</v>
      </c>
      <c r="J53" s="56">
        <f t="shared" si="4"/>
        <v>-9031629</v>
      </c>
      <c r="K53" s="56">
        <f t="shared" si="4"/>
        <v>-4727111</v>
      </c>
      <c r="L53" s="56">
        <f t="shared" si="4"/>
        <v>-3839343</v>
      </c>
      <c r="M53" s="56">
        <f t="shared" si="4"/>
        <v>-3125343</v>
      </c>
      <c r="N53" s="56">
        <f t="shared" si="4"/>
        <v>-11691797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-20723426</v>
      </c>
      <c r="X53" s="56">
        <f t="shared" si="4"/>
        <v>-34901163</v>
      </c>
      <c r="Y53" s="56">
        <f t="shared" si="4"/>
        <v>14177737</v>
      </c>
      <c r="Z53" s="57">
        <f>+IF(X53&lt;&gt;0,+(Y53/X53)*100,0)</f>
        <v>-40.62253455565363</v>
      </c>
      <c r="AA53" s="54">
        <f>+AA51-AA52</f>
        <v>-69802257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-40799186</v>
      </c>
      <c r="D56" s="48">
        <f>SUM(D53:D55)</f>
        <v>0</v>
      </c>
      <c r="E56" s="49">
        <f t="shared" si="5"/>
        <v>-69802257</v>
      </c>
      <c r="F56" s="50">
        <f t="shared" si="5"/>
        <v>-69802257</v>
      </c>
      <c r="G56" s="50">
        <f t="shared" si="5"/>
        <v>-2860580</v>
      </c>
      <c r="H56" s="50">
        <f t="shared" si="5"/>
        <v>-3312245</v>
      </c>
      <c r="I56" s="50">
        <f t="shared" si="5"/>
        <v>-2858804</v>
      </c>
      <c r="J56" s="50">
        <f t="shared" si="5"/>
        <v>-9031629</v>
      </c>
      <c r="K56" s="50">
        <f t="shared" si="5"/>
        <v>-4727111</v>
      </c>
      <c r="L56" s="50">
        <f t="shared" si="5"/>
        <v>-3839343</v>
      </c>
      <c r="M56" s="50">
        <f t="shared" si="5"/>
        <v>-3125343</v>
      </c>
      <c r="N56" s="50">
        <f t="shared" si="5"/>
        <v>-11691797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-20723426</v>
      </c>
      <c r="X56" s="50">
        <f t="shared" si="5"/>
        <v>-34901163</v>
      </c>
      <c r="Y56" s="50">
        <f t="shared" si="5"/>
        <v>14177737</v>
      </c>
      <c r="Z56" s="51">
        <f>+IF(X56&lt;&gt;0,+(Y56/X56)*100,0)</f>
        <v>-40.62253455565363</v>
      </c>
      <c r="AA56" s="48">
        <f>SUM(AA53:AA55)</f>
        <v>-69802257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-40799186</v>
      </c>
      <c r="D59" s="65">
        <f>SUM(D56:D58)</f>
        <v>0</v>
      </c>
      <c r="E59" s="66">
        <f t="shared" si="6"/>
        <v>-69802257</v>
      </c>
      <c r="F59" s="67">
        <f t="shared" si="6"/>
        <v>-69802257</v>
      </c>
      <c r="G59" s="67">
        <f t="shared" si="6"/>
        <v>-2860580</v>
      </c>
      <c r="H59" s="67">
        <f t="shared" si="6"/>
        <v>-3312245</v>
      </c>
      <c r="I59" s="67">
        <f t="shared" si="6"/>
        <v>-2858804</v>
      </c>
      <c r="J59" s="67">
        <f t="shared" si="6"/>
        <v>-9031629</v>
      </c>
      <c r="K59" s="67">
        <f t="shared" si="6"/>
        <v>-4727111</v>
      </c>
      <c r="L59" s="67">
        <f t="shared" si="6"/>
        <v>-3839343</v>
      </c>
      <c r="M59" s="67">
        <f t="shared" si="6"/>
        <v>-3125343</v>
      </c>
      <c r="N59" s="67">
        <f t="shared" si="6"/>
        <v>-11691797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-20723426</v>
      </c>
      <c r="X59" s="67">
        <f t="shared" si="6"/>
        <v>-34901163</v>
      </c>
      <c r="Y59" s="67">
        <f t="shared" si="6"/>
        <v>14177737</v>
      </c>
      <c r="Z59" s="68">
        <f>+IF(X59&lt;&gt;0,+(Y59/X59)*100,0)</f>
        <v>-40.62253455565363</v>
      </c>
      <c r="AA59" s="65">
        <f>SUM(AA56:AA58)</f>
        <v>-69802257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20167208</v>
      </c>
      <c r="D9" s="20"/>
      <c r="E9" s="21">
        <v>18162225</v>
      </c>
      <c r="F9" s="22">
        <v>18162225</v>
      </c>
      <c r="G9" s="22">
        <v>1797647</v>
      </c>
      <c r="H9" s="22">
        <v>1748298</v>
      </c>
      <c r="I9" s="22">
        <v>1765092</v>
      </c>
      <c r="J9" s="22">
        <v>5311037</v>
      </c>
      <c r="K9" s="22">
        <v>1769445</v>
      </c>
      <c r="L9" s="22">
        <v>1778647</v>
      </c>
      <c r="M9" s="22">
        <v>1780792</v>
      </c>
      <c r="N9" s="22">
        <v>5328884</v>
      </c>
      <c r="O9" s="22"/>
      <c r="P9" s="22"/>
      <c r="Q9" s="22"/>
      <c r="R9" s="22"/>
      <c r="S9" s="22"/>
      <c r="T9" s="22"/>
      <c r="U9" s="22"/>
      <c r="V9" s="22"/>
      <c r="W9" s="22">
        <v>10639921</v>
      </c>
      <c r="X9" s="22">
        <v>9081114</v>
      </c>
      <c r="Y9" s="22">
        <v>1558807</v>
      </c>
      <c r="Z9" s="23">
        <v>17.165372001716968</v>
      </c>
      <c r="AA9" s="20">
        <v>18162225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8977274</v>
      </c>
      <c r="D13" s="20"/>
      <c r="E13" s="21">
        <v>12705615</v>
      </c>
      <c r="F13" s="22">
        <v>12705615</v>
      </c>
      <c r="G13" s="22">
        <v>848912</v>
      </c>
      <c r="H13" s="22">
        <v>852899</v>
      </c>
      <c r="I13" s="22">
        <v>858859</v>
      </c>
      <c r="J13" s="22">
        <v>2560670</v>
      </c>
      <c r="K13" s="22">
        <v>865155</v>
      </c>
      <c r="L13" s="22">
        <v>872204</v>
      </c>
      <c r="M13" s="22">
        <v>879263</v>
      </c>
      <c r="N13" s="22">
        <v>2616622</v>
      </c>
      <c r="O13" s="22"/>
      <c r="P13" s="22"/>
      <c r="Q13" s="22"/>
      <c r="R13" s="22"/>
      <c r="S13" s="22"/>
      <c r="T13" s="22"/>
      <c r="U13" s="22"/>
      <c r="V13" s="22"/>
      <c r="W13" s="22">
        <v>5177292</v>
      </c>
      <c r="X13" s="22">
        <v>6352806</v>
      </c>
      <c r="Y13" s="22">
        <v>-1175514</v>
      </c>
      <c r="Z13" s="23">
        <v>-18.50385483202226</v>
      </c>
      <c r="AA13" s="20">
        <v>12705615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29144482</v>
      </c>
      <c r="D32" s="29">
        <f t="shared" ref="D32:Y32" si="0">SUM(D6:D31)</f>
        <v>0</v>
      </c>
      <c r="E32" s="30">
        <f t="shared" si="0"/>
        <v>30867840</v>
      </c>
      <c r="F32" s="31">
        <f t="shared" si="0"/>
        <v>30867840</v>
      </c>
      <c r="G32" s="31">
        <f t="shared" si="0"/>
        <v>2646559</v>
      </c>
      <c r="H32" s="31">
        <f t="shared" si="0"/>
        <v>2601197</v>
      </c>
      <c r="I32" s="31">
        <f t="shared" si="0"/>
        <v>2623951</v>
      </c>
      <c r="J32" s="31">
        <f t="shared" si="0"/>
        <v>7871707</v>
      </c>
      <c r="K32" s="31">
        <f t="shared" si="0"/>
        <v>2634600</v>
      </c>
      <c r="L32" s="31">
        <f t="shared" si="0"/>
        <v>2650851</v>
      </c>
      <c r="M32" s="31">
        <f t="shared" si="0"/>
        <v>2660055</v>
      </c>
      <c r="N32" s="31">
        <f t="shared" si="0"/>
        <v>7945506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15817213</v>
      </c>
      <c r="X32" s="31">
        <f t="shared" si="0"/>
        <v>15433920</v>
      </c>
      <c r="Y32" s="31">
        <f t="shared" si="0"/>
        <v>383293</v>
      </c>
      <c r="Z32" s="32">
        <f>+IF(X32&lt;&gt;0,+(Y32/X32)*100,0)</f>
        <v>2.4834455536895357</v>
      </c>
      <c r="AA32" s="29">
        <f>SUM(AA6:AA31)</f>
        <v>30867840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1663127</v>
      </c>
      <c r="D37" s="20"/>
      <c r="E37" s="21">
        <v>341305</v>
      </c>
      <c r="F37" s="22">
        <v>341305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170652</v>
      </c>
      <c r="Y37" s="22">
        <v>-170652</v>
      </c>
      <c r="Z37" s="23">
        <v>-100</v>
      </c>
      <c r="AA37" s="20">
        <v>341305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5215932</v>
      </c>
      <c r="F38" s="22">
        <v>5215932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2607966</v>
      </c>
      <c r="Y38" s="22">
        <v>-2607966</v>
      </c>
      <c r="Z38" s="23">
        <v>-100</v>
      </c>
      <c r="AA38" s="20">
        <v>5215932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2728394</v>
      </c>
      <c r="D41" s="20"/>
      <c r="E41" s="21">
        <v>2213052</v>
      </c>
      <c r="F41" s="22">
        <v>2213052</v>
      </c>
      <c r="G41" s="22">
        <v>596027</v>
      </c>
      <c r="H41" s="22"/>
      <c r="I41" s="22">
        <v>298013</v>
      </c>
      <c r="J41" s="22">
        <v>894040</v>
      </c>
      <c r="K41" s="22">
        <v>596517</v>
      </c>
      <c r="L41" s="22"/>
      <c r="M41" s="22"/>
      <c r="N41" s="22">
        <v>596517</v>
      </c>
      <c r="O41" s="22"/>
      <c r="P41" s="22"/>
      <c r="Q41" s="22"/>
      <c r="R41" s="22"/>
      <c r="S41" s="22"/>
      <c r="T41" s="22"/>
      <c r="U41" s="22"/>
      <c r="V41" s="22"/>
      <c r="W41" s="22">
        <v>1490557</v>
      </c>
      <c r="X41" s="22">
        <v>1106526</v>
      </c>
      <c r="Y41" s="22">
        <v>384031</v>
      </c>
      <c r="Z41" s="23">
        <v>34.706007811836329</v>
      </c>
      <c r="AA41" s="20">
        <v>2213052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-10730993</v>
      </c>
      <c r="D44" s="20"/>
      <c r="E44" s="21">
        <v>2683953</v>
      </c>
      <c r="F44" s="22">
        <v>2683953</v>
      </c>
      <c r="G44" s="22"/>
      <c r="H44" s="22"/>
      <c r="I44" s="22">
        <v>69154</v>
      </c>
      <c r="J44" s="22">
        <v>69154</v>
      </c>
      <c r="K44" s="22">
        <v>227841</v>
      </c>
      <c r="L44" s="22">
        <v>446013</v>
      </c>
      <c r="M44" s="22">
        <v>205400</v>
      </c>
      <c r="N44" s="22">
        <v>879254</v>
      </c>
      <c r="O44" s="22"/>
      <c r="P44" s="22"/>
      <c r="Q44" s="22"/>
      <c r="R44" s="22"/>
      <c r="S44" s="22"/>
      <c r="T44" s="22"/>
      <c r="U44" s="22"/>
      <c r="V44" s="22"/>
      <c r="W44" s="22">
        <v>948408</v>
      </c>
      <c r="X44" s="22">
        <v>1341972</v>
      </c>
      <c r="Y44" s="22">
        <v>-393564</v>
      </c>
      <c r="Z44" s="23">
        <v>-29.327288497822607</v>
      </c>
      <c r="AA44" s="20">
        <v>2683953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-6339472</v>
      </c>
      <c r="D47" s="29">
        <f t="shared" ref="D47:Y47" si="1">SUM(D34:D46)</f>
        <v>0</v>
      </c>
      <c r="E47" s="30">
        <f t="shared" si="1"/>
        <v>10454242</v>
      </c>
      <c r="F47" s="31">
        <f t="shared" si="1"/>
        <v>10454242</v>
      </c>
      <c r="G47" s="31">
        <f t="shared" si="1"/>
        <v>596027</v>
      </c>
      <c r="H47" s="31">
        <f t="shared" si="1"/>
        <v>0</v>
      </c>
      <c r="I47" s="31">
        <f t="shared" si="1"/>
        <v>367167</v>
      </c>
      <c r="J47" s="31">
        <f t="shared" si="1"/>
        <v>963194</v>
      </c>
      <c r="K47" s="31">
        <f t="shared" si="1"/>
        <v>824358</v>
      </c>
      <c r="L47" s="31">
        <f t="shared" si="1"/>
        <v>446013</v>
      </c>
      <c r="M47" s="31">
        <f t="shared" si="1"/>
        <v>205400</v>
      </c>
      <c r="N47" s="31">
        <f t="shared" si="1"/>
        <v>1475771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2438965</v>
      </c>
      <c r="X47" s="31">
        <f t="shared" si="1"/>
        <v>5227116</v>
      </c>
      <c r="Y47" s="31">
        <f t="shared" si="1"/>
        <v>-2788151</v>
      </c>
      <c r="Z47" s="32">
        <f>+IF(X47&lt;&gt;0,+(Y47/X47)*100,0)</f>
        <v>-53.34014014611499</v>
      </c>
      <c r="AA47" s="29">
        <f>SUM(AA34:AA46)</f>
        <v>10454242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35483954</v>
      </c>
      <c r="D48" s="39">
        <f t="shared" si="2"/>
        <v>0</v>
      </c>
      <c r="E48" s="40">
        <f t="shared" si="2"/>
        <v>20413598</v>
      </c>
      <c r="F48" s="41">
        <f t="shared" si="2"/>
        <v>20413598</v>
      </c>
      <c r="G48" s="41">
        <f t="shared" si="2"/>
        <v>2050532</v>
      </c>
      <c r="H48" s="41">
        <f t="shared" si="2"/>
        <v>2601197</v>
      </c>
      <c r="I48" s="41">
        <f t="shared" si="2"/>
        <v>2256784</v>
      </c>
      <c r="J48" s="41">
        <f t="shared" si="2"/>
        <v>6908513</v>
      </c>
      <c r="K48" s="41">
        <f t="shared" si="2"/>
        <v>1810242</v>
      </c>
      <c r="L48" s="41">
        <f t="shared" si="2"/>
        <v>2204838</v>
      </c>
      <c r="M48" s="41">
        <f t="shared" si="2"/>
        <v>2454655</v>
      </c>
      <c r="N48" s="41">
        <f t="shared" si="2"/>
        <v>6469735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13378248</v>
      </c>
      <c r="X48" s="41">
        <f t="shared" si="2"/>
        <v>10206804</v>
      </c>
      <c r="Y48" s="41">
        <f t="shared" si="2"/>
        <v>3171444</v>
      </c>
      <c r="Z48" s="42">
        <f>+IF(X48&lt;&gt;0,+(Y48/X48)*100,0)</f>
        <v>31.071861475933112</v>
      </c>
      <c r="AA48" s="39">
        <f>+AA32-AA47</f>
        <v>20413598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35483954</v>
      </c>
      <c r="D51" s="48">
        <f t="shared" si="3"/>
        <v>0</v>
      </c>
      <c r="E51" s="49">
        <f t="shared" si="3"/>
        <v>20413598</v>
      </c>
      <c r="F51" s="50">
        <f t="shared" si="3"/>
        <v>20413598</v>
      </c>
      <c r="G51" s="50">
        <f t="shared" si="3"/>
        <v>2050532</v>
      </c>
      <c r="H51" s="50">
        <f t="shared" si="3"/>
        <v>2601197</v>
      </c>
      <c r="I51" s="50">
        <f t="shared" si="3"/>
        <v>2256784</v>
      </c>
      <c r="J51" s="50">
        <f t="shared" si="3"/>
        <v>6908513</v>
      </c>
      <c r="K51" s="50">
        <f t="shared" si="3"/>
        <v>1810242</v>
      </c>
      <c r="L51" s="50">
        <f t="shared" si="3"/>
        <v>2204838</v>
      </c>
      <c r="M51" s="50">
        <f t="shared" si="3"/>
        <v>2454655</v>
      </c>
      <c r="N51" s="50">
        <f t="shared" si="3"/>
        <v>6469735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13378248</v>
      </c>
      <c r="X51" s="50">
        <f t="shared" si="3"/>
        <v>10206804</v>
      </c>
      <c r="Y51" s="50">
        <f t="shared" si="3"/>
        <v>3171444</v>
      </c>
      <c r="Z51" s="51">
        <f>+IF(X51&lt;&gt;0,+(Y51/X51)*100,0)</f>
        <v>31.071861475933112</v>
      </c>
      <c r="AA51" s="48">
        <f>SUM(AA48:AA50)</f>
        <v>20413598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35483954</v>
      </c>
      <c r="D53" s="54">
        <f>+D51-D52</f>
        <v>0</v>
      </c>
      <c r="E53" s="55">
        <f t="shared" si="4"/>
        <v>20413598</v>
      </c>
      <c r="F53" s="56">
        <f t="shared" si="4"/>
        <v>20413598</v>
      </c>
      <c r="G53" s="56">
        <f t="shared" si="4"/>
        <v>2050532</v>
      </c>
      <c r="H53" s="56">
        <f t="shared" si="4"/>
        <v>2601197</v>
      </c>
      <c r="I53" s="56">
        <f t="shared" si="4"/>
        <v>2256784</v>
      </c>
      <c r="J53" s="56">
        <f t="shared" si="4"/>
        <v>6908513</v>
      </c>
      <c r="K53" s="56">
        <f t="shared" si="4"/>
        <v>1810242</v>
      </c>
      <c r="L53" s="56">
        <f t="shared" si="4"/>
        <v>2204838</v>
      </c>
      <c r="M53" s="56">
        <f t="shared" si="4"/>
        <v>2454655</v>
      </c>
      <c r="N53" s="56">
        <f t="shared" si="4"/>
        <v>6469735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13378248</v>
      </c>
      <c r="X53" s="56">
        <f t="shared" si="4"/>
        <v>10206804</v>
      </c>
      <c r="Y53" s="56">
        <f t="shared" si="4"/>
        <v>3171444</v>
      </c>
      <c r="Z53" s="57">
        <f>+IF(X53&lt;&gt;0,+(Y53/X53)*100,0)</f>
        <v>31.071861475933112</v>
      </c>
      <c r="AA53" s="54">
        <f>+AA51-AA52</f>
        <v>20413598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35483954</v>
      </c>
      <c r="D56" s="48">
        <f>SUM(D53:D55)</f>
        <v>0</v>
      </c>
      <c r="E56" s="49">
        <f t="shared" si="5"/>
        <v>20413598</v>
      </c>
      <c r="F56" s="50">
        <f t="shared" si="5"/>
        <v>20413598</v>
      </c>
      <c r="G56" s="50">
        <f t="shared" si="5"/>
        <v>2050532</v>
      </c>
      <c r="H56" s="50">
        <f t="shared" si="5"/>
        <v>2601197</v>
      </c>
      <c r="I56" s="50">
        <f t="shared" si="5"/>
        <v>2256784</v>
      </c>
      <c r="J56" s="50">
        <f t="shared" si="5"/>
        <v>6908513</v>
      </c>
      <c r="K56" s="50">
        <f t="shared" si="5"/>
        <v>1810242</v>
      </c>
      <c r="L56" s="50">
        <f t="shared" si="5"/>
        <v>2204838</v>
      </c>
      <c r="M56" s="50">
        <f t="shared" si="5"/>
        <v>2454655</v>
      </c>
      <c r="N56" s="50">
        <f t="shared" si="5"/>
        <v>6469735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13378248</v>
      </c>
      <c r="X56" s="50">
        <f t="shared" si="5"/>
        <v>10206804</v>
      </c>
      <c r="Y56" s="50">
        <f t="shared" si="5"/>
        <v>3171444</v>
      </c>
      <c r="Z56" s="51">
        <f>+IF(X56&lt;&gt;0,+(Y56/X56)*100,0)</f>
        <v>31.071861475933112</v>
      </c>
      <c r="AA56" s="48">
        <f>SUM(AA53:AA55)</f>
        <v>20413598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35483954</v>
      </c>
      <c r="D59" s="65">
        <f>SUM(D56:D58)</f>
        <v>0</v>
      </c>
      <c r="E59" s="66">
        <f t="shared" si="6"/>
        <v>20413598</v>
      </c>
      <c r="F59" s="67">
        <f t="shared" si="6"/>
        <v>20413598</v>
      </c>
      <c r="G59" s="67">
        <f t="shared" si="6"/>
        <v>2050532</v>
      </c>
      <c r="H59" s="67">
        <f t="shared" si="6"/>
        <v>2601197</v>
      </c>
      <c r="I59" s="67">
        <f t="shared" si="6"/>
        <v>2256784</v>
      </c>
      <c r="J59" s="67">
        <f t="shared" si="6"/>
        <v>6908513</v>
      </c>
      <c r="K59" s="67">
        <f t="shared" si="6"/>
        <v>1810242</v>
      </c>
      <c r="L59" s="67">
        <f t="shared" si="6"/>
        <v>2204838</v>
      </c>
      <c r="M59" s="67">
        <f t="shared" si="6"/>
        <v>2454655</v>
      </c>
      <c r="N59" s="67">
        <f t="shared" si="6"/>
        <v>6469735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13378248</v>
      </c>
      <c r="X59" s="67">
        <f t="shared" si="6"/>
        <v>10206804</v>
      </c>
      <c r="Y59" s="67">
        <f t="shared" si="6"/>
        <v>3171444</v>
      </c>
      <c r="Z59" s="68">
        <f>+IF(X59&lt;&gt;0,+(Y59/X59)*100,0)</f>
        <v>31.071861475933112</v>
      </c>
      <c r="AA59" s="65">
        <f>SUM(AA56:AA58)</f>
        <v>20413598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5385733</v>
      </c>
      <c r="D9" s="20"/>
      <c r="E9" s="21">
        <v>5550000</v>
      </c>
      <c r="F9" s="22">
        <v>5550000</v>
      </c>
      <c r="G9" s="22">
        <v>505988</v>
      </c>
      <c r="H9" s="22">
        <v>481464</v>
      </c>
      <c r="I9" s="22">
        <v>461861</v>
      </c>
      <c r="J9" s="22">
        <v>1449313</v>
      </c>
      <c r="K9" s="22">
        <v>478678</v>
      </c>
      <c r="L9" s="22">
        <v>508878</v>
      </c>
      <c r="M9" s="22">
        <v>474559</v>
      </c>
      <c r="N9" s="22">
        <v>1462115</v>
      </c>
      <c r="O9" s="22"/>
      <c r="P9" s="22"/>
      <c r="Q9" s="22"/>
      <c r="R9" s="22"/>
      <c r="S9" s="22"/>
      <c r="T9" s="22"/>
      <c r="U9" s="22"/>
      <c r="V9" s="22"/>
      <c r="W9" s="22">
        <v>2911428</v>
      </c>
      <c r="X9" s="22">
        <v>2761125</v>
      </c>
      <c r="Y9" s="22">
        <v>150303</v>
      </c>
      <c r="Z9" s="23">
        <v>5.4435420344968088</v>
      </c>
      <c r="AA9" s="20">
        <v>5550000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>
        <v>-211</v>
      </c>
      <c r="M13" s="22">
        <v>-2</v>
      </c>
      <c r="N13" s="22">
        <v>-213</v>
      </c>
      <c r="O13" s="22"/>
      <c r="P13" s="22"/>
      <c r="Q13" s="22"/>
      <c r="R13" s="22"/>
      <c r="S13" s="22"/>
      <c r="T13" s="22"/>
      <c r="U13" s="22"/>
      <c r="V13" s="22"/>
      <c r="W13" s="22">
        <v>-213</v>
      </c>
      <c r="X13" s="22"/>
      <c r="Y13" s="22">
        <v>-213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5385733</v>
      </c>
      <c r="D32" s="29">
        <f t="shared" ref="D32:Y32" si="0">SUM(D6:D31)</f>
        <v>0</v>
      </c>
      <c r="E32" s="30">
        <f t="shared" si="0"/>
        <v>5550000</v>
      </c>
      <c r="F32" s="31">
        <f t="shared" si="0"/>
        <v>5550000</v>
      </c>
      <c r="G32" s="31">
        <f t="shared" si="0"/>
        <v>505988</v>
      </c>
      <c r="H32" s="31">
        <f t="shared" si="0"/>
        <v>481464</v>
      </c>
      <c r="I32" s="31">
        <f t="shared" si="0"/>
        <v>461861</v>
      </c>
      <c r="J32" s="31">
        <f t="shared" si="0"/>
        <v>1449313</v>
      </c>
      <c r="K32" s="31">
        <f t="shared" si="0"/>
        <v>478678</v>
      </c>
      <c r="L32" s="31">
        <f t="shared" si="0"/>
        <v>508667</v>
      </c>
      <c r="M32" s="31">
        <f t="shared" si="0"/>
        <v>474557</v>
      </c>
      <c r="N32" s="31">
        <f t="shared" si="0"/>
        <v>1461902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2911215</v>
      </c>
      <c r="X32" s="31">
        <f t="shared" si="0"/>
        <v>2761125</v>
      </c>
      <c r="Y32" s="31">
        <f t="shared" si="0"/>
        <v>150090</v>
      </c>
      <c r="Z32" s="32">
        <f>+IF(X32&lt;&gt;0,+(Y32/X32)*100,0)</f>
        <v>5.4358277875865815</v>
      </c>
      <c r="AA32" s="29">
        <f>SUM(AA6:AA31)</f>
        <v>5550000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1319560</v>
      </c>
      <c r="F39" s="22">
        <v>1319560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656481</v>
      </c>
      <c r="Y39" s="22">
        <v>-656481</v>
      </c>
      <c r="Z39" s="23">
        <v>-100</v>
      </c>
      <c r="AA39" s="20">
        <v>1319560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8546413</v>
      </c>
      <c r="D44" s="20"/>
      <c r="E44" s="21">
        <v>9900000</v>
      </c>
      <c r="F44" s="22">
        <v>9900000</v>
      </c>
      <c r="G44" s="22">
        <v>699158</v>
      </c>
      <c r="H44" s="22">
        <v>699158</v>
      </c>
      <c r="I44" s="22">
        <v>699157</v>
      </c>
      <c r="J44" s="22">
        <v>2097473</v>
      </c>
      <c r="K44" s="22">
        <v>1398315</v>
      </c>
      <c r="L44" s="22">
        <v>699158</v>
      </c>
      <c r="M44" s="22">
        <v>819762</v>
      </c>
      <c r="N44" s="22">
        <v>2917235</v>
      </c>
      <c r="O44" s="22"/>
      <c r="P44" s="22"/>
      <c r="Q44" s="22"/>
      <c r="R44" s="22"/>
      <c r="S44" s="22"/>
      <c r="T44" s="22"/>
      <c r="U44" s="22"/>
      <c r="V44" s="22"/>
      <c r="W44" s="22">
        <v>5014708</v>
      </c>
      <c r="X44" s="22">
        <v>4925250</v>
      </c>
      <c r="Y44" s="22">
        <v>89458</v>
      </c>
      <c r="Z44" s="23">
        <v>1.8163138926958022</v>
      </c>
      <c r="AA44" s="20">
        <v>9900000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8546413</v>
      </c>
      <c r="D47" s="29">
        <f t="shared" ref="D47:Y47" si="1">SUM(D34:D46)</f>
        <v>0</v>
      </c>
      <c r="E47" s="30">
        <f t="shared" si="1"/>
        <v>11219560</v>
      </c>
      <c r="F47" s="31">
        <f t="shared" si="1"/>
        <v>11219560</v>
      </c>
      <c r="G47" s="31">
        <f t="shared" si="1"/>
        <v>699158</v>
      </c>
      <c r="H47" s="31">
        <f t="shared" si="1"/>
        <v>699158</v>
      </c>
      <c r="I47" s="31">
        <f t="shared" si="1"/>
        <v>699157</v>
      </c>
      <c r="J47" s="31">
        <f t="shared" si="1"/>
        <v>2097473</v>
      </c>
      <c r="K47" s="31">
        <f t="shared" si="1"/>
        <v>1398315</v>
      </c>
      <c r="L47" s="31">
        <f t="shared" si="1"/>
        <v>699158</v>
      </c>
      <c r="M47" s="31">
        <f t="shared" si="1"/>
        <v>819762</v>
      </c>
      <c r="N47" s="31">
        <f t="shared" si="1"/>
        <v>2917235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5014708</v>
      </c>
      <c r="X47" s="31">
        <f t="shared" si="1"/>
        <v>5581731</v>
      </c>
      <c r="Y47" s="31">
        <f t="shared" si="1"/>
        <v>-567023</v>
      </c>
      <c r="Z47" s="32">
        <f>+IF(X47&lt;&gt;0,+(Y47/X47)*100,0)</f>
        <v>-10.15855117346214</v>
      </c>
      <c r="AA47" s="29">
        <f>SUM(AA34:AA46)</f>
        <v>11219560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-3160680</v>
      </c>
      <c r="D48" s="39">
        <f t="shared" si="2"/>
        <v>0</v>
      </c>
      <c r="E48" s="40">
        <f t="shared" si="2"/>
        <v>-5669560</v>
      </c>
      <c r="F48" s="41">
        <f t="shared" si="2"/>
        <v>-5669560</v>
      </c>
      <c r="G48" s="41">
        <f t="shared" si="2"/>
        <v>-193170</v>
      </c>
      <c r="H48" s="41">
        <f t="shared" si="2"/>
        <v>-217694</v>
      </c>
      <c r="I48" s="41">
        <f t="shared" si="2"/>
        <v>-237296</v>
      </c>
      <c r="J48" s="41">
        <f t="shared" si="2"/>
        <v>-648160</v>
      </c>
      <c r="K48" s="41">
        <f t="shared" si="2"/>
        <v>-919637</v>
      </c>
      <c r="L48" s="41">
        <f t="shared" si="2"/>
        <v>-190491</v>
      </c>
      <c r="M48" s="41">
        <f t="shared" si="2"/>
        <v>-345205</v>
      </c>
      <c r="N48" s="41">
        <f t="shared" si="2"/>
        <v>-1455333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-2103493</v>
      </c>
      <c r="X48" s="41">
        <f t="shared" si="2"/>
        <v>-2820606</v>
      </c>
      <c r="Y48" s="41">
        <f t="shared" si="2"/>
        <v>717113</v>
      </c>
      <c r="Z48" s="42">
        <f>+IF(X48&lt;&gt;0,+(Y48/X48)*100,0)</f>
        <v>-25.424075535540947</v>
      </c>
      <c r="AA48" s="39">
        <f>+AA32-AA47</f>
        <v>-5669560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-3160680</v>
      </c>
      <c r="D51" s="48">
        <f t="shared" si="3"/>
        <v>0</v>
      </c>
      <c r="E51" s="49">
        <f t="shared" si="3"/>
        <v>-5669560</v>
      </c>
      <c r="F51" s="50">
        <f t="shared" si="3"/>
        <v>-5669560</v>
      </c>
      <c r="G51" s="50">
        <f t="shared" si="3"/>
        <v>-193170</v>
      </c>
      <c r="H51" s="50">
        <f t="shared" si="3"/>
        <v>-217694</v>
      </c>
      <c r="I51" s="50">
        <f t="shared" si="3"/>
        <v>-237296</v>
      </c>
      <c r="J51" s="50">
        <f t="shared" si="3"/>
        <v>-648160</v>
      </c>
      <c r="K51" s="50">
        <f t="shared" si="3"/>
        <v>-919637</v>
      </c>
      <c r="L51" s="50">
        <f t="shared" si="3"/>
        <v>-190491</v>
      </c>
      <c r="M51" s="50">
        <f t="shared" si="3"/>
        <v>-345205</v>
      </c>
      <c r="N51" s="50">
        <f t="shared" si="3"/>
        <v>-1455333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-2103493</v>
      </c>
      <c r="X51" s="50">
        <f t="shared" si="3"/>
        <v>-2820606</v>
      </c>
      <c r="Y51" s="50">
        <f t="shared" si="3"/>
        <v>717113</v>
      </c>
      <c r="Z51" s="51">
        <f>+IF(X51&lt;&gt;0,+(Y51/X51)*100,0)</f>
        <v>-25.424075535540947</v>
      </c>
      <c r="AA51" s="48">
        <f>SUM(AA48:AA50)</f>
        <v>-5669560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-3160680</v>
      </c>
      <c r="D53" s="54">
        <f>+D51-D52</f>
        <v>0</v>
      </c>
      <c r="E53" s="55">
        <f t="shared" si="4"/>
        <v>-5669560</v>
      </c>
      <c r="F53" s="56">
        <f t="shared" si="4"/>
        <v>-5669560</v>
      </c>
      <c r="G53" s="56">
        <f t="shared" si="4"/>
        <v>-193170</v>
      </c>
      <c r="H53" s="56">
        <f t="shared" si="4"/>
        <v>-217694</v>
      </c>
      <c r="I53" s="56">
        <f t="shared" si="4"/>
        <v>-237296</v>
      </c>
      <c r="J53" s="56">
        <f t="shared" si="4"/>
        <v>-648160</v>
      </c>
      <c r="K53" s="56">
        <f t="shared" si="4"/>
        <v>-919637</v>
      </c>
      <c r="L53" s="56">
        <f t="shared" si="4"/>
        <v>-190491</v>
      </c>
      <c r="M53" s="56">
        <f t="shared" si="4"/>
        <v>-345205</v>
      </c>
      <c r="N53" s="56">
        <f t="shared" si="4"/>
        <v>-1455333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-2103493</v>
      </c>
      <c r="X53" s="56">
        <f t="shared" si="4"/>
        <v>-2820606</v>
      </c>
      <c r="Y53" s="56">
        <f t="shared" si="4"/>
        <v>717113</v>
      </c>
      <c r="Z53" s="57">
        <f>+IF(X53&lt;&gt;0,+(Y53/X53)*100,0)</f>
        <v>-25.424075535540947</v>
      </c>
      <c r="AA53" s="54">
        <f>+AA51-AA52</f>
        <v>-5669560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-3160680</v>
      </c>
      <c r="D56" s="48">
        <f>SUM(D53:D55)</f>
        <v>0</v>
      </c>
      <c r="E56" s="49">
        <f t="shared" si="5"/>
        <v>-5669560</v>
      </c>
      <c r="F56" s="50">
        <f t="shared" si="5"/>
        <v>-5669560</v>
      </c>
      <c r="G56" s="50">
        <f t="shared" si="5"/>
        <v>-193170</v>
      </c>
      <c r="H56" s="50">
        <f t="shared" si="5"/>
        <v>-217694</v>
      </c>
      <c r="I56" s="50">
        <f t="shared" si="5"/>
        <v>-237296</v>
      </c>
      <c r="J56" s="50">
        <f t="shared" si="5"/>
        <v>-648160</v>
      </c>
      <c r="K56" s="50">
        <f t="shared" si="5"/>
        <v>-919637</v>
      </c>
      <c r="L56" s="50">
        <f t="shared" si="5"/>
        <v>-190491</v>
      </c>
      <c r="M56" s="50">
        <f t="shared" si="5"/>
        <v>-345205</v>
      </c>
      <c r="N56" s="50">
        <f t="shared" si="5"/>
        <v>-1455333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-2103493</v>
      </c>
      <c r="X56" s="50">
        <f t="shared" si="5"/>
        <v>-2820606</v>
      </c>
      <c r="Y56" s="50">
        <f t="shared" si="5"/>
        <v>717113</v>
      </c>
      <c r="Z56" s="51">
        <f>+IF(X56&lt;&gt;0,+(Y56/X56)*100,0)</f>
        <v>-25.424075535540947</v>
      </c>
      <c r="AA56" s="48">
        <f>SUM(AA53:AA55)</f>
        <v>-5669560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-3160680</v>
      </c>
      <c r="D59" s="65">
        <f>SUM(D56:D58)</f>
        <v>0</v>
      </c>
      <c r="E59" s="66">
        <f t="shared" si="6"/>
        <v>-5669560</v>
      </c>
      <c r="F59" s="67">
        <f t="shared" si="6"/>
        <v>-5669560</v>
      </c>
      <c r="G59" s="67">
        <f t="shared" si="6"/>
        <v>-193170</v>
      </c>
      <c r="H59" s="67">
        <f t="shared" si="6"/>
        <v>-217694</v>
      </c>
      <c r="I59" s="67">
        <f t="shared" si="6"/>
        <v>-237296</v>
      </c>
      <c r="J59" s="67">
        <f t="shared" si="6"/>
        <v>-648160</v>
      </c>
      <c r="K59" s="67">
        <f t="shared" si="6"/>
        <v>-919637</v>
      </c>
      <c r="L59" s="67">
        <f t="shared" si="6"/>
        <v>-190491</v>
      </c>
      <c r="M59" s="67">
        <f t="shared" si="6"/>
        <v>-345205</v>
      </c>
      <c r="N59" s="67">
        <f t="shared" si="6"/>
        <v>-1455333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-2103493</v>
      </c>
      <c r="X59" s="67">
        <f t="shared" si="6"/>
        <v>-2820606</v>
      </c>
      <c r="Y59" s="67">
        <f t="shared" si="6"/>
        <v>717113</v>
      </c>
      <c r="Z59" s="68">
        <f>+IF(X59&lt;&gt;0,+(Y59/X59)*100,0)</f>
        <v>-25.424075535540947</v>
      </c>
      <c r="AA59" s="65">
        <f>SUM(AA56:AA58)</f>
        <v>-5669560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21235018</v>
      </c>
      <c r="D9" s="20"/>
      <c r="E9" s="21">
        <v>23429376</v>
      </c>
      <c r="F9" s="22">
        <v>23429376</v>
      </c>
      <c r="G9" s="22">
        <v>1467326</v>
      </c>
      <c r="H9" s="22">
        <v>1447618</v>
      </c>
      <c r="I9" s="22">
        <v>1451591</v>
      </c>
      <c r="J9" s="22">
        <v>4366535</v>
      </c>
      <c r="K9" s="22">
        <v>1451338</v>
      </c>
      <c r="L9" s="22">
        <v>1437041</v>
      </c>
      <c r="M9" s="22">
        <v>1448447</v>
      </c>
      <c r="N9" s="22">
        <v>4336826</v>
      </c>
      <c r="O9" s="22"/>
      <c r="P9" s="22"/>
      <c r="Q9" s="22"/>
      <c r="R9" s="22"/>
      <c r="S9" s="22"/>
      <c r="T9" s="22"/>
      <c r="U9" s="22"/>
      <c r="V9" s="22"/>
      <c r="W9" s="22">
        <v>8703361</v>
      </c>
      <c r="X9" s="22">
        <v>11714688</v>
      </c>
      <c r="Y9" s="22">
        <v>-3011327</v>
      </c>
      <c r="Z9" s="23">
        <v>-25.705567233203308</v>
      </c>
      <c r="AA9" s="20">
        <v>23429376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193141</v>
      </c>
      <c r="H26" s="22">
        <v>192416</v>
      </c>
      <c r="I26" s="22">
        <v>193153</v>
      </c>
      <c r="J26" s="22">
        <v>578710</v>
      </c>
      <c r="K26" s="22">
        <v>192310</v>
      </c>
      <c r="L26" s="22">
        <v>213011</v>
      </c>
      <c r="M26" s="22">
        <v>216157</v>
      </c>
      <c r="N26" s="22">
        <v>621478</v>
      </c>
      <c r="O26" s="22"/>
      <c r="P26" s="22"/>
      <c r="Q26" s="22"/>
      <c r="R26" s="22"/>
      <c r="S26" s="22"/>
      <c r="T26" s="22"/>
      <c r="U26" s="22"/>
      <c r="V26" s="22"/>
      <c r="W26" s="22">
        <v>1200188</v>
      </c>
      <c r="X26" s="22"/>
      <c r="Y26" s="22">
        <v>1200188</v>
      </c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21235018</v>
      </c>
      <c r="D32" s="29">
        <f t="shared" ref="D32:Y32" si="0">SUM(D6:D31)</f>
        <v>0</v>
      </c>
      <c r="E32" s="30">
        <f t="shared" si="0"/>
        <v>23429376</v>
      </c>
      <c r="F32" s="31">
        <f t="shared" si="0"/>
        <v>23429376</v>
      </c>
      <c r="G32" s="31">
        <f t="shared" si="0"/>
        <v>1660467</v>
      </c>
      <c r="H32" s="31">
        <f t="shared" si="0"/>
        <v>1640034</v>
      </c>
      <c r="I32" s="31">
        <f t="shared" si="0"/>
        <v>1644744</v>
      </c>
      <c r="J32" s="31">
        <f t="shared" si="0"/>
        <v>4945245</v>
      </c>
      <c r="K32" s="31">
        <f t="shared" si="0"/>
        <v>1643648</v>
      </c>
      <c r="L32" s="31">
        <f t="shared" si="0"/>
        <v>1650052</v>
      </c>
      <c r="M32" s="31">
        <f t="shared" si="0"/>
        <v>1664604</v>
      </c>
      <c r="N32" s="31">
        <f t="shared" si="0"/>
        <v>4958304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9903549</v>
      </c>
      <c r="X32" s="31">
        <f t="shared" si="0"/>
        <v>11714688</v>
      </c>
      <c r="Y32" s="31">
        <f t="shared" si="0"/>
        <v>-1811139</v>
      </c>
      <c r="Z32" s="32">
        <f>+IF(X32&lt;&gt;0,+(Y32/X32)*100,0)</f>
        <v>-15.460411749762349</v>
      </c>
      <c r="AA32" s="29">
        <f>SUM(AA6:AA31)</f>
        <v>23429376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2177389</v>
      </c>
      <c r="F34" s="22">
        <v>2177389</v>
      </c>
      <c r="G34" s="22"/>
      <c r="H34" s="22">
        <v>843343</v>
      </c>
      <c r="I34" s="22">
        <v>922589</v>
      </c>
      <c r="J34" s="22">
        <v>1765932</v>
      </c>
      <c r="K34" s="22">
        <v>1096510</v>
      </c>
      <c r="L34" s="22">
        <v>840201</v>
      </c>
      <c r="M34" s="22">
        <v>1187390</v>
      </c>
      <c r="N34" s="22">
        <v>3124101</v>
      </c>
      <c r="O34" s="22"/>
      <c r="P34" s="22"/>
      <c r="Q34" s="22"/>
      <c r="R34" s="22"/>
      <c r="S34" s="22"/>
      <c r="T34" s="22"/>
      <c r="U34" s="22"/>
      <c r="V34" s="22"/>
      <c r="W34" s="22">
        <v>4890033</v>
      </c>
      <c r="X34" s="22">
        <v>1088694</v>
      </c>
      <c r="Y34" s="22">
        <v>3801339</v>
      </c>
      <c r="Z34" s="23">
        <v>349.16505464345352</v>
      </c>
      <c r="AA34" s="20">
        <v>2177389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192800</v>
      </c>
      <c r="D37" s="20"/>
      <c r="E37" s="21">
        <v>300000</v>
      </c>
      <c r="F37" s="22">
        <v>300000</v>
      </c>
      <c r="G37" s="22"/>
      <c r="H37" s="22">
        <v>23046</v>
      </c>
      <c r="I37" s="22">
        <v>17389</v>
      </c>
      <c r="J37" s="22">
        <v>40435</v>
      </c>
      <c r="K37" s="22">
        <v>15731</v>
      </c>
      <c r="L37" s="22">
        <v>15709</v>
      </c>
      <c r="M37" s="22">
        <v>48993</v>
      </c>
      <c r="N37" s="22">
        <v>80433</v>
      </c>
      <c r="O37" s="22"/>
      <c r="P37" s="22"/>
      <c r="Q37" s="22"/>
      <c r="R37" s="22"/>
      <c r="S37" s="22"/>
      <c r="T37" s="22"/>
      <c r="U37" s="22"/>
      <c r="V37" s="22"/>
      <c r="W37" s="22">
        <v>120868</v>
      </c>
      <c r="X37" s="22">
        <v>150000</v>
      </c>
      <c r="Y37" s="22">
        <v>-29132</v>
      </c>
      <c r="Z37" s="23">
        <v>-19.421333333333333</v>
      </c>
      <c r="AA37" s="20">
        <v>300000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6919516</v>
      </c>
      <c r="D41" s="20"/>
      <c r="E41" s="21">
        <v>7800000</v>
      </c>
      <c r="F41" s="22">
        <v>7800000</v>
      </c>
      <c r="G41" s="22"/>
      <c r="H41" s="22">
        <v>1227888</v>
      </c>
      <c r="I41" s="22">
        <v>642723</v>
      </c>
      <c r="J41" s="22">
        <v>1870611</v>
      </c>
      <c r="K41" s="22"/>
      <c r="L41" s="22">
        <v>613944</v>
      </c>
      <c r="M41" s="22">
        <v>613944</v>
      </c>
      <c r="N41" s="22">
        <v>1227888</v>
      </c>
      <c r="O41" s="22"/>
      <c r="P41" s="22"/>
      <c r="Q41" s="22"/>
      <c r="R41" s="22"/>
      <c r="S41" s="22"/>
      <c r="T41" s="22"/>
      <c r="U41" s="22"/>
      <c r="V41" s="22"/>
      <c r="W41" s="22">
        <v>3098499</v>
      </c>
      <c r="X41" s="22">
        <v>3900000</v>
      </c>
      <c r="Y41" s="22">
        <v>-801501</v>
      </c>
      <c r="Z41" s="23">
        <v>-20.551307692307692</v>
      </c>
      <c r="AA41" s="20">
        <v>7800000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39330</v>
      </c>
      <c r="D44" s="20"/>
      <c r="E44" s="21">
        <v>177200</v>
      </c>
      <c r="F44" s="22">
        <v>177200</v>
      </c>
      <c r="G44" s="22"/>
      <c r="H44" s="22">
        <v>1822</v>
      </c>
      <c r="I44" s="22">
        <v>2318</v>
      </c>
      <c r="J44" s="22">
        <v>4140</v>
      </c>
      <c r="K44" s="22">
        <v>7731</v>
      </c>
      <c r="L44" s="22">
        <v>9978</v>
      </c>
      <c r="M44" s="22">
        <v>4022</v>
      </c>
      <c r="N44" s="22">
        <v>21731</v>
      </c>
      <c r="O44" s="22"/>
      <c r="P44" s="22"/>
      <c r="Q44" s="22"/>
      <c r="R44" s="22"/>
      <c r="S44" s="22"/>
      <c r="T44" s="22"/>
      <c r="U44" s="22"/>
      <c r="V44" s="22"/>
      <c r="W44" s="22">
        <v>25871</v>
      </c>
      <c r="X44" s="22">
        <v>88602</v>
      </c>
      <c r="Y44" s="22">
        <v>-62731</v>
      </c>
      <c r="Z44" s="23">
        <v>-70.800884855872326</v>
      </c>
      <c r="AA44" s="20">
        <v>177200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7151646</v>
      </c>
      <c r="D47" s="29">
        <f t="shared" ref="D47:Y47" si="1">SUM(D34:D46)</f>
        <v>0</v>
      </c>
      <c r="E47" s="30">
        <f t="shared" si="1"/>
        <v>10454589</v>
      </c>
      <c r="F47" s="31">
        <f t="shared" si="1"/>
        <v>10454589</v>
      </c>
      <c r="G47" s="31">
        <f t="shared" si="1"/>
        <v>0</v>
      </c>
      <c r="H47" s="31">
        <f t="shared" si="1"/>
        <v>2096099</v>
      </c>
      <c r="I47" s="31">
        <f t="shared" si="1"/>
        <v>1585019</v>
      </c>
      <c r="J47" s="31">
        <f t="shared" si="1"/>
        <v>3681118</v>
      </c>
      <c r="K47" s="31">
        <f t="shared" si="1"/>
        <v>1119972</v>
      </c>
      <c r="L47" s="31">
        <f t="shared" si="1"/>
        <v>1479832</v>
      </c>
      <c r="M47" s="31">
        <f t="shared" si="1"/>
        <v>1854349</v>
      </c>
      <c r="N47" s="31">
        <f t="shared" si="1"/>
        <v>4454153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8135271</v>
      </c>
      <c r="X47" s="31">
        <f t="shared" si="1"/>
        <v>5227296</v>
      </c>
      <c r="Y47" s="31">
        <f t="shared" si="1"/>
        <v>2907975</v>
      </c>
      <c r="Z47" s="32">
        <f>+IF(X47&lt;&gt;0,+(Y47/X47)*100,0)</f>
        <v>55.630578409946565</v>
      </c>
      <c r="AA47" s="29">
        <f>SUM(AA34:AA46)</f>
        <v>10454589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14083372</v>
      </c>
      <c r="D48" s="39">
        <f t="shared" si="2"/>
        <v>0</v>
      </c>
      <c r="E48" s="40">
        <f t="shared" si="2"/>
        <v>12974787</v>
      </c>
      <c r="F48" s="41">
        <f t="shared" si="2"/>
        <v>12974787</v>
      </c>
      <c r="G48" s="41">
        <f t="shared" si="2"/>
        <v>1660467</v>
      </c>
      <c r="H48" s="41">
        <f t="shared" si="2"/>
        <v>-456065</v>
      </c>
      <c r="I48" s="41">
        <f t="shared" si="2"/>
        <v>59725</v>
      </c>
      <c r="J48" s="41">
        <f t="shared" si="2"/>
        <v>1264127</v>
      </c>
      <c r="K48" s="41">
        <f t="shared" si="2"/>
        <v>523676</v>
      </c>
      <c r="L48" s="41">
        <f t="shared" si="2"/>
        <v>170220</v>
      </c>
      <c r="M48" s="41">
        <f t="shared" si="2"/>
        <v>-189745</v>
      </c>
      <c r="N48" s="41">
        <f t="shared" si="2"/>
        <v>504151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1768278</v>
      </c>
      <c r="X48" s="41">
        <f t="shared" si="2"/>
        <v>6487392</v>
      </c>
      <c r="Y48" s="41">
        <f t="shared" si="2"/>
        <v>-4719114</v>
      </c>
      <c r="Z48" s="42">
        <f>+IF(X48&lt;&gt;0,+(Y48/X48)*100,0)</f>
        <v>-72.742852597777357</v>
      </c>
      <c r="AA48" s="39">
        <f>+AA32-AA47</f>
        <v>12974787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14083372</v>
      </c>
      <c r="D51" s="48">
        <f t="shared" si="3"/>
        <v>0</v>
      </c>
      <c r="E51" s="49">
        <f t="shared" si="3"/>
        <v>12974787</v>
      </c>
      <c r="F51" s="50">
        <f t="shared" si="3"/>
        <v>12974787</v>
      </c>
      <c r="G51" s="50">
        <f t="shared" si="3"/>
        <v>1660467</v>
      </c>
      <c r="H51" s="50">
        <f t="shared" si="3"/>
        <v>-456065</v>
      </c>
      <c r="I51" s="50">
        <f t="shared" si="3"/>
        <v>59725</v>
      </c>
      <c r="J51" s="50">
        <f t="shared" si="3"/>
        <v>1264127</v>
      </c>
      <c r="K51" s="50">
        <f t="shared" si="3"/>
        <v>523676</v>
      </c>
      <c r="L51" s="50">
        <f t="shared" si="3"/>
        <v>170220</v>
      </c>
      <c r="M51" s="50">
        <f t="shared" si="3"/>
        <v>-189745</v>
      </c>
      <c r="N51" s="50">
        <f t="shared" si="3"/>
        <v>504151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1768278</v>
      </c>
      <c r="X51" s="50">
        <f t="shared" si="3"/>
        <v>6487392</v>
      </c>
      <c r="Y51" s="50">
        <f t="shared" si="3"/>
        <v>-4719114</v>
      </c>
      <c r="Z51" s="51">
        <f>+IF(X51&lt;&gt;0,+(Y51/X51)*100,0)</f>
        <v>-72.742852597777357</v>
      </c>
      <c r="AA51" s="48">
        <f>SUM(AA48:AA50)</f>
        <v>12974787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14083372</v>
      </c>
      <c r="D53" s="54">
        <f>+D51-D52</f>
        <v>0</v>
      </c>
      <c r="E53" s="55">
        <f t="shared" si="4"/>
        <v>12974787</v>
      </c>
      <c r="F53" s="56">
        <f t="shared" si="4"/>
        <v>12974787</v>
      </c>
      <c r="G53" s="56">
        <f t="shared" si="4"/>
        <v>1660467</v>
      </c>
      <c r="H53" s="56">
        <f t="shared" si="4"/>
        <v>-456065</v>
      </c>
      <c r="I53" s="56">
        <f t="shared" si="4"/>
        <v>59725</v>
      </c>
      <c r="J53" s="56">
        <f t="shared" si="4"/>
        <v>1264127</v>
      </c>
      <c r="K53" s="56">
        <f t="shared" si="4"/>
        <v>523676</v>
      </c>
      <c r="L53" s="56">
        <f t="shared" si="4"/>
        <v>170220</v>
      </c>
      <c r="M53" s="56">
        <f t="shared" si="4"/>
        <v>-189745</v>
      </c>
      <c r="N53" s="56">
        <f t="shared" si="4"/>
        <v>504151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1768278</v>
      </c>
      <c r="X53" s="56">
        <f t="shared" si="4"/>
        <v>6487392</v>
      </c>
      <c r="Y53" s="56">
        <f t="shared" si="4"/>
        <v>-4719114</v>
      </c>
      <c r="Z53" s="57">
        <f>+IF(X53&lt;&gt;0,+(Y53/X53)*100,0)</f>
        <v>-72.742852597777357</v>
      </c>
      <c r="AA53" s="54">
        <f>+AA51-AA52</f>
        <v>12974787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14083372</v>
      </c>
      <c r="D56" s="48">
        <f>SUM(D53:D55)</f>
        <v>0</v>
      </c>
      <c r="E56" s="49">
        <f t="shared" si="5"/>
        <v>12974787</v>
      </c>
      <c r="F56" s="50">
        <f t="shared" si="5"/>
        <v>12974787</v>
      </c>
      <c r="G56" s="50">
        <f t="shared" si="5"/>
        <v>1660467</v>
      </c>
      <c r="H56" s="50">
        <f t="shared" si="5"/>
        <v>-456065</v>
      </c>
      <c r="I56" s="50">
        <f t="shared" si="5"/>
        <v>59725</v>
      </c>
      <c r="J56" s="50">
        <f t="shared" si="5"/>
        <v>1264127</v>
      </c>
      <c r="K56" s="50">
        <f t="shared" si="5"/>
        <v>523676</v>
      </c>
      <c r="L56" s="50">
        <f t="shared" si="5"/>
        <v>170220</v>
      </c>
      <c r="M56" s="50">
        <f t="shared" si="5"/>
        <v>-189745</v>
      </c>
      <c r="N56" s="50">
        <f t="shared" si="5"/>
        <v>504151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1768278</v>
      </c>
      <c r="X56" s="50">
        <f t="shared" si="5"/>
        <v>6487392</v>
      </c>
      <c r="Y56" s="50">
        <f t="shared" si="5"/>
        <v>-4719114</v>
      </c>
      <c r="Z56" s="51">
        <f>+IF(X56&lt;&gt;0,+(Y56/X56)*100,0)</f>
        <v>-72.742852597777357</v>
      </c>
      <c r="AA56" s="48">
        <f>SUM(AA53:AA55)</f>
        <v>12974787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14083372</v>
      </c>
      <c r="D59" s="65">
        <f>SUM(D56:D58)</f>
        <v>0</v>
      </c>
      <c r="E59" s="66">
        <f t="shared" si="6"/>
        <v>12974787</v>
      </c>
      <c r="F59" s="67">
        <f t="shared" si="6"/>
        <v>12974787</v>
      </c>
      <c r="G59" s="67">
        <f t="shared" si="6"/>
        <v>1660467</v>
      </c>
      <c r="H59" s="67">
        <f t="shared" si="6"/>
        <v>-456065</v>
      </c>
      <c r="I59" s="67">
        <f t="shared" si="6"/>
        <v>59725</v>
      </c>
      <c r="J59" s="67">
        <f t="shared" si="6"/>
        <v>1264127</v>
      </c>
      <c r="K59" s="67">
        <f t="shared" si="6"/>
        <v>523676</v>
      </c>
      <c r="L59" s="67">
        <f t="shared" si="6"/>
        <v>170220</v>
      </c>
      <c r="M59" s="67">
        <f t="shared" si="6"/>
        <v>-189745</v>
      </c>
      <c r="N59" s="67">
        <f t="shared" si="6"/>
        <v>504151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1768278</v>
      </c>
      <c r="X59" s="67">
        <f t="shared" si="6"/>
        <v>6487392</v>
      </c>
      <c r="Y59" s="67">
        <f t="shared" si="6"/>
        <v>-4719114</v>
      </c>
      <c r="Z59" s="68">
        <f>+IF(X59&lt;&gt;0,+(Y59/X59)*100,0)</f>
        <v>-72.742852597777357</v>
      </c>
      <c r="AA59" s="65">
        <f>SUM(AA56:AA58)</f>
        <v>12974787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28839931</v>
      </c>
      <c r="D9" s="20"/>
      <c r="E9" s="21">
        <v>36698832</v>
      </c>
      <c r="F9" s="22">
        <v>36698832</v>
      </c>
      <c r="G9" s="22">
        <v>1740875</v>
      </c>
      <c r="H9" s="22">
        <v>1851285</v>
      </c>
      <c r="I9" s="22">
        <v>2345259</v>
      </c>
      <c r="J9" s="22">
        <v>5937419</v>
      </c>
      <c r="K9" s="22">
        <v>2696487</v>
      </c>
      <c r="L9" s="22">
        <v>2487983</v>
      </c>
      <c r="M9" s="22">
        <v>2581378</v>
      </c>
      <c r="N9" s="22">
        <v>7765848</v>
      </c>
      <c r="O9" s="22"/>
      <c r="P9" s="22"/>
      <c r="Q9" s="22"/>
      <c r="R9" s="22"/>
      <c r="S9" s="22"/>
      <c r="T9" s="22"/>
      <c r="U9" s="22"/>
      <c r="V9" s="22"/>
      <c r="W9" s="22">
        <v>13703267</v>
      </c>
      <c r="X9" s="22">
        <v>18349514</v>
      </c>
      <c r="Y9" s="22">
        <v>-4646247</v>
      </c>
      <c r="Z9" s="23">
        <v>-25.320817761167952</v>
      </c>
      <c r="AA9" s="20">
        <v>36698832</v>
      </c>
    </row>
    <row r="10" spans="1:27" x14ac:dyDescent="0.25">
      <c r="A10" s="19" t="s">
        <v>38</v>
      </c>
      <c r="B10" s="15" t="s">
        <v>32</v>
      </c>
      <c r="C10" s="20">
        <v>3460</v>
      </c>
      <c r="D10" s="20"/>
      <c r="E10" s="21">
        <v>5000</v>
      </c>
      <c r="F10" s="22">
        <v>5000</v>
      </c>
      <c r="G10" s="22"/>
      <c r="H10" s="22"/>
      <c r="I10" s="22"/>
      <c r="J10" s="22"/>
      <c r="K10" s="22"/>
      <c r="L10" s="22">
        <v>2210</v>
      </c>
      <c r="M10" s="22">
        <v>2210</v>
      </c>
      <c r="N10" s="22">
        <v>4420</v>
      </c>
      <c r="O10" s="22"/>
      <c r="P10" s="22"/>
      <c r="Q10" s="22"/>
      <c r="R10" s="22"/>
      <c r="S10" s="22"/>
      <c r="T10" s="22"/>
      <c r="U10" s="22"/>
      <c r="V10" s="22"/>
      <c r="W10" s="22">
        <v>4420</v>
      </c>
      <c r="X10" s="22">
        <v>2502</v>
      </c>
      <c r="Y10" s="22">
        <v>1918</v>
      </c>
      <c r="Z10" s="23">
        <v>76.658673061550758</v>
      </c>
      <c r="AA10" s="20">
        <v>5000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11030206</v>
      </c>
      <c r="D13" s="20"/>
      <c r="E13" s="21">
        <v>13100000</v>
      </c>
      <c r="F13" s="22">
        <v>13100000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6550002</v>
      </c>
      <c r="Y13" s="22">
        <v>-6550002</v>
      </c>
      <c r="Z13" s="23">
        <v>-100</v>
      </c>
      <c r="AA13" s="20">
        <v>13100000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1000</v>
      </c>
      <c r="F23" s="22">
        <v>1000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498</v>
      </c>
      <c r="Y23" s="22">
        <v>-498</v>
      </c>
      <c r="Z23" s="23">
        <v>-100</v>
      </c>
      <c r="AA23" s="20">
        <v>1000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971348</v>
      </c>
      <c r="H26" s="22">
        <v>969720</v>
      </c>
      <c r="I26" s="22">
        <v>985499</v>
      </c>
      <c r="J26" s="22">
        <v>2926567</v>
      </c>
      <c r="K26" s="22">
        <v>991233</v>
      </c>
      <c r="L26" s="22">
        <v>998580</v>
      </c>
      <c r="M26" s="22">
        <v>1006572</v>
      </c>
      <c r="N26" s="22">
        <v>2996385</v>
      </c>
      <c r="O26" s="22"/>
      <c r="P26" s="22"/>
      <c r="Q26" s="22"/>
      <c r="R26" s="22"/>
      <c r="S26" s="22"/>
      <c r="T26" s="22"/>
      <c r="U26" s="22"/>
      <c r="V26" s="22"/>
      <c r="W26" s="22">
        <v>5922952</v>
      </c>
      <c r="X26" s="22"/>
      <c r="Y26" s="22">
        <v>5922952</v>
      </c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39873597</v>
      </c>
      <c r="D32" s="29">
        <f t="shared" ref="D32:Y32" si="0">SUM(D6:D31)</f>
        <v>0</v>
      </c>
      <c r="E32" s="30">
        <f t="shared" si="0"/>
        <v>49804832</v>
      </c>
      <c r="F32" s="31">
        <f t="shared" si="0"/>
        <v>49804832</v>
      </c>
      <c r="G32" s="31">
        <f t="shared" si="0"/>
        <v>2712223</v>
      </c>
      <c r="H32" s="31">
        <f t="shared" si="0"/>
        <v>2821005</v>
      </c>
      <c r="I32" s="31">
        <f t="shared" si="0"/>
        <v>3330758</v>
      </c>
      <c r="J32" s="31">
        <f t="shared" si="0"/>
        <v>8863986</v>
      </c>
      <c r="K32" s="31">
        <f t="shared" si="0"/>
        <v>3687720</v>
      </c>
      <c r="L32" s="31">
        <f t="shared" si="0"/>
        <v>3488773</v>
      </c>
      <c r="M32" s="31">
        <f t="shared" si="0"/>
        <v>3590160</v>
      </c>
      <c r="N32" s="31">
        <f t="shared" si="0"/>
        <v>10766653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19630639</v>
      </c>
      <c r="X32" s="31">
        <f t="shared" si="0"/>
        <v>24902516</v>
      </c>
      <c r="Y32" s="31">
        <f t="shared" si="0"/>
        <v>-5271877</v>
      </c>
      <c r="Z32" s="32">
        <f>+IF(X32&lt;&gt;0,+(Y32/X32)*100,0)</f>
        <v>-21.170057676099876</v>
      </c>
      <c r="AA32" s="29">
        <f>SUM(AA6:AA31)</f>
        <v>49804832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57969788</v>
      </c>
      <c r="D34" s="20"/>
      <c r="E34" s="21">
        <v>60355284</v>
      </c>
      <c r="F34" s="22">
        <v>60355284</v>
      </c>
      <c r="G34" s="22">
        <v>5095771</v>
      </c>
      <c r="H34" s="22">
        <v>6074001</v>
      </c>
      <c r="I34" s="22">
        <v>3944821</v>
      </c>
      <c r="J34" s="22">
        <v>15114593</v>
      </c>
      <c r="K34" s="22">
        <v>6548255</v>
      </c>
      <c r="L34" s="22">
        <v>6278529</v>
      </c>
      <c r="M34" s="22">
        <v>5566510</v>
      </c>
      <c r="N34" s="22">
        <v>18393294</v>
      </c>
      <c r="O34" s="22"/>
      <c r="P34" s="22"/>
      <c r="Q34" s="22"/>
      <c r="R34" s="22"/>
      <c r="S34" s="22"/>
      <c r="T34" s="22"/>
      <c r="U34" s="22"/>
      <c r="V34" s="22"/>
      <c r="W34" s="22">
        <v>33507887</v>
      </c>
      <c r="X34" s="22">
        <v>28970550</v>
      </c>
      <c r="Y34" s="22">
        <v>4537337</v>
      </c>
      <c r="Z34" s="23">
        <v>15.661894579150207</v>
      </c>
      <c r="AA34" s="20">
        <v>60355284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2937234</v>
      </c>
      <c r="D37" s="20"/>
      <c r="E37" s="21">
        <v>3000000</v>
      </c>
      <c r="F37" s="22">
        <v>3000000</v>
      </c>
      <c r="G37" s="22">
        <v>148437</v>
      </c>
      <c r="H37" s="22">
        <v>523623</v>
      </c>
      <c r="I37" s="22">
        <v>164522</v>
      </c>
      <c r="J37" s="22">
        <v>836582</v>
      </c>
      <c r="K37" s="22">
        <v>410725</v>
      </c>
      <c r="L37" s="22">
        <v>425065</v>
      </c>
      <c r="M37" s="22">
        <v>469931</v>
      </c>
      <c r="N37" s="22">
        <v>1305721</v>
      </c>
      <c r="O37" s="22"/>
      <c r="P37" s="22"/>
      <c r="Q37" s="22"/>
      <c r="R37" s="22"/>
      <c r="S37" s="22"/>
      <c r="T37" s="22"/>
      <c r="U37" s="22"/>
      <c r="V37" s="22"/>
      <c r="W37" s="22">
        <v>2142303</v>
      </c>
      <c r="X37" s="22">
        <v>1510000</v>
      </c>
      <c r="Y37" s="22">
        <v>632303</v>
      </c>
      <c r="Z37" s="23">
        <v>41.874370860927151</v>
      </c>
      <c r="AA37" s="20">
        <v>3000000</v>
      </c>
    </row>
    <row r="38" spans="1:27" x14ac:dyDescent="0.25">
      <c r="A38" s="19" t="s">
        <v>64</v>
      </c>
      <c r="B38" s="15" t="s">
        <v>32</v>
      </c>
      <c r="C38" s="20">
        <v>27868242</v>
      </c>
      <c r="D38" s="20"/>
      <c r="E38" s="21">
        <v>40352000</v>
      </c>
      <c r="F38" s="22">
        <v>40352000</v>
      </c>
      <c r="G38" s="22"/>
      <c r="H38" s="22"/>
      <c r="I38" s="22">
        <v>3901682</v>
      </c>
      <c r="J38" s="22">
        <v>3901682</v>
      </c>
      <c r="K38" s="22"/>
      <c r="L38" s="22"/>
      <c r="M38" s="22">
        <v>5816727</v>
      </c>
      <c r="N38" s="22">
        <v>5816727</v>
      </c>
      <c r="O38" s="22"/>
      <c r="P38" s="22"/>
      <c r="Q38" s="22"/>
      <c r="R38" s="22"/>
      <c r="S38" s="22"/>
      <c r="T38" s="22"/>
      <c r="U38" s="22"/>
      <c r="V38" s="22"/>
      <c r="W38" s="22">
        <v>9718409</v>
      </c>
      <c r="X38" s="22">
        <v>28000000</v>
      </c>
      <c r="Y38" s="22">
        <v>-18281591</v>
      </c>
      <c r="Z38" s="23">
        <v>-65.291396428571431</v>
      </c>
      <c r="AA38" s="20">
        <v>40352000</v>
      </c>
    </row>
    <row r="39" spans="1:27" x14ac:dyDescent="0.25">
      <c r="A39" s="19" t="s">
        <v>65</v>
      </c>
      <c r="B39" s="15" t="s">
        <v>32</v>
      </c>
      <c r="C39" s="20">
        <v>4432730</v>
      </c>
      <c r="D39" s="20"/>
      <c r="E39" s="21">
        <v>5314783</v>
      </c>
      <c r="F39" s="22">
        <v>5314783</v>
      </c>
      <c r="G39" s="22">
        <v>311625</v>
      </c>
      <c r="H39" s="22">
        <v>311625</v>
      </c>
      <c r="I39" s="22">
        <v>464930</v>
      </c>
      <c r="J39" s="22">
        <v>1088180</v>
      </c>
      <c r="K39" s="22">
        <v>464930</v>
      </c>
      <c r="L39" s="22">
        <v>464930</v>
      </c>
      <c r="M39" s="22">
        <v>464930</v>
      </c>
      <c r="N39" s="22">
        <v>1394790</v>
      </c>
      <c r="O39" s="22"/>
      <c r="P39" s="22"/>
      <c r="Q39" s="22"/>
      <c r="R39" s="22"/>
      <c r="S39" s="22"/>
      <c r="T39" s="22"/>
      <c r="U39" s="22"/>
      <c r="V39" s="22"/>
      <c r="W39" s="22">
        <v>2482970</v>
      </c>
      <c r="X39" s="22">
        <v>746112</v>
      </c>
      <c r="Y39" s="22">
        <v>1736858</v>
      </c>
      <c r="Z39" s="23">
        <v>232.78783882312575</v>
      </c>
      <c r="AA39" s="20">
        <v>5314783</v>
      </c>
    </row>
    <row r="40" spans="1:27" x14ac:dyDescent="0.25">
      <c r="A40" s="19" t="s">
        <v>40</v>
      </c>
      <c r="B40" s="15" t="s">
        <v>32</v>
      </c>
      <c r="C40" s="20">
        <v>3037776</v>
      </c>
      <c r="D40" s="20"/>
      <c r="E40" s="21">
        <v>2307800</v>
      </c>
      <c r="F40" s="22">
        <v>2307800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2307800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170500</v>
      </c>
      <c r="F41" s="22">
        <v>170500</v>
      </c>
      <c r="G41" s="22"/>
      <c r="H41" s="22"/>
      <c r="I41" s="22"/>
      <c r="J41" s="22"/>
      <c r="K41" s="22">
        <v>3800</v>
      </c>
      <c r="L41" s="22"/>
      <c r="M41" s="22"/>
      <c r="N41" s="22">
        <v>3800</v>
      </c>
      <c r="O41" s="22"/>
      <c r="P41" s="22"/>
      <c r="Q41" s="22"/>
      <c r="R41" s="22"/>
      <c r="S41" s="22"/>
      <c r="T41" s="22"/>
      <c r="U41" s="22"/>
      <c r="V41" s="22"/>
      <c r="W41" s="22">
        <v>3800</v>
      </c>
      <c r="X41" s="22">
        <v>49800</v>
      </c>
      <c r="Y41" s="22">
        <v>-46000</v>
      </c>
      <c r="Z41" s="23">
        <v>-92.369477911646598</v>
      </c>
      <c r="AA41" s="20">
        <v>170500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3333647</v>
      </c>
      <c r="D44" s="20"/>
      <c r="E44" s="21">
        <v>5462939</v>
      </c>
      <c r="F44" s="22">
        <v>5462939</v>
      </c>
      <c r="G44" s="22">
        <v>36564</v>
      </c>
      <c r="H44" s="22">
        <v>421235</v>
      </c>
      <c r="I44" s="22">
        <v>505407</v>
      </c>
      <c r="J44" s="22">
        <v>963206</v>
      </c>
      <c r="K44" s="22">
        <v>448615</v>
      </c>
      <c r="L44" s="22">
        <v>499187</v>
      </c>
      <c r="M44" s="22">
        <v>445882</v>
      </c>
      <c r="N44" s="22">
        <v>1393684</v>
      </c>
      <c r="O44" s="22"/>
      <c r="P44" s="22"/>
      <c r="Q44" s="22"/>
      <c r="R44" s="22"/>
      <c r="S44" s="22"/>
      <c r="T44" s="22"/>
      <c r="U44" s="22"/>
      <c r="V44" s="22"/>
      <c r="W44" s="22">
        <v>2356890</v>
      </c>
      <c r="X44" s="22">
        <v>2971000</v>
      </c>
      <c r="Y44" s="22">
        <v>-614110</v>
      </c>
      <c r="Z44" s="23">
        <v>-20.670144732413327</v>
      </c>
      <c r="AA44" s="20">
        <v>5462939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99579417</v>
      </c>
      <c r="D47" s="29">
        <f t="shared" ref="D47:Y47" si="1">SUM(D34:D46)</f>
        <v>0</v>
      </c>
      <c r="E47" s="30">
        <f t="shared" si="1"/>
        <v>116963306</v>
      </c>
      <c r="F47" s="31">
        <f t="shared" si="1"/>
        <v>116963306</v>
      </c>
      <c r="G47" s="31">
        <f t="shared" si="1"/>
        <v>5592397</v>
      </c>
      <c r="H47" s="31">
        <f t="shared" si="1"/>
        <v>7330484</v>
      </c>
      <c r="I47" s="31">
        <f t="shared" si="1"/>
        <v>8981362</v>
      </c>
      <c r="J47" s="31">
        <f t="shared" si="1"/>
        <v>21904243</v>
      </c>
      <c r="K47" s="31">
        <f t="shared" si="1"/>
        <v>7876325</v>
      </c>
      <c r="L47" s="31">
        <f t="shared" si="1"/>
        <v>7667711</v>
      </c>
      <c r="M47" s="31">
        <f t="shared" si="1"/>
        <v>12763980</v>
      </c>
      <c r="N47" s="31">
        <f t="shared" si="1"/>
        <v>28308016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50212259</v>
      </c>
      <c r="X47" s="31">
        <f t="shared" si="1"/>
        <v>62247462</v>
      </c>
      <c r="Y47" s="31">
        <f t="shared" si="1"/>
        <v>-12035203</v>
      </c>
      <c r="Z47" s="32">
        <f>+IF(X47&lt;&gt;0,+(Y47/X47)*100,0)</f>
        <v>-19.334447724149779</v>
      </c>
      <c r="AA47" s="29">
        <f>SUM(AA34:AA46)</f>
        <v>116963306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-59705820</v>
      </c>
      <c r="D48" s="39">
        <f t="shared" si="2"/>
        <v>0</v>
      </c>
      <c r="E48" s="40">
        <f t="shared" si="2"/>
        <v>-67158474</v>
      </c>
      <c r="F48" s="41">
        <f t="shared" si="2"/>
        <v>-67158474</v>
      </c>
      <c r="G48" s="41">
        <f t="shared" si="2"/>
        <v>-2880174</v>
      </c>
      <c r="H48" s="41">
        <f t="shared" si="2"/>
        <v>-4509479</v>
      </c>
      <c r="I48" s="41">
        <f t="shared" si="2"/>
        <v>-5650604</v>
      </c>
      <c r="J48" s="41">
        <f t="shared" si="2"/>
        <v>-13040257</v>
      </c>
      <c r="K48" s="41">
        <f t="shared" si="2"/>
        <v>-4188605</v>
      </c>
      <c r="L48" s="41">
        <f t="shared" si="2"/>
        <v>-4178938</v>
      </c>
      <c r="M48" s="41">
        <f t="shared" si="2"/>
        <v>-9173820</v>
      </c>
      <c r="N48" s="41">
        <f t="shared" si="2"/>
        <v>-17541363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-30581620</v>
      </c>
      <c r="X48" s="41">
        <f t="shared" si="2"/>
        <v>-37344946</v>
      </c>
      <c r="Y48" s="41">
        <f t="shared" si="2"/>
        <v>6763326</v>
      </c>
      <c r="Z48" s="42">
        <f>+IF(X48&lt;&gt;0,+(Y48/X48)*100,0)</f>
        <v>-18.110418475367457</v>
      </c>
      <c r="AA48" s="39">
        <f>+AA32-AA47</f>
        <v>-67158474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-59705820</v>
      </c>
      <c r="D51" s="48">
        <f t="shared" si="3"/>
        <v>0</v>
      </c>
      <c r="E51" s="49">
        <f t="shared" si="3"/>
        <v>-67158474</v>
      </c>
      <c r="F51" s="50">
        <f t="shared" si="3"/>
        <v>-67158474</v>
      </c>
      <c r="G51" s="50">
        <f t="shared" si="3"/>
        <v>-2880174</v>
      </c>
      <c r="H51" s="50">
        <f t="shared" si="3"/>
        <v>-4509479</v>
      </c>
      <c r="I51" s="50">
        <f t="shared" si="3"/>
        <v>-5650604</v>
      </c>
      <c r="J51" s="50">
        <f t="shared" si="3"/>
        <v>-13040257</v>
      </c>
      <c r="K51" s="50">
        <f t="shared" si="3"/>
        <v>-4188605</v>
      </c>
      <c r="L51" s="50">
        <f t="shared" si="3"/>
        <v>-4178938</v>
      </c>
      <c r="M51" s="50">
        <f t="shared" si="3"/>
        <v>-9173820</v>
      </c>
      <c r="N51" s="50">
        <f t="shared" si="3"/>
        <v>-17541363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-30581620</v>
      </c>
      <c r="X51" s="50">
        <f t="shared" si="3"/>
        <v>-37344946</v>
      </c>
      <c r="Y51" s="50">
        <f t="shared" si="3"/>
        <v>6763326</v>
      </c>
      <c r="Z51" s="51">
        <f>+IF(X51&lt;&gt;0,+(Y51/X51)*100,0)</f>
        <v>-18.110418475367457</v>
      </c>
      <c r="AA51" s="48">
        <f>SUM(AA48:AA50)</f>
        <v>-67158474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-59705820</v>
      </c>
      <c r="D53" s="54">
        <f>+D51-D52</f>
        <v>0</v>
      </c>
      <c r="E53" s="55">
        <f t="shared" si="4"/>
        <v>-67158474</v>
      </c>
      <c r="F53" s="56">
        <f t="shared" si="4"/>
        <v>-67158474</v>
      </c>
      <c r="G53" s="56">
        <f t="shared" si="4"/>
        <v>-2880174</v>
      </c>
      <c r="H53" s="56">
        <f t="shared" si="4"/>
        <v>-4509479</v>
      </c>
      <c r="I53" s="56">
        <f t="shared" si="4"/>
        <v>-5650604</v>
      </c>
      <c r="J53" s="56">
        <f t="shared" si="4"/>
        <v>-13040257</v>
      </c>
      <c r="K53" s="56">
        <f t="shared" si="4"/>
        <v>-4188605</v>
      </c>
      <c r="L53" s="56">
        <f t="shared" si="4"/>
        <v>-4178938</v>
      </c>
      <c r="M53" s="56">
        <f t="shared" si="4"/>
        <v>-9173820</v>
      </c>
      <c r="N53" s="56">
        <f t="shared" si="4"/>
        <v>-17541363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-30581620</v>
      </c>
      <c r="X53" s="56">
        <f t="shared" si="4"/>
        <v>-37344946</v>
      </c>
      <c r="Y53" s="56">
        <f t="shared" si="4"/>
        <v>6763326</v>
      </c>
      <c r="Z53" s="57">
        <f>+IF(X53&lt;&gt;0,+(Y53/X53)*100,0)</f>
        <v>-18.110418475367457</v>
      </c>
      <c r="AA53" s="54">
        <f>+AA51-AA52</f>
        <v>-67158474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-59705820</v>
      </c>
      <c r="D56" s="48">
        <f>SUM(D53:D55)</f>
        <v>0</v>
      </c>
      <c r="E56" s="49">
        <f t="shared" si="5"/>
        <v>-67158474</v>
      </c>
      <c r="F56" s="50">
        <f t="shared" si="5"/>
        <v>-67158474</v>
      </c>
      <c r="G56" s="50">
        <f t="shared" si="5"/>
        <v>-2880174</v>
      </c>
      <c r="H56" s="50">
        <f t="shared" si="5"/>
        <v>-4509479</v>
      </c>
      <c r="I56" s="50">
        <f t="shared" si="5"/>
        <v>-5650604</v>
      </c>
      <c r="J56" s="50">
        <f t="shared" si="5"/>
        <v>-13040257</v>
      </c>
      <c r="K56" s="50">
        <f t="shared" si="5"/>
        <v>-4188605</v>
      </c>
      <c r="L56" s="50">
        <f t="shared" si="5"/>
        <v>-4178938</v>
      </c>
      <c r="M56" s="50">
        <f t="shared" si="5"/>
        <v>-9173820</v>
      </c>
      <c r="N56" s="50">
        <f t="shared" si="5"/>
        <v>-17541363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-30581620</v>
      </c>
      <c r="X56" s="50">
        <f t="shared" si="5"/>
        <v>-37344946</v>
      </c>
      <c r="Y56" s="50">
        <f t="shared" si="5"/>
        <v>6763326</v>
      </c>
      <c r="Z56" s="51">
        <f>+IF(X56&lt;&gt;0,+(Y56/X56)*100,0)</f>
        <v>-18.110418475367457</v>
      </c>
      <c r="AA56" s="48">
        <f>SUM(AA53:AA55)</f>
        <v>-67158474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-59705820</v>
      </c>
      <c r="D59" s="65">
        <f>SUM(D56:D58)</f>
        <v>0</v>
      </c>
      <c r="E59" s="66">
        <f t="shared" si="6"/>
        <v>-67158474</v>
      </c>
      <c r="F59" s="67">
        <f t="shared" si="6"/>
        <v>-67158474</v>
      </c>
      <c r="G59" s="67">
        <f t="shared" si="6"/>
        <v>-2880174</v>
      </c>
      <c r="H59" s="67">
        <f t="shared" si="6"/>
        <v>-4509479</v>
      </c>
      <c r="I59" s="67">
        <f t="shared" si="6"/>
        <v>-5650604</v>
      </c>
      <c r="J59" s="67">
        <f t="shared" si="6"/>
        <v>-13040257</v>
      </c>
      <c r="K59" s="67">
        <f t="shared" si="6"/>
        <v>-4188605</v>
      </c>
      <c r="L59" s="67">
        <f t="shared" si="6"/>
        <v>-4178938</v>
      </c>
      <c r="M59" s="67">
        <f t="shared" si="6"/>
        <v>-9173820</v>
      </c>
      <c r="N59" s="67">
        <f t="shared" si="6"/>
        <v>-17541363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-30581620</v>
      </c>
      <c r="X59" s="67">
        <f t="shared" si="6"/>
        <v>-37344946</v>
      </c>
      <c r="Y59" s="67">
        <f t="shared" si="6"/>
        <v>6763326</v>
      </c>
      <c r="Z59" s="68">
        <f>+IF(X59&lt;&gt;0,+(Y59/X59)*100,0)</f>
        <v>-18.110418475367457</v>
      </c>
      <c r="AA59" s="65">
        <f>SUM(AA56:AA58)</f>
        <v>-67158474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15206535</v>
      </c>
      <c r="D9" s="20"/>
      <c r="E9" s="21">
        <v>15340300</v>
      </c>
      <c r="F9" s="22">
        <v>15340300</v>
      </c>
      <c r="G9" s="22">
        <v>1359404</v>
      </c>
      <c r="H9" s="22">
        <v>1321142</v>
      </c>
      <c r="I9" s="22">
        <v>1447671</v>
      </c>
      <c r="J9" s="22">
        <v>4128217</v>
      </c>
      <c r="K9" s="22">
        <v>1402712</v>
      </c>
      <c r="L9" s="22">
        <v>1340421</v>
      </c>
      <c r="M9" s="22">
        <v>1310782</v>
      </c>
      <c r="N9" s="22">
        <v>4053915</v>
      </c>
      <c r="O9" s="22"/>
      <c r="P9" s="22"/>
      <c r="Q9" s="22"/>
      <c r="R9" s="22"/>
      <c r="S9" s="22"/>
      <c r="T9" s="22"/>
      <c r="U9" s="22"/>
      <c r="V9" s="22"/>
      <c r="W9" s="22">
        <v>8182132</v>
      </c>
      <c r="X9" s="22">
        <v>7670148</v>
      </c>
      <c r="Y9" s="22">
        <v>511984</v>
      </c>
      <c r="Z9" s="23">
        <v>6.675021133881641</v>
      </c>
      <c r="AA9" s="20">
        <v>15340300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387014</v>
      </c>
      <c r="H13" s="22">
        <v>388655</v>
      </c>
      <c r="I13" s="22">
        <v>392064</v>
      </c>
      <c r="J13" s="22">
        <v>1167733</v>
      </c>
      <c r="K13" s="22">
        <v>394289</v>
      </c>
      <c r="L13" s="22">
        <v>397799</v>
      </c>
      <c r="M13" s="22">
        <v>398637</v>
      </c>
      <c r="N13" s="22">
        <v>1190725</v>
      </c>
      <c r="O13" s="22"/>
      <c r="P13" s="22"/>
      <c r="Q13" s="22"/>
      <c r="R13" s="22"/>
      <c r="S13" s="22"/>
      <c r="T13" s="22"/>
      <c r="U13" s="22"/>
      <c r="V13" s="22"/>
      <c r="W13" s="22">
        <v>2358458</v>
      </c>
      <c r="X13" s="22"/>
      <c r="Y13" s="22">
        <v>2358458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198190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2768000</v>
      </c>
      <c r="D25" s="20"/>
      <c r="E25" s="21">
        <v>2559996</v>
      </c>
      <c r="F25" s="22">
        <v>2559996</v>
      </c>
      <c r="G25" s="22">
        <v>213333</v>
      </c>
      <c r="H25" s="22">
        <v>213333</v>
      </c>
      <c r="I25" s="22">
        <v>213333</v>
      </c>
      <c r="J25" s="22">
        <v>639999</v>
      </c>
      <c r="K25" s="22">
        <v>213333</v>
      </c>
      <c r="L25" s="22"/>
      <c r="M25" s="22">
        <v>426667</v>
      </c>
      <c r="N25" s="22">
        <v>640000</v>
      </c>
      <c r="O25" s="22"/>
      <c r="P25" s="22"/>
      <c r="Q25" s="22"/>
      <c r="R25" s="22"/>
      <c r="S25" s="22"/>
      <c r="T25" s="22"/>
      <c r="U25" s="22"/>
      <c r="V25" s="22"/>
      <c r="W25" s="22">
        <v>1279999</v>
      </c>
      <c r="X25" s="22">
        <v>1279998</v>
      </c>
      <c r="Y25" s="22">
        <v>1</v>
      </c>
      <c r="Z25" s="23"/>
      <c r="AA25" s="20">
        <v>2559996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18172725</v>
      </c>
      <c r="D32" s="29">
        <f t="shared" ref="D32:Y32" si="0">SUM(D6:D31)</f>
        <v>0</v>
      </c>
      <c r="E32" s="30">
        <f t="shared" si="0"/>
        <v>17900296</v>
      </c>
      <c r="F32" s="31">
        <f t="shared" si="0"/>
        <v>17900296</v>
      </c>
      <c r="G32" s="31">
        <f t="shared" si="0"/>
        <v>1959751</v>
      </c>
      <c r="H32" s="31">
        <f t="shared" si="0"/>
        <v>1923130</v>
      </c>
      <c r="I32" s="31">
        <f t="shared" si="0"/>
        <v>2053068</v>
      </c>
      <c r="J32" s="31">
        <f t="shared" si="0"/>
        <v>5935949</v>
      </c>
      <c r="K32" s="31">
        <f t="shared" si="0"/>
        <v>2010334</v>
      </c>
      <c r="L32" s="31">
        <f t="shared" si="0"/>
        <v>1738220</v>
      </c>
      <c r="M32" s="31">
        <f t="shared" si="0"/>
        <v>2136086</v>
      </c>
      <c r="N32" s="31">
        <f t="shared" si="0"/>
        <v>5884640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11820589</v>
      </c>
      <c r="X32" s="31">
        <f t="shared" si="0"/>
        <v>8950146</v>
      </c>
      <c r="Y32" s="31">
        <f t="shared" si="0"/>
        <v>2870443</v>
      </c>
      <c r="Z32" s="32">
        <f>+IF(X32&lt;&gt;0,+(Y32/X32)*100,0)</f>
        <v>32.071465649834089</v>
      </c>
      <c r="AA32" s="29">
        <f>SUM(AA6:AA31)</f>
        <v>17900296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17636882</v>
      </c>
      <c r="D34" s="20"/>
      <c r="E34" s="21">
        <v>36758448</v>
      </c>
      <c r="F34" s="22">
        <v>36758448</v>
      </c>
      <c r="G34" s="22">
        <v>1735161</v>
      </c>
      <c r="H34" s="22">
        <v>1696158</v>
      </c>
      <c r="I34" s="22">
        <v>1547180</v>
      </c>
      <c r="J34" s="22">
        <v>4978499</v>
      </c>
      <c r="K34" s="22">
        <v>1895225</v>
      </c>
      <c r="L34" s="22">
        <v>1862177</v>
      </c>
      <c r="M34" s="22">
        <v>2909900</v>
      </c>
      <c r="N34" s="22">
        <v>6667302</v>
      </c>
      <c r="O34" s="22"/>
      <c r="P34" s="22"/>
      <c r="Q34" s="22"/>
      <c r="R34" s="22"/>
      <c r="S34" s="22"/>
      <c r="T34" s="22"/>
      <c r="U34" s="22"/>
      <c r="V34" s="22"/>
      <c r="W34" s="22">
        <v>11645801</v>
      </c>
      <c r="X34" s="22">
        <v>18379224</v>
      </c>
      <c r="Y34" s="22">
        <v>-6733423</v>
      </c>
      <c r="Z34" s="23">
        <v>-36.636057104478404</v>
      </c>
      <c r="AA34" s="20">
        <v>36758448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2093274</v>
      </c>
      <c r="D37" s="20"/>
      <c r="E37" s="21">
        <v>702042</v>
      </c>
      <c r="F37" s="22">
        <v>702042</v>
      </c>
      <c r="G37" s="22"/>
      <c r="H37" s="22">
        <v>6409</v>
      </c>
      <c r="I37" s="22">
        <v>299781</v>
      </c>
      <c r="J37" s="22">
        <v>306190</v>
      </c>
      <c r="K37" s="22"/>
      <c r="L37" s="22"/>
      <c r="M37" s="22">
        <v>122612</v>
      </c>
      <c r="N37" s="22">
        <v>122612</v>
      </c>
      <c r="O37" s="22"/>
      <c r="P37" s="22"/>
      <c r="Q37" s="22"/>
      <c r="R37" s="22"/>
      <c r="S37" s="22"/>
      <c r="T37" s="22"/>
      <c r="U37" s="22"/>
      <c r="V37" s="22"/>
      <c r="W37" s="22">
        <v>428802</v>
      </c>
      <c r="X37" s="22">
        <v>1431636</v>
      </c>
      <c r="Y37" s="22">
        <v>-1002834</v>
      </c>
      <c r="Z37" s="23">
        <v>-70.048112788446232</v>
      </c>
      <c r="AA37" s="20">
        <v>702042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>
        <v>3338524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10244051</v>
      </c>
      <c r="D41" s="20"/>
      <c r="E41" s="21">
        <v>12166176</v>
      </c>
      <c r="F41" s="22">
        <v>12166176</v>
      </c>
      <c r="G41" s="22">
        <v>622461</v>
      </c>
      <c r="H41" s="22">
        <v>609331</v>
      </c>
      <c r="I41" s="22">
        <v>4130042</v>
      </c>
      <c r="J41" s="22">
        <v>5361834</v>
      </c>
      <c r="K41" s="22">
        <v>2861627</v>
      </c>
      <c r="L41" s="22">
        <v>2238288</v>
      </c>
      <c r="M41" s="22">
        <v>586905</v>
      </c>
      <c r="N41" s="22">
        <v>5686820</v>
      </c>
      <c r="O41" s="22"/>
      <c r="P41" s="22"/>
      <c r="Q41" s="22"/>
      <c r="R41" s="22"/>
      <c r="S41" s="22"/>
      <c r="T41" s="22"/>
      <c r="U41" s="22"/>
      <c r="V41" s="22"/>
      <c r="W41" s="22">
        <v>11048654</v>
      </c>
      <c r="X41" s="22">
        <v>15916176</v>
      </c>
      <c r="Y41" s="22">
        <v>-4867522</v>
      </c>
      <c r="Z41" s="23">
        <v>-30.582232817732098</v>
      </c>
      <c r="AA41" s="20">
        <v>12166176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>
        <v>1856</v>
      </c>
      <c r="H43" s="22">
        <v>197375</v>
      </c>
      <c r="I43" s="22">
        <v>207238</v>
      </c>
      <c r="J43" s="22">
        <v>406469</v>
      </c>
      <c r="K43" s="22">
        <v>32549</v>
      </c>
      <c r="L43" s="22">
        <v>39904</v>
      </c>
      <c r="M43" s="22">
        <v>112987</v>
      </c>
      <c r="N43" s="22">
        <v>185440</v>
      </c>
      <c r="O43" s="22"/>
      <c r="P43" s="22"/>
      <c r="Q43" s="22"/>
      <c r="R43" s="22"/>
      <c r="S43" s="22"/>
      <c r="T43" s="22"/>
      <c r="U43" s="22"/>
      <c r="V43" s="22"/>
      <c r="W43" s="22">
        <v>591909</v>
      </c>
      <c r="X43" s="22"/>
      <c r="Y43" s="22">
        <v>591909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-13589310</v>
      </c>
      <c r="D44" s="20"/>
      <c r="E44" s="21">
        <v>633480</v>
      </c>
      <c r="F44" s="22">
        <v>633480</v>
      </c>
      <c r="G44" s="22"/>
      <c r="H44" s="22">
        <v>14279</v>
      </c>
      <c r="I44" s="22"/>
      <c r="J44" s="22">
        <v>14279</v>
      </c>
      <c r="K44" s="22">
        <v>2719</v>
      </c>
      <c r="L44" s="22">
        <v>10207</v>
      </c>
      <c r="M44" s="22">
        <v>202</v>
      </c>
      <c r="N44" s="22">
        <v>13128</v>
      </c>
      <c r="O44" s="22"/>
      <c r="P44" s="22"/>
      <c r="Q44" s="22"/>
      <c r="R44" s="22"/>
      <c r="S44" s="22"/>
      <c r="T44" s="22"/>
      <c r="U44" s="22"/>
      <c r="V44" s="22"/>
      <c r="W44" s="22">
        <v>27407</v>
      </c>
      <c r="X44" s="22">
        <v>316740</v>
      </c>
      <c r="Y44" s="22">
        <v>-289333</v>
      </c>
      <c r="Z44" s="23">
        <v>-91.347161709919817</v>
      </c>
      <c r="AA44" s="20">
        <v>633480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19723421</v>
      </c>
      <c r="D47" s="29">
        <f t="shared" ref="D47:Y47" si="1">SUM(D34:D46)</f>
        <v>0</v>
      </c>
      <c r="E47" s="30">
        <f t="shared" si="1"/>
        <v>50260146</v>
      </c>
      <c r="F47" s="31">
        <f t="shared" si="1"/>
        <v>50260146</v>
      </c>
      <c r="G47" s="31">
        <f t="shared" si="1"/>
        <v>2359478</v>
      </c>
      <c r="H47" s="31">
        <f t="shared" si="1"/>
        <v>2523552</v>
      </c>
      <c r="I47" s="31">
        <f t="shared" si="1"/>
        <v>6184241</v>
      </c>
      <c r="J47" s="31">
        <f t="shared" si="1"/>
        <v>11067271</v>
      </c>
      <c r="K47" s="31">
        <f t="shared" si="1"/>
        <v>4792120</v>
      </c>
      <c r="L47" s="31">
        <f t="shared" si="1"/>
        <v>4150576</v>
      </c>
      <c r="M47" s="31">
        <f t="shared" si="1"/>
        <v>3732606</v>
      </c>
      <c r="N47" s="31">
        <f t="shared" si="1"/>
        <v>12675302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23742573</v>
      </c>
      <c r="X47" s="31">
        <f t="shared" si="1"/>
        <v>36043776</v>
      </c>
      <c r="Y47" s="31">
        <f t="shared" si="1"/>
        <v>-12301203</v>
      </c>
      <c r="Z47" s="32">
        <f>+IF(X47&lt;&gt;0,+(Y47/X47)*100,0)</f>
        <v>-34.128508067523228</v>
      </c>
      <c r="AA47" s="29">
        <f>SUM(AA34:AA46)</f>
        <v>50260146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-1550696</v>
      </c>
      <c r="D48" s="39">
        <f t="shared" si="2"/>
        <v>0</v>
      </c>
      <c r="E48" s="40">
        <f t="shared" si="2"/>
        <v>-32359850</v>
      </c>
      <c r="F48" s="41">
        <f t="shared" si="2"/>
        <v>-32359850</v>
      </c>
      <c r="G48" s="41">
        <f t="shared" si="2"/>
        <v>-399727</v>
      </c>
      <c r="H48" s="41">
        <f t="shared" si="2"/>
        <v>-600422</v>
      </c>
      <c r="I48" s="41">
        <f t="shared" si="2"/>
        <v>-4131173</v>
      </c>
      <c r="J48" s="41">
        <f t="shared" si="2"/>
        <v>-5131322</v>
      </c>
      <c r="K48" s="41">
        <f t="shared" si="2"/>
        <v>-2781786</v>
      </c>
      <c r="L48" s="41">
        <f t="shared" si="2"/>
        <v>-2412356</v>
      </c>
      <c r="M48" s="41">
        <f t="shared" si="2"/>
        <v>-1596520</v>
      </c>
      <c r="N48" s="41">
        <f t="shared" si="2"/>
        <v>-6790662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-11921984</v>
      </c>
      <c r="X48" s="41">
        <f t="shared" si="2"/>
        <v>-27093630</v>
      </c>
      <c r="Y48" s="41">
        <f t="shared" si="2"/>
        <v>15171646</v>
      </c>
      <c r="Z48" s="42">
        <f>+IF(X48&lt;&gt;0,+(Y48/X48)*100,0)</f>
        <v>-55.997095996365196</v>
      </c>
      <c r="AA48" s="39">
        <f>+AA32-AA47</f>
        <v>-32359850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-1550696</v>
      </c>
      <c r="D51" s="48">
        <f t="shared" si="3"/>
        <v>0</v>
      </c>
      <c r="E51" s="49">
        <f t="shared" si="3"/>
        <v>-32359850</v>
      </c>
      <c r="F51" s="50">
        <f t="shared" si="3"/>
        <v>-32359850</v>
      </c>
      <c r="G51" s="50">
        <f t="shared" si="3"/>
        <v>-399727</v>
      </c>
      <c r="H51" s="50">
        <f t="shared" si="3"/>
        <v>-600422</v>
      </c>
      <c r="I51" s="50">
        <f t="shared" si="3"/>
        <v>-4131173</v>
      </c>
      <c r="J51" s="50">
        <f t="shared" si="3"/>
        <v>-5131322</v>
      </c>
      <c r="K51" s="50">
        <f t="shared" si="3"/>
        <v>-2781786</v>
      </c>
      <c r="L51" s="50">
        <f t="shared" si="3"/>
        <v>-2412356</v>
      </c>
      <c r="M51" s="50">
        <f t="shared" si="3"/>
        <v>-1596520</v>
      </c>
      <c r="N51" s="50">
        <f t="shared" si="3"/>
        <v>-6790662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-11921984</v>
      </c>
      <c r="X51" s="50">
        <f t="shared" si="3"/>
        <v>-27093630</v>
      </c>
      <c r="Y51" s="50">
        <f t="shared" si="3"/>
        <v>15171646</v>
      </c>
      <c r="Z51" s="51">
        <f>+IF(X51&lt;&gt;0,+(Y51/X51)*100,0)</f>
        <v>-55.997095996365196</v>
      </c>
      <c r="AA51" s="48">
        <f>SUM(AA48:AA50)</f>
        <v>-32359850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-1550696</v>
      </c>
      <c r="D53" s="54">
        <f>+D51-D52</f>
        <v>0</v>
      </c>
      <c r="E53" s="55">
        <f t="shared" si="4"/>
        <v>-32359850</v>
      </c>
      <c r="F53" s="56">
        <f t="shared" si="4"/>
        <v>-32359850</v>
      </c>
      <c r="G53" s="56">
        <f t="shared" si="4"/>
        <v>-399727</v>
      </c>
      <c r="H53" s="56">
        <f t="shared" si="4"/>
        <v>-600422</v>
      </c>
      <c r="I53" s="56">
        <f t="shared" si="4"/>
        <v>-4131173</v>
      </c>
      <c r="J53" s="56">
        <f t="shared" si="4"/>
        <v>-5131322</v>
      </c>
      <c r="K53" s="56">
        <f t="shared" si="4"/>
        <v>-2781786</v>
      </c>
      <c r="L53" s="56">
        <f t="shared" si="4"/>
        <v>-2412356</v>
      </c>
      <c r="M53" s="56">
        <f t="shared" si="4"/>
        <v>-1596520</v>
      </c>
      <c r="N53" s="56">
        <f t="shared" si="4"/>
        <v>-6790662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-11921984</v>
      </c>
      <c r="X53" s="56">
        <f t="shared" si="4"/>
        <v>-27093630</v>
      </c>
      <c r="Y53" s="56">
        <f t="shared" si="4"/>
        <v>15171646</v>
      </c>
      <c r="Z53" s="57">
        <f>+IF(X53&lt;&gt;0,+(Y53/X53)*100,0)</f>
        <v>-55.997095996365196</v>
      </c>
      <c r="AA53" s="54">
        <f>+AA51-AA52</f>
        <v>-32359850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-1550696</v>
      </c>
      <c r="D56" s="48">
        <f>SUM(D53:D55)</f>
        <v>0</v>
      </c>
      <c r="E56" s="49">
        <f t="shared" si="5"/>
        <v>-32359850</v>
      </c>
      <c r="F56" s="50">
        <f t="shared" si="5"/>
        <v>-32359850</v>
      </c>
      <c r="G56" s="50">
        <f t="shared" si="5"/>
        <v>-399727</v>
      </c>
      <c r="H56" s="50">
        <f t="shared" si="5"/>
        <v>-600422</v>
      </c>
      <c r="I56" s="50">
        <f t="shared" si="5"/>
        <v>-4131173</v>
      </c>
      <c r="J56" s="50">
        <f t="shared" si="5"/>
        <v>-5131322</v>
      </c>
      <c r="K56" s="50">
        <f t="shared" si="5"/>
        <v>-2781786</v>
      </c>
      <c r="L56" s="50">
        <f t="shared" si="5"/>
        <v>-2412356</v>
      </c>
      <c r="M56" s="50">
        <f t="shared" si="5"/>
        <v>-1596520</v>
      </c>
      <c r="N56" s="50">
        <f t="shared" si="5"/>
        <v>-6790662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-11921984</v>
      </c>
      <c r="X56" s="50">
        <f t="shared" si="5"/>
        <v>-27093630</v>
      </c>
      <c r="Y56" s="50">
        <f t="shared" si="5"/>
        <v>15171646</v>
      </c>
      <c r="Z56" s="51">
        <f>+IF(X56&lt;&gt;0,+(Y56/X56)*100,0)</f>
        <v>-55.997095996365196</v>
      </c>
      <c r="AA56" s="48">
        <f>SUM(AA53:AA55)</f>
        <v>-32359850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-1550696</v>
      </c>
      <c r="D59" s="65">
        <f>SUM(D56:D58)</f>
        <v>0</v>
      </c>
      <c r="E59" s="66">
        <f t="shared" si="6"/>
        <v>-32359850</v>
      </c>
      <c r="F59" s="67">
        <f t="shared" si="6"/>
        <v>-32359850</v>
      </c>
      <c r="G59" s="67">
        <f t="shared" si="6"/>
        <v>-399727</v>
      </c>
      <c r="H59" s="67">
        <f t="shared" si="6"/>
        <v>-600422</v>
      </c>
      <c r="I59" s="67">
        <f t="shared" si="6"/>
        <v>-4131173</v>
      </c>
      <c r="J59" s="67">
        <f t="shared" si="6"/>
        <v>-5131322</v>
      </c>
      <c r="K59" s="67">
        <f t="shared" si="6"/>
        <v>-2781786</v>
      </c>
      <c r="L59" s="67">
        <f t="shared" si="6"/>
        <v>-2412356</v>
      </c>
      <c r="M59" s="67">
        <f t="shared" si="6"/>
        <v>-1596520</v>
      </c>
      <c r="N59" s="67">
        <f t="shared" si="6"/>
        <v>-6790662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-11921984</v>
      </c>
      <c r="X59" s="67">
        <f t="shared" si="6"/>
        <v>-27093630</v>
      </c>
      <c r="Y59" s="67">
        <f t="shared" si="6"/>
        <v>15171646</v>
      </c>
      <c r="Z59" s="68">
        <f>+IF(X59&lt;&gt;0,+(Y59/X59)*100,0)</f>
        <v>-55.997095996365196</v>
      </c>
      <c r="AA59" s="65">
        <f>SUM(AA56:AA58)</f>
        <v>-32359850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5634079</v>
      </c>
      <c r="D9" s="20"/>
      <c r="E9" s="21">
        <v>5942313</v>
      </c>
      <c r="F9" s="22">
        <v>5942313</v>
      </c>
      <c r="G9" s="22">
        <v>326091</v>
      </c>
      <c r="H9" s="22">
        <v>500569</v>
      </c>
      <c r="I9" s="22">
        <v>500441</v>
      </c>
      <c r="J9" s="22">
        <v>1327101</v>
      </c>
      <c r="K9" s="22">
        <v>491021</v>
      </c>
      <c r="L9" s="22">
        <v>421526</v>
      </c>
      <c r="M9" s="22">
        <v>500269</v>
      </c>
      <c r="N9" s="22">
        <v>1412816</v>
      </c>
      <c r="O9" s="22"/>
      <c r="P9" s="22"/>
      <c r="Q9" s="22"/>
      <c r="R9" s="22"/>
      <c r="S9" s="22"/>
      <c r="T9" s="22"/>
      <c r="U9" s="22"/>
      <c r="V9" s="22"/>
      <c r="W9" s="22">
        <v>2739917</v>
      </c>
      <c r="X9" s="22">
        <v>2971158</v>
      </c>
      <c r="Y9" s="22">
        <v>-231241</v>
      </c>
      <c r="Z9" s="23">
        <v>-7.7828577275257658</v>
      </c>
      <c r="AA9" s="20">
        <v>5942313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939877</v>
      </c>
      <c r="F13" s="22">
        <v>939877</v>
      </c>
      <c r="G13" s="22">
        <v>169632</v>
      </c>
      <c r="H13" s="22">
        <v>174017</v>
      </c>
      <c r="I13" s="22">
        <v>177509</v>
      </c>
      <c r="J13" s="22">
        <v>521158</v>
      </c>
      <c r="K13" s="22">
        <v>171656</v>
      </c>
      <c r="L13" s="22">
        <v>-674549</v>
      </c>
      <c r="M13" s="22">
        <v>127782</v>
      </c>
      <c r="N13" s="22">
        <v>-375111</v>
      </c>
      <c r="O13" s="22"/>
      <c r="P13" s="22"/>
      <c r="Q13" s="22"/>
      <c r="R13" s="22"/>
      <c r="S13" s="22"/>
      <c r="T13" s="22"/>
      <c r="U13" s="22"/>
      <c r="V13" s="22"/>
      <c r="W13" s="22">
        <v>146047</v>
      </c>
      <c r="X13" s="22">
        <v>469938</v>
      </c>
      <c r="Y13" s="22">
        <v>-323891</v>
      </c>
      <c r="Z13" s="23">
        <v>-68.922070571011488</v>
      </c>
      <c r="AA13" s="20">
        <v>939877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5634079</v>
      </c>
      <c r="D32" s="29">
        <f t="shared" ref="D32:Y32" si="0">SUM(D6:D31)</f>
        <v>0</v>
      </c>
      <c r="E32" s="30">
        <f t="shared" si="0"/>
        <v>6882190</v>
      </c>
      <c r="F32" s="31">
        <f t="shared" si="0"/>
        <v>6882190</v>
      </c>
      <c r="G32" s="31">
        <f t="shared" si="0"/>
        <v>495723</v>
      </c>
      <c r="H32" s="31">
        <f t="shared" si="0"/>
        <v>674586</v>
      </c>
      <c r="I32" s="31">
        <f t="shared" si="0"/>
        <v>677950</v>
      </c>
      <c r="J32" s="31">
        <f t="shared" si="0"/>
        <v>1848259</v>
      </c>
      <c r="K32" s="31">
        <f t="shared" si="0"/>
        <v>662677</v>
      </c>
      <c r="L32" s="31">
        <f t="shared" si="0"/>
        <v>-253023</v>
      </c>
      <c r="M32" s="31">
        <f t="shared" si="0"/>
        <v>628051</v>
      </c>
      <c r="N32" s="31">
        <f t="shared" si="0"/>
        <v>1037705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2885964</v>
      </c>
      <c r="X32" s="31">
        <f t="shared" si="0"/>
        <v>3441096</v>
      </c>
      <c r="Y32" s="31">
        <f t="shared" si="0"/>
        <v>-555132</v>
      </c>
      <c r="Z32" s="32">
        <f>+IF(X32&lt;&gt;0,+(Y32/X32)*100,0)</f>
        <v>-16.132418276037637</v>
      </c>
      <c r="AA32" s="29">
        <f>SUM(AA6:AA31)</f>
        <v>6882190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12423437</v>
      </c>
      <c r="D34" s="20"/>
      <c r="E34" s="21">
        <v>14297071</v>
      </c>
      <c r="F34" s="22">
        <v>14297071</v>
      </c>
      <c r="G34" s="22">
        <v>965484</v>
      </c>
      <c r="H34" s="22">
        <v>906845</v>
      </c>
      <c r="I34" s="22">
        <v>1031832</v>
      </c>
      <c r="J34" s="22">
        <v>2904161</v>
      </c>
      <c r="K34" s="22">
        <v>1088020</v>
      </c>
      <c r="L34" s="22">
        <v>982747</v>
      </c>
      <c r="M34" s="22">
        <v>1160201</v>
      </c>
      <c r="N34" s="22">
        <v>3230968</v>
      </c>
      <c r="O34" s="22"/>
      <c r="P34" s="22"/>
      <c r="Q34" s="22"/>
      <c r="R34" s="22"/>
      <c r="S34" s="22"/>
      <c r="T34" s="22"/>
      <c r="U34" s="22"/>
      <c r="V34" s="22"/>
      <c r="W34" s="22">
        <v>6135129</v>
      </c>
      <c r="X34" s="22">
        <v>7148544</v>
      </c>
      <c r="Y34" s="22">
        <v>-1013415</v>
      </c>
      <c r="Z34" s="23">
        <v>-14.176523219273744</v>
      </c>
      <c r="AA34" s="20">
        <v>14297071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1949575</v>
      </c>
      <c r="D37" s="20"/>
      <c r="E37" s="21">
        <v>1198689</v>
      </c>
      <c r="F37" s="22">
        <v>1198689</v>
      </c>
      <c r="G37" s="22">
        <v>139720</v>
      </c>
      <c r="H37" s="22">
        <v>319690</v>
      </c>
      <c r="I37" s="22">
        <v>12084</v>
      </c>
      <c r="J37" s="22">
        <v>471494</v>
      </c>
      <c r="K37" s="22">
        <v>468755</v>
      </c>
      <c r="L37" s="22">
        <v>85960</v>
      </c>
      <c r="M37" s="22"/>
      <c r="N37" s="22">
        <v>554715</v>
      </c>
      <c r="O37" s="22"/>
      <c r="P37" s="22"/>
      <c r="Q37" s="22"/>
      <c r="R37" s="22"/>
      <c r="S37" s="22"/>
      <c r="T37" s="22"/>
      <c r="U37" s="22"/>
      <c r="V37" s="22"/>
      <c r="W37" s="22">
        <v>1026209</v>
      </c>
      <c r="X37" s="22">
        <v>599346</v>
      </c>
      <c r="Y37" s="22">
        <v>426863</v>
      </c>
      <c r="Z37" s="23">
        <v>71.221464729888922</v>
      </c>
      <c r="AA37" s="20">
        <v>1198689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1029672</v>
      </c>
      <c r="D41" s="20"/>
      <c r="E41" s="21">
        <v>1550000</v>
      </c>
      <c r="F41" s="22">
        <v>1550000</v>
      </c>
      <c r="G41" s="22">
        <v>22800</v>
      </c>
      <c r="H41" s="22">
        <v>81700</v>
      </c>
      <c r="I41" s="22">
        <v>34800</v>
      </c>
      <c r="J41" s="22">
        <v>139300</v>
      </c>
      <c r="K41" s="22"/>
      <c r="L41" s="22"/>
      <c r="M41" s="22">
        <v>1000</v>
      </c>
      <c r="N41" s="22">
        <v>1000</v>
      </c>
      <c r="O41" s="22"/>
      <c r="P41" s="22"/>
      <c r="Q41" s="22"/>
      <c r="R41" s="22"/>
      <c r="S41" s="22"/>
      <c r="T41" s="22"/>
      <c r="U41" s="22"/>
      <c r="V41" s="22"/>
      <c r="W41" s="22">
        <v>140300</v>
      </c>
      <c r="X41" s="22">
        <v>774996</v>
      </c>
      <c r="Y41" s="22">
        <v>-634696</v>
      </c>
      <c r="Z41" s="23">
        <v>-81.896680757061972</v>
      </c>
      <c r="AA41" s="20">
        <v>1550000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336859</v>
      </c>
      <c r="D44" s="20"/>
      <c r="E44" s="21">
        <v>280952</v>
      </c>
      <c r="F44" s="22">
        <v>280952</v>
      </c>
      <c r="G44" s="22">
        <v>8747</v>
      </c>
      <c r="H44" s="22">
        <v>6760</v>
      </c>
      <c r="I44" s="22">
        <v>24201</v>
      </c>
      <c r="J44" s="22">
        <v>39708</v>
      </c>
      <c r="K44" s="22">
        <v>13366</v>
      </c>
      <c r="L44" s="22">
        <v>15283</v>
      </c>
      <c r="M44" s="22">
        <v>9359</v>
      </c>
      <c r="N44" s="22">
        <v>38008</v>
      </c>
      <c r="O44" s="22"/>
      <c r="P44" s="22"/>
      <c r="Q44" s="22"/>
      <c r="R44" s="22"/>
      <c r="S44" s="22"/>
      <c r="T44" s="22"/>
      <c r="U44" s="22"/>
      <c r="V44" s="22"/>
      <c r="W44" s="22">
        <v>77716</v>
      </c>
      <c r="X44" s="22">
        <v>140478</v>
      </c>
      <c r="Y44" s="22">
        <v>-62762</v>
      </c>
      <c r="Z44" s="23">
        <v>-44.677458392061389</v>
      </c>
      <c r="AA44" s="20">
        <v>280952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15739543</v>
      </c>
      <c r="D47" s="29">
        <f t="shared" ref="D47:Y47" si="1">SUM(D34:D46)</f>
        <v>0</v>
      </c>
      <c r="E47" s="30">
        <f t="shared" si="1"/>
        <v>17326712</v>
      </c>
      <c r="F47" s="31">
        <f t="shared" si="1"/>
        <v>17326712</v>
      </c>
      <c r="G47" s="31">
        <f t="shared" si="1"/>
        <v>1136751</v>
      </c>
      <c r="H47" s="31">
        <f t="shared" si="1"/>
        <v>1314995</v>
      </c>
      <c r="I47" s="31">
        <f t="shared" si="1"/>
        <v>1102917</v>
      </c>
      <c r="J47" s="31">
        <f t="shared" si="1"/>
        <v>3554663</v>
      </c>
      <c r="K47" s="31">
        <f t="shared" si="1"/>
        <v>1570141</v>
      </c>
      <c r="L47" s="31">
        <f t="shared" si="1"/>
        <v>1083990</v>
      </c>
      <c r="M47" s="31">
        <f t="shared" si="1"/>
        <v>1170560</v>
      </c>
      <c r="N47" s="31">
        <f t="shared" si="1"/>
        <v>3824691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7379354</v>
      </c>
      <c r="X47" s="31">
        <f t="shared" si="1"/>
        <v>8663364</v>
      </c>
      <c r="Y47" s="31">
        <f t="shared" si="1"/>
        <v>-1284010</v>
      </c>
      <c r="Z47" s="32">
        <f>+IF(X47&lt;&gt;0,+(Y47/X47)*100,0)</f>
        <v>-14.821147997475345</v>
      </c>
      <c r="AA47" s="29">
        <f>SUM(AA34:AA46)</f>
        <v>17326712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-10105464</v>
      </c>
      <c r="D48" s="39">
        <f t="shared" si="2"/>
        <v>0</v>
      </c>
      <c r="E48" s="40">
        <f t="shared" si="2"/>
        <v>-10444522</v>
      </c>
      <c r="F48" s="41">
        <f t="shared" si="2"/>
        <v>-10444522</v>
      </c>
      <c r="G48" s="41">
        <f t="shared" si="2"/>
        <v>-641028</v>
      </c>
      <c r="H48" s="41">
        <f t="shared" si="2"/>
        <v>-640409</v>
      </c>
      <c r="I48" s="41">
        <f t="shared" si="2"/>
        <v>-424967</v>
      </c>
      <c r="J48" s="41">
        <f t="shared" si="2"/>
        <v>-1706404</v>
      </c>
      <c r="K48" s="41">
        <f t="shared" si="2"/>
        <v>-907464</v>
      </c>
      <c r="L48" s="41">
        <f t="shared" si="2"/>
        <v>-1337013</v>
      </c>
      <c r="M48" s="41">
        <f t="shared" si="2"/>
        <v>-542509</v>
      </c>
      <c r="N48" s="41">
        <f t="shared" si="2"/>
        <v>-2786986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-4493390</v>
      </c>
      <c r="X48" s="41">
        <f t="shared" si="2"/>
        <v>-5222268</v>
      </c>
      <c r="Y48" s="41">
        <f t="shared" si="2"/>
        <v>728878</v>
      </c>
      <c r="Z48" s="42">
        <f>+IF(X48&lt;&gt;0,+(Y48/X48)*100,0)</f>
        <v>-13.957115950387838</v>
      </c>
      <c r="AA48" s="39">
        <f>+AA32-AA47</f>
        <v>-10444522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-10105464</v>
      </c>
      <c r="D51" s="48">
        <f t="shared" si="3"/>
        <v>0</v>
      </c>
      <c r="E51" s="49">
        <f t="shared" si="3"/>
        <v>-10444522</v>
      </c>
      <c r="F51" s="50">
        <f t="shared" si="3"/>
        <v>-10444522</v>
      </c>
      <c r="G51" s="50">
        <f t="shared" si="3"/>
        <v>-641028</v>
      </c>
      <c r="H51" s="50">
        <f t="shared" si="3"/>
        <v>-640409</v>
      </c>
      <c r="I51" s="50">
        <f t="shared" si="3"/>
        <v>-424967</v>
      </c>
      <c r="J51" s="50">
        <f t="shared" si="3"/>
        <v>-1706404</v>
      </c>
      <c r="K51" s="50">
        <f t="shared" si="3"/>
        <v>-907464</v>
      </c>
      <c r="L51" s="50">
        <f t="shared" si="3"/>
        <v>-1337013</v>
      </c>
      <c r="M51" s="50">
        <f t="shared" si="3"/>
        <v>-542509</v>
      </c>
      <c r="N51" s="50">
        <f t="shared" si="3"/>
        <v>-2786986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-4493390</v>
      </c>
      <c r="X51" s="50">
        <f t="shared" si="3"/>
        <v>-5222268</v>
      </c>
      <c r="Y51" s="50">
        <f t="shared" si="3"/>
        <v>728878</v>
      </c>
      <c r="Z51" s="51">
        <f>+IF(X51&lt;&gt;0,+(Y51/X51)*100,0)</f>
        <v>-13.957115950387838</v>
      </c>
      <c r="AA51" s="48">
        <f>SUM(AA48:AA50)</f>
        <v>-10444522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-10105464</v>
      </c>
      <c r="D53" s="54">
        <f>+D51-D52</f>
        <v>0</v>
      </c>
      <c r="E53" s="55">
        <f t="shared" si="4"/>
        <v>-10444522</v>
      </c>
      <c r="F53" s="56">
        <f t="shared" si="4"/>
        <v>-10444522</v>
      </c>
      <c r="G53" s="56">
        <f t="shared" si="4"/>
        <v>-641028</v>
      </c>
      <c r="H53" s="56">
        <f t="shared" si="4"/>
        <v>-640409</v>
      </c>
      <c r="I53" s="56">
        <f t="shared" si="4"/>
        <v>-424967</v>
      </c>
      <c r="J53" s="56">
        <f t="shared" si="4"/>
        <v>-1706404</v>
      </c>
      <c r="K53" s="56">
        <f t="shared" si="4"/>
        <v>-907464</v>
      </c>
      <c r="L53" s="56">
        <f t="shared" si="4"/>
        <v>-1337013</v>
      </c>
      <c r="M53" s="56">
        <f t="shared" si="4"/>
        <v>-542509</v>
      </c>
      <c r="N53" s="56">
        <f t="shared" si="4"/>
        <v>-2786986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-4493390</v>
      </c>
      <c r="X53" s="56">
        <f t="shared" si="4"/>
        <v>-5222268</v>
      </c>
      <c r="Y53" s="56">
        <f t="shared" si="4"/>
        <v>728878</v>
      </c>
      <c r="Z53" s="57">
        <f>+IF(X53&lt;&gt;0,+(Y53/X53)*100,0)</f>
        <v>-13.957115950387838</v>
      </c>
      <c r="AA53" s="54">
        <f>+AA51-AA52</f>
        <v>-10444522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-10105464</v>
      </c>
      <c r="D56" s="48">
        <f>SUM(D53:D55)</f>
        <v>0</v>
      </c>
      <c r="E56" s="49">
        <f t="shared" si="5"/>
        <v>-10444522</v>
      </c>
      <c r="F56" s="50">
        <f t="shared" si="5"/>
        <v>-10444522</v>
      </c>
      <c r="G56" s="50">
        <f t="shared" si="5"/>
        <v>-641028</v>
      </c>
      <c r="H56" s="50">
        <f t="shared" si="5"/>
        <v>-640409</v>
      </c>
      <c r="I56" s="50">
        <f t="shared" si="5"/>
        <v>-424967</v>
      </c>
      <c r="J56" s="50">
        <f t="shared" si="5"/>
        <v>-1706404</v>
      </c>
      <c r="K56" s="50">
        <f t="shared" si="5"/>
        <v>-907464</v>
      </c>
      <c r="L56" s="50">
        <f t="shared" si="5"/>
        <v>-1337013</v>
      </c>
      <c r="M56" s="50">
        <f t="shared" si="5"/>
        <v>-542509</v>
      </c>
      <c r="N56" s="50">
        <f t="shared" si="5"/>
        <v>-2786986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-4493390</v>
      </c>
      <c r="X56" s="50">
        <f t="shared" si="5"/>
        <v>-5222268</v>
      </c>
      <c r="Y56" s="50">
        <f t="shared" si="5"/>
        <v>728878</v>
      </c>
      <c r="Z56" s="51">
        <f>+IF(X56&lt;&gt;0,+(Y56/X56)*100,0)</f>
        <v>-13.957115950387838</v>
      </c>
      <c r="AA56" s="48">
        <f>SUM(AA53:AA55)</f>
        <v>-10444522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-10105464</v>
      </c>
      <c r="D59" s="65">
        <f>SUM(D56:D58)</f>
        <v>0</v>
      </c>
      <c r="E59" s="66">
        <f t="shared" si="6"/>
        <v>-10444522</v>
      </c>
      <c r="F59" s="67">
        <f t="shared" si="6"/>
        <v>-10444522</v>
      </c>
      <c r="G59" s="67">
        <f t="shared" si="6"/>
        <v>-641028</v>
      </c>
      <c r="H59" s="67">
        <f t="shared" si="6"/>
        <v>-640409</v>
      </c>
      <c r="I59" s="67">
        <f t="shared" si="6"/>
        <v>-424967</v>
      </c>
      <c r="J59" s="67">
        <f t="shared" si="6"/>
        <v>-1706404</v>
      </c>
      <c r="K59" s="67">
        <f t="shared" si="6"/>
        <v>-907464</v>
      </c>
      <c r="L59" s="67">
        <f t="shared" si="6"/>
        <v>-1337013</v>
      </c>
      <c r="M59" s="67">
        <f t="shared" si="6"/>
        <v>-542509</v>
      </c>
      <c r="N59" s="67">
        <f t="shared" si="6"/>
        <v>-2786986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-4493390</v>
      </c>
      <c r="X59" s="67">
        <f t="shared" si="6"/>
        <v>-5222268</v>
      </c>
      <c r="Y59" s="67">
        <f t="shared" si="6"/>
        <v>728878</v>
      </c>
      <c r="Z59" s="68">
        <f>+IF(X59&lt;&gt;0,+(Y59/X59)*100,0)</f>
        <v>-13.957115950387838</v>
      </c>
      <c r="AA59" s="65">
        <f>SUM(AA56:AA58)</f>
        <v>-10444522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2069244</v>
      </c>
      <c r="D9" s="20"/>
      <c r="E9" s="21">
        <v>2650000</v>
      </c>
      <c r="F9" s="22">
        <v>2650000</v>
      </c>
      <c r="G9" s="22"/>
      <c r="H9" s="22">
        <v>172437</v>
      </c>
      <c r="I9" s="22">
        <v>201972</v>
      </c>
      <c r="J9" s="22">
        <v>374409</v>
      </c>
      <c r="K9" s="22">
        <v>176967</v>
      </c>
      <c r="L9" s="22">
        <v>178671</v>
      </c>
      <c r="M9" s="22">
        <v>176115</v>
      </c>
      <c r="N9" s="22">
        <v>531753</v>
      </c>
      <c r="O9" s="22"/>
      <c r="P9" s="22"/>
      <c r="Q9" s="22"/>
      <c r="R9" s="22"/>
      <c r="S9" s="22"/>
      <c r="T9" s="22"/>
      <c r="U9" s="22"/>
      <c r="V9" s="22"/>
      <c r="W9" s="22">
        <v>906162</v>
      </c>
      <c r="X9" s="22">
        <v>1324998</v>
      </c>
      <c r="Y9" s="22">
        <v>-418836</v>
      </c>
      <c r="Z9" s="23">
        <v>-31.610311864621682</v>
      </c>
      <c r="AA9" s="20">
        <v>2650000</v>
      </c>
    </row>
    <row r="10" spans="1:27" x14ac:dyDescent="0.25">
      <c r="A10" s="19" t="s">
        <v>38</v>
      </c>
      <c r="B10" s="15" t="s">
        <v>32</v>
      </c>
      <c r="C10" s="20">
        <v>22072</v>
      </c>
      <c r="D10" s="20"/>
      <c r="E10" s="21">
        <v>31800</v>
      </c>
      <c r="F10" s="22">
        <v>31800</v>
      </c>
      <c r="G10" s="22">
        <v>476</v>
      </c>
      <c r="H10" s="22">
        <v>1802</v>
      </c>
      <c r="I10" s="22">
        <v>2619</v>
      </c>
      <c r="J10" s="22">
        <v>4897</v>
      </c>
      <c r="K10" s="22">
        <v>2272</v>
      </c>
      <c r="L10" s="22">
        <v>7465</v>
      </c>
      <c r="M10" s="22">
        <v>1646</v>
      </c>
      <c r="N10" s="22">
        <v>11383</v>
      </c>
      <c r="O10" s="22"/>
      <c r="P10" s="22"/>
      <c r="Q10" s="22"/>
      <c r="R10" s="22"/>
      <c r="S10" s="22"/>
      <c r="T10" s="22"/>
      <c r="U10" s="22"/>
      <c r="V10" s="22"/>
      <c r="W10" s="22">
        <v>16280</v>
      </c>
      <c r="X10" s="22">
        <v>15900</v>
      </c>
      <c r="Y10" s="22">
        <v>380</v>
      </c>
      <c r="Z10" s="23">
        <v>2.3899371069182394</v>
      </c>
      <c r="AA10" s="20">
        <v>31800</v>
      </c>
    </row>
    <row r="11" spans="1:27" x14ac:dyDescent="0.25">
      <c r="A11" s="19" t="s">
        <v>39</v>
      </c>
      <c r="B11" s="15" t="s">
        <v>32</v>
      </c>
      <c r="C11" s="20"/>
      <c r="D11" s="20"/>
      <c r="E11" s="21">
        <v>314700</v>
      </c>
      <c r="F11" s="22">
        <v>314700</v>
      </c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>
        <v>157350</v>
      </c>
      <c r="Y11" s="22">
        <v>-157350</v>
      </c>
      <c r="Z11" s="23">
        <v>-100</v>
      </c>
      <c r="AA11" s="20">
        <v>314700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230832</v>
      </c>
      <c r="D13" s="20"/>
      <c r="E13" s="21">
        <v>750000</v>
      </c>
      <c r="F13" s="22">
        <v>750000</v>
      </c>
      <c r="G13" s="22"/>
      <c r="H13" s="22">
        <v>22327</v>
      </c>
      <c r="I13" s="22">
        <v>22718</v>
      </c>
      <c r="J13" s="22">
        <v>45045</v>
      </c>
      <c r="K13" s="22">
        <v>23154</v>
      </c>
      <c r="L13" s="22">
        <v>23705</v>
      </c>
      <c r="M13" s="22">
        <v>24172</v>
      </c>
      <c r="N13" s="22">
        <v>71031</v>
      </c>
      <c r="O13" s="22"/>
      <c r="P13" s="22"/>
      <c r="Q13" s="22"/>
      <c r="R13" s="22"/>
      <c r="S13" s="22"/>
      <c r="T13" s="22"/>
      <c r="U13" s="22"/>
      <c r="V13" s="22"/>
      <c r="W13" s="22">
        <v>116076</v>
      </c>
      <c r="X13" s="22">
        <v>375000</v>
      </c>
      <c r="Y13" s="22">
        <v>-258924</v>
      </c>
      <c r="Z13" s="23">
        <v>-69.046399999999991</v>
      </c>
      <c r="AA13" s="20">
        <v>750000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1000000</v>
      </c>
      <c r="F23" s="22">
        <v>1000000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499998</v>
      </c>
      <c r="Y23" s="22">
        <v>-499998</v>
      </c>
      <c r="Z23" s="23">
        <v>-100</v>
      </c>
      <c r="AA23" s="20">
        <v>1000000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1185000</v>
      </c>
      <c r="D25" s="20"/>
      <c r="E25" s="21">
        <v>2005000</v>
      </c>
      <c r="F25" s="22">
        <v>2005000</v>
      </c>
      <c r="G25" s="22"/>
      <c r="H25" s="22"/>
      <c r="I25" s="22">
        <v>1148683</v>
      </c>
      <c r="J25" s="22">
        <v>1148683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1148683</v>
      </c>
      <c r="X25" s="22">
        <v>1002498</v>
      </c>
      <c r="Y25" s="22">
        <v>146185</v>
      </c>
      <c r="Z25" s="23">
        <v>14.582073979199958</v>
      </c>
      <c r="AA25" s="20">
        <v>2005000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3507148</v>
      </c>
      <c r="D32" s="29">
        <f t="shared" ref="D32:Y32" si="0">SUM(D6:D31)</f>
        <v>0</v>
      </c>
      <c r="E32" s="30">
        <f t="shared" si="0"/>
        <v>6751500</v>
      </c>
      <c r="F32" s="31">
        <f t="shared" si="0"/>
        <v>6751500</v>
      </c>
      <c r="G32" s="31">
        <f t="shared" si="0"/>
        <v>476</v>
      </c>
      <c r="H32" s="31">
        <f t="shared" si="0"/>
        <v>196566</v>
      </c>
      <c r="I32" s="31">
        <f t="shared" si="0"/>
        <v>1375992</v>
      </c>
      <c r="J32" s="31">
        <f t="shared" si="0"/>
        <v>1573034</v>
      </c>
      <c r="K32" s="31">
        <f t="shared" si="0"/>
        <v>202393</v>
      </c>
      <c r="L32" s="31">
        <f t="shared" si="0"/>
        <v>209841</v>
      </c>
      <c r="M32" s="31">
        <f t="shared" si="0"/>
        <v>201933</v>
      </c>
      <c r="N32" s="31">
        <f t="shared" si="0"/>
        <v>614167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2187201</v>
      </c>
      <c r="X32" s="31">
        <f t="shared" si="0"/>
        <v>3375744</v>
      </c>
      <c r="Y32" s="31">
        <f t="shared" si="0"/>
        <v>-1188543</v>
      </c>
      <c r="Z32" s="32">
        <f>+IF(X32&lt;&gt;0,+(Y32/X32)*100,0)</f>
        <v>-35.208327408713458</v>
      </c>
      <c r="AA32" s="29">
        <f>SUM(AA6:AA31)</f>
        <v>6751500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8572820</v>
      </c>
      <c r="D34" s="20"/>
      <c r="E34" s="21">
        <v>12412406</v>
      </c>
      <c r="F34" s="22">
        <v>12412406</v>
      </c>
      <c r="G34" s="22">
        <v>775115</v>
      </c>
      <c r="H34" s="22">
        <v>690912</v>
      </c>
      <c r="I34" s="22">
        <v>780123</v>
      </c>
      <c r="J34" s="22">
        <v>2246150</v>
      </c>
      <c r="K34" s="22"/>
      <c r="L34" s="22"/>
      <c r="M34" s="22">
        <v>977716</v>
      </c>
      <c r="N34" s="22">
        <v>977716</v>
      </c>
      <c r="O34" s="22"/>
      <c r="P34" s="22"/>
      <c r="Q34" s="22"/>
      <c r="R34" s="22"/>
      <c r="S34" s="22"/>
      <c r="T34" s="22"/>
      <c r="U34" s="22"/>
      <c r="V34" s="22"/>
      <c r="W34" s="22">
        <v>3223866</v>
      </c>
      <c r="X34" s="22">
        <v>6206262</v>
      </c>
      <c r="Y34" s="22">
        <v>-2982396</v>
      </c>
      <c r="Z34" s="23">
        <v>-48.054626117943457</v>
      </c>
      <c r="AA34" s="20">
        <v>12412406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419500</v>
      </c>
      <c r="D37" s="20"/>
      <c r="E37" s="21">
        <v>365133</v>
      </c>
      <c r="F37" s="22">
        <v>365133</v>
      </c>
      <c r="G37" s="22"/>
      <c r="H37" s="22"/>
      <c r="I37" s="22">
        <v>65100</v>
      </c>
      <c r="J37" s="22">
        <v>65100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65100</v>
      </c>
      <c r="X37" s="22">
        <v>182568</v>
      </c>
      <c r="Y37" s="22">
        <v>-117468</v>
      </c>
      <c r="Z37" s="23">
        <v>-64.342053371894309</v>
      </c>
      <c r="AA37" s="20">
        <v>365133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1863743</v>
      </c>
      <c r="F38" s="22">
        <v>1863743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931872</v>
      </c>
      <c r="Y38" s="22">
        <v>-931872</v>
      </c>
      <c r="Z38" s="23">
        <v>-100</v>
      </c>
      <c r="AA38" s="20">
        <v>1863743</v>
      </c>
    </row>
    <row r="39" spans="1:27" x14ac:dyDescent="0.25">
      <c r="A39" s="19" t="s">
        <v>65</v>
      </c>
      <c r="B39" s="15" t="s">
        <v>32</v>
      </c>
      <c r="C39" s="20">
        <v>9328909</v>
      </c>
      <c r="D39" s="20"/>
      <c r="E39" s="21">
        <v>8660931</v>
      </c>
      <c r="F39" s="22">
        <v>8660931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4330500</v>
      </c>
      <c r="Y39" s="22">
        <v>-4330500</v>
      </c>
      <c r="Z39" s="23">
        <v>-100</v>
      </c>
      <c r="AA39" s="20">
        <v>8660931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11102356</v>
      </c>
      <c r="D41" s="20"/>
      <c r="E41" s="21">
        <v>13810057</v>
      </c>
      <c r="F41" s="22">
        <v>13810057</v>
      </c>
      <c r="G41" s="22">
        <v>754429</v>
      </c>
      <c r="H41" s="22">
        <v>968287</v>
      </c>
      <c r="I41" s="22">
        <v>981661</v>
      </c>
      <c r="J41" s="22">
        <v>2704377</v>
      </c>
      <c r="K41" s="22">
        <v>1010829</v>
      </c>
      <c r="L41" s="22">
        <v>947647</v>
      </c>
      <c r="M41" s="22">
        <v>1113382</v>
      </c>
      <c r="N41" s="22">
        <v>3071858</v>
      </c>
      <c r="O41" s="22"/>
      <c r="P41" s="22"/>
      <c r="Q41" s="22"/>
      <c r="R41" s="22"/>
      <c r="S41" s="22"/>
      <c r="T41" s="22"/>
      <c r="U41" s="22"/>
      <c r="V41" s="22"/>
      <c r="W41" s="22">
        <v>5776235</v>
      </c>
      <c r="X41" s="22">
        <v>6905070</v>
      </c>
      <c r="Y41" s="22">
        <v>-1128835</v>
      </c>
      <c r="Z41" s="23">
        <v>-16.347915372327869</v>
      </c>
      <c r="AA41" s="20">
        <v>13810057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2866005</v>
      </c>
      <c r="D44" s="20"/>
      <c r="E44" s="21">
        <v>1800017</v>
      </c>
      <c r="F44" s="22">
        <v>1800017</v>
      </c>
      <c r="G44" s="22">
        <v>204701</v>
      </c>
      <c r="H44" s="22">
        <v>234222</v>
      </c>
      <c r="I44" s="22">
        <v>155963</v>
      </c>
      <c r="J44" s="22">
        <v>594886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594886</v>
      </c>
      <c r="X44" s="22">
        <v>900024</v>
      </c>
      <c r="Y44" s="22">
        <v>-305138</v>
      </c>
      <c r="Z44" s="23">
        <v>-33.903318133738658</v>
      </c>
      <c r="AA44" s="20">
        <v>1800017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32289590</v>
      </c>
      <c r="D47" s="29">
        <f t="shared" ref="D47:Y47" si="1">SUM(D34:D46)</f>
        <v>0</v>
      </c>
      <c r="E47" s="30">
        <f t="shared" si="1"/>
        <v>38912287</v>
      </c>
      <c r="F47" s="31">
        <f t="shared" si="1"/>
        <v>38912287</v>
      </c>
      <c r="G47" s="31">
        <f t="shared" si="1"/>
        <v>1734245</v>
      </c>
      <c r="H47" s="31">
        <f t="shared" si="1"/>
        <v>1893421</v>
      </c>
      <c r="I47" s="31">
        <f t="shared" si="1"/>
        <v>1982847</v>
      </c>
      <c r="J47" s="31">
        <f t="shared" si="1"/>
        <v>5610513</v>
      </c>
      <c r="K47" s="31">
        <f t="shared" si="1"/>
        <v>1010829</v>
      </c>
      <c r="L47" s="31">
        <f t="shared" si="1"/>
        <v>947647</v>
      </c>
      <c r="M47" s="31">
        <f t="shared" si="1"/>
        <v>2091098</v>
      </c>
      <c r="N47" s="31">
        <f t="shared" si="1"/>
        <v>4049574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9660087</v>
      </c>
      <c r="X47" s="31">
        <f t="shared" si="1"/>
        <v>19456296</v>
      </c>
      <c r="Y47" s="31">
        <f t="shared" si="1"/>
        <v>-9796209</v>
      </c>
      <c r="Z47" s="32">
        <f>+IF(X47&lt;&gt;0,+(Y47/X47)*100,0)</f>
        <v>-50.349814784890199</v>
      </c>
      <c r="AA47" s="29">
        <f>SUM(AA34:AA46)</f>
        <v>38912287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-28782442</v>
      </c>
      <c r="D48" s="39">
        <f t="shared" si="2"/>
        <v>0</v>
      </c>
      <c r="E48" s="40">
        <f t="shared" si="2"/>
        <v>-32160787</v>
      </c>
      <c r="F48" s="41">
        <f t="shared" si="2"/>
        <v>-32160787</v>
      </c>
      <c r="G48" s="41">
        <f t="shared" si="2"/>
        <v>-1733769</v>
      </c>
      <c r="H48" s="41">
        <f t="shared" si="2"/>
        <v>-1696855</v>
      </c>
      <c r="I48" s="41">
        <f t="shared" si="2"/>
        <v>-606855</v>
      </c>
      <c r="J48" s="41">
        <f t="shared" si="2"/>
        <v>-4037479</v>
      </c>
      <c r="K48" s="41">
        <f t="shared" si="2"/>
        <v>-808436</v>
      </c>
      <c r="L48" s="41">
        <f t="shared" si="2"/>
        <v>-737806</v>
      </c>
      <c r="M48" s="41">
        <f t="shared" si="2"/>
        <v>-1889165</v>
      </c>
      <c r="N48" s="41">
        <f t="shared" si="2"/>
        <v>-3435407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-7472886</v>
      </c>
      <c r="X48" s="41">
        <f t="shared" si="2"/>
        <v>-16080552</v>
      </c>
      <c r="Y48" s="41">
        <f t="shared" si="2"/>
        <v>8607666</v>
      </c>
      <c r="Z48" s="42">
        <f>+IF(X48&lt;&gt;0,+(Y48/X48)*100,0)</f>
        <v>-53.528423651128399</v>
      </c>
      <c r="AA48" s="39">
        <f>+AA32-AA47</f>
        <v>-32160787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-28782442</v>
      </c>
      <c r="D51" s="48">
        <f t="shared" si="3"/>
        <v>0</v>
      </c>
      <c r="E51" s="49">
        <f t="shared" si="3"/>
        <v>-32160787</v>
      </c>
      <c r="F51" s="50">
        <f t="shared" si="3"/>
        <v>-32160787</v>
      </c>
      <c r="G51" s="50">
        <f t="shared" si="3"/>
        <v>-1733769</v>
      </c>
      <c r="H51" s="50">
        <f t="shared" si="3"/>
        <v>-1696855</v>
      </c>
      <c r="I51" s="50">
        <f t="shared" si="3"/>
        <v>-606855</v>
      </c>
      <c r="J51" s="50">
        <f t="shared" si="3"/>
        <v>-4037479</v>
      </c>
      <c r="K51" s="50">
        <f t="shared" si="3"/>
        <v>-808436</v>
      </c>
      <c r="L51" s="50">
        <f t="shared" si="3"/>
        <v>-737806</v>
      </c>
      <c r="M51" s="50">
        <f t="shared" si="3"/>
        <v>-1889165</v>
      </c>
      <c r="N51" s="50">
        <f t="shared" si="3"/>
        <v>-3435407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-7472886</v>
      </c>
      <c r="X51" s="50">
        <f t="shared" si="3"/>
        <v>-16080552</v>
      </c>
      <c r="Y51" s="50">
        <f t="shared" si="3"/>
        <v>8607666</v>
      </c>
      <c r="Z51" s="51">
        <f>+IF(X51&lt;&gt;0,+(Y51/X51)*100,0)</f>
        <v>-53.528423651128399</v>
      </c>
      <c r="AA51" s="48">
        <f>SUM(AA48:AA50)</f>
        <v>-32160787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-28782442</v>
      </c>
      <c r="D53" s="54">
        <f>+D51-D52</f>
        <v>0</v>
      </c>
      <c r="E53" s="55">
        <f t="shared" si="4"/>
        <v>-32160787</v>
      </c>
      <c r="F53" s="56">
        <f t="shared" si="4"/>
        <v>-32160787</v>
      </c>
      <c r="G53" s="56">
        <f t="shared" si="4"/>
        <v>-1733769</v>
      </c>
      <c r="H53" s="56">
        <f t="shared" si="4"/>
        <v>-1696855</v>
      </c>
      <c r="I53" s="56">
        <f t="shared" si="4"/>
        <v>-606855</v>
      </c>
      <c r="J53" s="56">
        <f t="shared" si="4"/>
        <v>-4037479</v>
      </c>
      <c r="K53" s="56">
        <f t="shared" si="4"/>
        <v>-808436</v>
      </c>
      <c r="L53" s="56">
        <f t="shared" si="4"/>
        <v>-737806</v>
      </c>
      <c r="M53" s="56">
        <f t="shared" si="4"/>
        <v>-1889165</v>
      </c>
      <c r="N53" s="56">
        <f t="shared" si="4"/>
        <v>-3435407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-7472886</v>
      </c>
      <c r="X53" s="56">
        <f t="shared" si="4"/>
        <v>-16080552</v>
      </c>
      <c r="Y53" s="56">
        <f t="shared" si="4"/>
        <v>8607666</v>
      </c>
      <c r="Z53" s="57">
        <f>+IF(X53&lt;&gt;0,+(Y53/X53)*100,0)</f>
        <v>-53.528423651128399</v>
      </c>
      <c r="AA53" s="54">
        <f>+AA51-AA52</f>
        <v>-32160787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-28782442</v>
      </c>
      <c r="D56" s="48">
        <f>SUM(D53:D55)</f>
        <v>0</v>
      </c>
      <c r="E56" s="49">
        <f t="shared" si="5"/>
        <v>-32160787</v>
      </c>
      <c r="F56" s="50">
        <f t="shared" si="5"/>
        <v>-32160787</v>
      </c>
      <c r="G56" s="50">
        <f t="shared" si="5"/>
        <v>-1733769</v>
      </c>
      <c r="H56" s="50">
        <f t="shared" si="5"/>
        <v>-1696855</v>
      </c>
      <c r="I56" s="50">
        <f t="shared" si="5"/>
        <v>-606855</v>
      </c>
      <c r="J56" s="50">
        <f t="shared" si="5"/>
        <v>-4037479</v>
      </c>
      <c r="K56" s="50">
        <f t="shared" si="5"/>
        <v>-808436</v>
      </c>
      <c r="L56" s="50">
        <f t="shared" si="5"/>
        <v>-737806</v>
      </c>
      <c r="M56" s="50">
        <f t="shared" si="5"/>
        <v>-1889165</v>
      </c>
      <c r="N56" s="50">
        <f t="shared" si="5"/>
        <v>-3435407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-7472886</v>
      </c>
      <c r="X56" s="50">
        <f t="shared" si="5"/>
        <v>-16080552</v>
      </c>
      <c r="Y56" s="50">
        <f t="shared" si="5"/>
        <v>8607666</v>
      </c>
      <c r="Z56" s="51">
        <f>+IF(X56&lt;&gt;0,+(Y56/X56)*100,0)</f>
        <v>-53.528423651128399</v>
      </c>
      <c r="AA56" s="48">
        <f>SUM(AA53:AA55)</f>
        <v>-32160787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-28782442</v>
      </c>
      <c r="D59" s="65">
        <f>SUM(D56:D58)</f>
        <v>0</v>
      </c>
      <c r="E59" s="66">
        <f t="shared" si="6"/>
        <v>-32160787</v>
      </c>
      <c r="F59" s="67">
        <f t="shared" si="6"/>
        <v>-32160787</v>
      </c>
      <c r="G59" s="67">
        <f t="shared" si="6"/>
        <v>-1733769</v>
      </c>
      <c r="H59" s="67">
        <f t="shared" si="6"/>
        <v>-1696855</v>
      </c>
      <c r="I59" s="67">
        <f t="shared" si="6"/>
        <v>-606855</v>
      </c>
      <c r="J59" s="67">
        <f t="shared" si="6"/>
        <v>-4037479</v>
      </c>
      <c r="K59" s="67">
        <f t="shared" si="6"/>
        <v>-808436</v>
      </c>
      <c r="L59" s="67">
        <f t="shared" si="6"/>
        <v>-737806</v>
      </c>
      <c r="M59" s="67">
        <f t="shared" si="6"/>
        <v>-1889165</v>
      </c>
      <c r="N59" s="67">
        <f t="shared" si="6"/>
        <v>-3435407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-7472886</v>
      </c>
      <c r="X59" s="67">
        <f t="shared" si="6"/>
        <v>-16080552</v>
      </c>
      <c r="Y59" s="67">
        <f t="shared" si="6"/>
        <v>8607666</v>
      </c>
      <c r="Z59" s="68">
        <f>+IF(X59&lt;&gt;0,+(Y59/X59)*100,0)</f>
        <v>-53.528423651128399</v>
      </c>
      <c r="AA59" s="65">
        <f>SUM(AA56:AA58)</f>
        <v>-32160787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2993588</v>
      </c>
      <c r="D9" s="20"/>
      <c r="E9" s="21">
        <v>5444399</v>
      </c>
      <c r="F9" s="22">
        <v>5444399</v>
      </c>
      <c r="G9" s="22">
        <v>124409</v>
      </c>
      <c r="H9" s="22">
        <v>123844</v>
      </c>
      <c r="I9" s="22">
        <v>123731</v>
      </c>
      <c r="J9" s="22">
        <v>371984</v>
      </c>
      <c r="K9" s="22">
        <v>59016</v>
      </c>
      <c r="L9" s="22">
        <v>-162029</v>
      </c>
      <c r="M9" s="22">
        <v>23834</v>
      </c>
      <c r="N9" s="22">
        <v>-79179</v>
      </c>
      <c r="O9" s="22"/>
      <c r="P9" s="22"/>
      <c r="Q9" s="22"/>
      <c r="R9" s="22"/>
      <c r="S9" s="22"/>
      <c r="T9" s="22"/>
      <c r="U9" s="22"/>
      <c r="V9" s="22"/>
      <c r="W9" s="22">
        <v>292805</v>
      </c>
      <c r="X9" s="22">
        <v>2722194</v>
      </c>
      <c r="Y9" s="22">
        <v>-2429389</v>
      </c>
      <c r="Z9" s="23">
        <v>-89.243786445786014</v>
      </c>
      <c r="AA9" s="20">
        <v>5444399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424211</v>
      </c>
      <c r="D13" s="20"/>
      <c r="E13" s="21">
        <v>1087900</v>
      </c>
      <c r="F13" s="22">
        <v>1087900</v>
      </c>
      <c r="G13" s="22"/>
      <c r="H13" s="22">
        <v>41490</v>
      </c>
      <c r="I13" s="22">
        <v>42330</v>
      </c>
      <c r="J13" s="22">
        <v>83820</v>
      </c>
      <c r="K13" s="22">
        <v>40265</v>
      </c>
      <c r="L13" s="22">
        <v>31360</v>
      </c>
      <c r="M13" s="22">
        <v>33893</v>
      </c>
      <c r="N13" s="22">
        <v>105518</v>
      </c>
      <c r="O13" s="22"/>
      <c r="P13" s="22"/>
      <c r="Q13" s="22"/>
      <c r="R13" s="22"/>
      <c r="S13" s="22"/>
      <c r="T13" s="22"/>
      <c r="U13" s="22"/>
      <c r="V13" s="22"/>
      <c r="W13" s="22">
        <v>189338</v>
      </c>
      <c r="X13" s="22">
        <v>543948</v>
      </c>
      <c r="Y13" s="22">
        <v>-354610</v>
      </c>
      <c r="Z13" s="23">
        <v>-65.191893342745999</v>
      </c>
      <c r="AA13" s="20">
        <v>1087900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3417799</v>
      </c>
      <c r="D32" s="29">
        <f t="shared" ref="D32:Y32" si="0">SUM(D6:D31)</f>
        <v>0</v>
      </c>
      <c r="E32" s="30">
        <f t="shared" si="0"/>
        <v>6532299</v>
      </c>
      <c r="F32" s="31">
        <f t="shared" si="0"/>
        <v>6532299</v>
      </c>
      <c r="G32" s="31">
        <f t="shared" si="0"/>
        <v>124409</v>
      </c>
      <c r="H32" s="31">
        <f t="shared" si="0"/>
        <v>165334</v>
      </c>
      <c r="I32" s="31">
        <f t="shared" si="0"/>
        <v>166061</v>
      </c>
      <c r="J32" s="31">
        <f t="shared" si="0"/>
        <v>455804</v>
      </c>
      <c r="K32" s="31">
        <f t="shared" si="0"/>
        <v>99281</v>
      </c>
      <c r="L32" s="31">
        <f t="shared" si="0"/>
        <v>-130669</v>
      </c>
      <c r="M32" s="31">
        <f t="shared" si="0"/>
        <v>57727</v>
      </c>
      <c r="N32" s="31">
        <f t="shared" si="0"/>
        <v>26339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482143</v>
      </c>
      <c r="X32" s="31">
        <f t="shared" si="0"/>
        <v>3266142</v>
      </c>
      <c r="Y32" s="31">
        <f t="shared" si="0"/>
        <v>-2783999</v>
      </c>
      <c r="Z32" s="32">
        <f>+IF(X32&lt;&gt;0,+(Y32/X32)*100,0)</f>
        <v>-85.238149474211468</v>
      </c>
      <c r="AA32" s="29">
        <f>SUM(AA6:AA31)</f>
        <v>6532299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7816106</v>
      </c>
      <c r="D34" s="20"/>
      <c r="E34" s="21">
        <v>8072467</v>
      </c>
      <c r="F34" s="22">
        <v>8072467</v>
      </c>
      <c r="G34" s="22">
        <v>584218</v>
      </c>
      <c r="H34" s="22"/>
      <c r="I34" s="22">
        <v>2036754</v>
      </c>
      <c r="J34" s="22">
        <v>2620972</v>
      </c>
      <c r="K34" s="22">
        <v>-69215</v>
      </c>
      <c r="L34" s="22">
        <v>637224</v>
      </c>
      <c r="M34" s="22">
        <v>608076</v>
      </c>
      <c r="N34" s="22">
        <v>1176085</v>
      </c>
      <c r="O34" s="22"/>
      <c r="P34" s="22"/>
      <c r="Q34" s="22"/>
      <c r="R34" s="22"/>
      <c r="S34" s="22"/>
      <c r="T34" s="22"/>
      <c r="U34" s="22"/>
      <c r="V34" s="22"/>
      <c r="W34" s="22">
        <v>3797057</v>
      </c>
      <c r="X34" s="22">
        <v>4036278</v>
      </c>
      <c r="Y34" s="22">
        <v>-239221</v>
      </c>
      <c r="Z34" s="23">
        <v>-5.9267721400755846</v>
      </c>
      <c r="AA34" s="20">
        <v>8072467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199936</v>
      </c>
      <c r="D37" s="20"/>
      <c r="E37" s="21">
        <v>209800</v>
      </c>
      <c r="F37" s="22">
        <v>209800</v>
      </c>
      <c r="G37" s="22">
        <v>29600</v>
      </c>
      <c r="H37" s="22"/>
      <c r="I37" s="22"/>
      <c r="J37" s="22">
        <v>29600</v>
      </c>
      <c r="K37" s="22"/>
      <c r="L37" s="22">
        <v>29900</v>
      </c>
      <c r="M37" s="22">
        <v>29200</v>
      </c>
      <c r="N37" s="22">
        <v>59100</v>
      </c>
      <c r="O37" s="22"/>
      <c r="P37" s="22"/>
      <c r="Q37" s="22"/>
      <c r="R37" s="22"/>
      <c r="S37" s="22"/>
      <c r="T37" s="22"/>
      <c r="U37" s="22"/>
      <c r="V37" s="22"/>
      <c r="W37" s="22">
        <v>88700</v>
      </c>
      <c r="X37" s="22">
        <v>104904</v>
      </c>
      <c r="Y37" s="22">
        <v>-16204</v>
      </c>
      <c r="Z37" s="23">
        <v>-15.44650346983909</v>
      </c>
      <c r="AA37" s="20">
        <v>209800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651255</v>
      </c>
      <c r="F38" s="22">
        <v>651255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325632</v>
      </c>
      <c r="Y38" s="22">
        <v>-325632</v>
      </c>
      <c r="Z38" s="23">
        <v>-100</v>
      </c>
      <c r="AA38" s="20">
        <v>651255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400000</v>
      </c>
      <c r="F41" s="22">
        <v>400000</v>
      </c>
      <c r="G41" s="22"/>
      <c r="H41" s="22"/>
      <c r="I41" s="22"/>
      <c r="J41" s="22"/>
      <c r="K41" s="22"/>
      <c r="L41" s="22"/>
      <c r="M41" s="22">
        <v>192400</v>
      </c>
      <c r="N41" s="22">
        <v>192400</v>
      </c>
      <c r="O41" s="22"/>
      <c r="P41" s="22"/>
      <c r="Q41" s="22"/>
      <c r="R41" s="22"/>
      <c r="S41" s="22"/>
      <c r="T41" s="22"/>
      <c r="U41" s="22"/>
      <c r="V41" s="22"/>
      <c r="W41" s="22">
        <v>192400</v>
      </c>
      <c r="X41" s="22">
        <v>200004</v>
      </c>
      <c r="Y41" s="22">
        <v>-7604</v>
      </c>
      <c r="Z41" s="23">
        <v>-3.8019239615207692</v>
      </c>
      <c r="AA41" s="20">
        <v>400000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1547697</v>
      </c>
      <c r="D44" s="20"/>
      <c r="E44" s="21">
        <v>1943398</v>
      </c>
      <c r="F44" s="22">
        <v>1943398</v>
      </c>
      <c r="G44" s="22">
        <v>118209</v>
      </c>
      <c r="H44" s="22">
        <v>267120</v>
      </c>
      <c r="I44" s="22">
        <v>253109</v>
      </c>
      <c r="J44" s="22">
        <v>638438</v>
      </c>
      <c r="K44" s="22">
        <v>122774</v>
      </c>
      <c r="L44" s="22">
        <v>191456</v>
      </c>
      <c r="M44" s="22">
        <v>159916</v>
      </c>
      <c r="N44" s="22">
        <v>474146</v>
      </c>
      <c r="O44" s="22"/>
      <c r="P44" s="22"/>
      <c r="Q44" s="22"/>
      <c r="R44" s="22"/>
      <c r="S44" s="22"/>
      <c r="T44" s="22"/>
      <c r="U44" s="22"/>
      <c r="V44" s="22"/>
      <c r="W44" s="22">
        <v>1112584</v>
      </c>
      <c r="X44" s="22">
        <v>971718</v>
      </c>
      <c r="Y44" s="22">
        <v>140866</v>
      </c>
      <c r="Z44" s="23">
        <v>14.49659263284204</v>
      </c>
      <c r="AA44" s="20">
        <v>1943398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9563739</v>
      </c>
      <c r="D47" s="29">
        <f t="shared" ref="D47:Y47" si="1">SUM(D34:D46)</f>
        <v>0</v>
      </c>
      <c r="E47" s="30">
        <f t="shared" si="1"/>
        <v>11276920</v>
      </c>
      <c r="F47" s="31">
        <f t="shared" si="1"/>
        <v>11276920</v>
      </c>
      <c r="G47" s="31">
        <f t="shared" si="1"/>
        <v>732027</v>
      </c>
      <c r="H47" s="31">
        <f t="shared" si="1"/>
        <v>267120</v>
      </c>
      <c r="I47" s="31">
        <f t="shared" si="1"/>
        <v>2289863</v>
      </c>
      <c r="J47" s="31">
        <f t="shared" si="1"/>
        <v>3289010</v>
      </c>
      <c r="K47" s="31">
        <f t="shared" si="1"/>
        <v>53559</v>
      </c>
      <c r="L47" s="31">
        <f t="shared" si="1"/>
        <v>858580</v>
      </c>
      <c r="M47" s="31">
        <f t="shared" si="1"/>
        <v>989592</v>
      </c>
      <c r="N47" s="31">
        <f t="shared" si="1"/>
        <v>1901731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5190741</v>
      </c>
      <c r="X47" s="31">
        <f t="shared" si="1"/>
        <v>5638536</v>
      </c>
      <c r="Y47" s="31">
        <f t="shared" si="1"/>
        <v>-447795</v>
      </c>
      <c r="Z47" s="32">
        <f>+IF(X47&lt;&gt;0,+(Y47/X47)*100,0)</f>
        <v>-7.9416891193033079</v>
      </c>
      <c r="AA47" s="29">
        <f>SUM(AA34:AA46)</f>
        <v>11276920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-6145940</v>
      </c>
      <c r="D48" s="39">
        <f t="shared" si="2"/>
        <v>0</v>
      </c>
      <c r="E48" s="40">
        <f t="shared" si="2"/>
        <v>-4744621</v>
      </c>
      <c r="F48" s="41">
        <f t="shared" si="2"/>
        <v>-4744621</v>
      </c>
      <c r="G48" s="41">
        <f t="shared" si="2"/>
        <v>-607618</v>
      </c>
      <c r="H48" s="41">
        <f t="shared" si="2"/>
        <v>-101786</v>
      </c>
      <c r="I48" s="41">
        <f t="shared" si="2"/>
        <v>-2123802</v>
      </c>
      <c r="J48" s="41">
        <f t="shared" si="2"/>
        <v>-2833206</v>
      </c>
      <c r="K48" s="41">
        <f t="shared" si="2"/>
        <v>45722</v>
      </c>
      <c r="L48" s="41">
        <f t="shared" si="2"/>
        <v>-989249</v>
      </c>
      <c r="M48" s="41">
        <f t="shared" si="2"/>
        <v>-931865</v>
      </c>
      <c r="N48" s="41">
        <f t="shared" si="2"/>
        <v>-1875392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-4708598</v>
      </c>
      <c r="X48" s="41">
        <f t="shared" si="2"/>
        <v>-2372394</v>
      </c>
      <c r="Y48" s="41">
        <f t="shared" si="2"/>
        <v>-2336204</v>
      </c>
      <c r="Z48" s="42">
        <f>+IF(X48&lt;&gt;0,+(Y48/X48)*100,0)</f>
        <v>98.474536691628785</v>
      </c>
      <c r="AA48" s="39">
        <f>+AA32-AA47</f>
        <v>-4744621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-6145940</v>
      </c>
      <c r="D51" s="48">
        <f t="shared" si="3"/>
        <v>0</v>
      </c>
      <c r="E51" s="49">
        <f t="shared" si="3"/>
        <v>-4744621</v>
      </c>
      <c r="F51" s="50">
        <f t="shared" si="3"/>
        <v>-4744621</v>
      </c>
      <c r="G51" s="50">
        <f t="shared" si="3"/>
        <v>-607618</v>
      </c>
      <c r="H51" s="50">
        <f t="shared" si="3"/>
        <v>-101786</v>
      </c>
      <c r="I51" s="50">
        <f t="shared" si="3"/>
        <v>-2123802</v>
      </c>
      <c r="J51" s="50">
        <f t="shared" si="3"/>
        <v>-2833206</v>
      </c>
      <c r="K51" s="50">
        <f t="shared" si="3"/>
        <v>45722</v>
      </c>
      <c r="L51" s="50">
        <f t="shared" si="3"/>
        <v>-989249</v>
      </c>
      <c r="M51" s="50">
        <f t="shared" si="3"/>
        <v>-931865</v>
      </c>
      <c r="N51" s="50">
        <f t="shared" si="3"/>
        <v>-1875392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-4708598</v>
      </c>
      <c r="X51" s="50">
        <f t="shared" si="3"/>
        <v>-2372394</v>
      </c>
      <c r="Y51" s="50">
        <f t="shared" si="3"/>
        <v>-2336204</v>
      </c>
      <c r="Z51" s="51">
        <f>+IF(X51&lt;&gt;0,+(Y51/X51)*100,0)</f>
        <v>98.474536691628785</v>
      </c>
      <c r="AA51" s="48">
        <f>SUM(AA48:AA50)</f>
        <v>-4744621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-6145940</v>
      </c>
      <c r="D53" s="54">
        <f>+D51-D52</f>
        <v>0</v>
      </c>
      <c r="E53" s="55">
        <f t="shared" si="4"/>
        <v>-4744621</v>
      </c>
      <c r="F53" s="56">
        <f t="shared" si="4"/>
        <v>-4744621</v>
      </c>
      <c r="G53" s="56">
        <f t="shared" si="4"/>
        <v>-607618</v>
      </c>
      <c r="H53" s="56">
        <f t="shared" si="4"/>
        <v>-101786</v>
      </c>
      <c r="I53" s="56">
        <f t="shared" si="4"/>
        <v>-2123802</v>
      </c>
      <c r="J53" s="56">
        <f t="shared" si="4"/>
        <v>-2833206</v>
      </c>
      <c r="K53" s="56">
        <f t="shared" si="4"/>
        <v>45722</v>
      </c>
      <c r="L53" s="56">
        <f t="shared" si="4"/>
        <v>-989249</v>
      </c>
      <c r="M53" s="56">
        <f t="shared" si="4"/>
        <v>-931865</v>
      </c>
      <c r="N53" s="56">
        <f t="shared" si="4"/>
        <v>-1875392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-4708598</v>
      </c>
      <c r="X53" s="56">
        <f t="shared" si="4"/>
        <v>-2372394</v>
      </c>
      <c r="Y53" s="56">
        <f t="shared" si="4"/>
        <v>-2336204</v>
      </c>
      <c r="Z53" s="57">
        <f>+IF(X53&lt;&gt;0,+(Y53/X53)*100,0)</f>
        <v>98.474536691628785</v>
      </c>
      <c r="AA53" s="54">
        <f>+AA51-AA52</f>
        <v>-4744621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-6145940</v>
      </c>
      <c r="D56" s="48">
        <f>SUM(D53:D55)</f>
        <v>0</v>
      </c>
      <c r="E56" s="49">
        <f t="shared" si="5"/>
        <v>-4744621</v>
      </c>
      <c r="F56" s="50">
        <f t="shared" si="5"/>
        <v>-4744621</v>
      </c>
      <c r="G56" s="50">
        <f t="shared" si="5"/>
        <v>-607618</v>
      </c>
      <c r="H56" s="50">
        <f t="shared" si="5"/>
        <v>-101786</v>
      </c>
      <c r="I56" s="50">
        <f t="shared" si="5"/>
        <v>-2123802</v>
      </c>
      <c r="J56" s="50">
        <f t="shared" si="5"/>
        <v>-2833206</v>
      </c>
      <c r="K56" s="50">
        <f t="shared" si="5"/>
        <v>45722</v>
      </c>
      <c r="L56" s="50">
        <f t="shared" si="5"/>
        <v>-989249</v>
      </c>
      <c r="M56" s="50">
        <f t="shared" si="5"/>
        <v>-931865</v>
      </c>
      <c r="N56" s="50">
        <f t="shared" si="5"/>
        <v>-1875392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-4708598</v>
      </c>
      <c r="X56" s="50">
        <f t="shared" si="5"/>
        <v>-2372394</v>
      </c>
      <c r="Y56" s="50">
        <f t="shared" si="5"/>
        <v>-2336204</v>
      </c>
      <c r="Z56" s="51">
        <f>+IF(X56&lt;&gt;0,+(Y56/X56)*100,0)</f>
        <v>98.474536691628785</v>
      </c>
      <c r="AA56" s="48">
        <f>SUM(AA53:AA55)</f>
        <v>-4744621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-6145940</v>
      </c>
      <c r="D59" s="65">
        <f>SUM(D56:D58)</f>
        <v>0</v>
      </c>
      <c r="E59" s="66">
        <f t="shared" si="6"/>
        <v>-4744621</v>
      </c>
      <c r="F59" s="67">
        <f t="shared" si="6"/>
        <v>-4744621</v>
      </c>
      <c r="G59" s="67">
        <f t="shared" si="6"/>
        <v>-607618</v>
      </c>
      <c r="H59" s="67">
        <f t="shared" si="6"/>
        <v>-101786</v>
      </c>
      <c r="I59" s="67">
        <f t="shared" si="6"/>
        <v>-2123802</v>
      </c>
      <c r="J59" s="67">
        <f t="shared" si="6"/>
        <v>-2833206</v>
      </c>
      <c r="K59" s="67">
        <f t="shared" si="6"/>
        <v>45722</v>
      </c>
      <c r="L59" s="67">
        <f t="shared" si="6"/>
        <v>-989249</v>
      </c>
      <c r="M59" s="67">
        <f t="shared" si="6"/>
        <v>-931865</v>
      </c>
      <c r="N59" s="67">
        <f t="shared" si="6"/>
        <v>-1875392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-4708598</v>
      </c>
      <c r="X59" s="67">
        <f t="shared" si="6"/>
        <v>-2372394</v>
      </c>
      <c r="Y59" s="67">
        <f t="shared" si="6"/>
        <v>-2336204</v>
      </c>
      <c r="Z59" s="68">
        <f>+IF(X59&lt;&gt;0,+(Y59/X59)*100,0)</f>
        <v>98.474536691628785</v>
      </c>
      <c r="AA59" s="65">
        <f>SUM(AA56:AA58)</f>
        <v>-4744621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224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142911572</v>
      </c>
      <c r="D9" s="20"/>
      <c r="E9" s="21">
        <v>150138728</v>
      </c>
      <c r="F9" s="22">
        <v>150138728</v>
      </c>
      <c r="G9" s="22">
        <v>14075723</v>
      </c>
      <c r="H9" s="22">
        <v>13778997</v>
      </c>
      <c r="I9" s="22">
        <v>13660335</v>
      </c>
      <c r="J9" s="22">
        <v>41515055</v>
      </c>
      <c r="K9" s="22">
        <v>12879298</v>
      </c>
      <c r="L9" s="22">
        <v>13661508</v>
      </c>
      <c r="M9" s="22">
        <v>13552381</v>
      </c>
      <c r="N9" s="22">
        <v>40093187</v>
      </c>
      <c r="O9" s="22"/>
      <c r="P9" s="22"/>
      <c r="Q9" s="22"/>
      <c r="R9" s="22"/>
      <c r="S9" s="22"/>
      <c r="T9" s="22"/>
      <c r="U9" s="22"/>
      <c r="V9" s="22"/>
      <c r="W9" s="22">
        <v>81608242</v>
      </c>
      <c r="X9" s="22">
        <v>75069462</v>
      </c>
      <c r="Y9" s="22">
        <v>6538780</v>
      </c>
      <c r="Z9" s="23">
        <v>8.7103061961467088</v>
      </c>
      <c r="AA9" s="20">
        <v>150138728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1137</v>
      </c>
      <c r="F10" s="22">
        <v>1137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570</v>
      </c>
      <c r="Y10" s="22">
        <v>-570</v>
      </c>
      <c r="Z10" s="23">
        <v>-100</v>
      </c>
      <c r="AA10" s="20">
        <v>1137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17492022</v>
      </c>
      <c r="D13" s="20"/>
      <c r="E13" s="21">
        <v>9375862</v>
      </c>
      <c r="F13" s="22">
        <v>9267052</v>
      </c>
      <c r="G13" s="22">
        <v>1457085</v>
      </c>
      <c r="H13" s="22">
        <v>1459925</v>
      </c>
      <c r="I13" s="22">
        <v>1480837</v>
      </c>
      <c r="J13" s="22">
        <v>4397847</v>
      </c>
      <c r="K13" s="22">
        <v>1453881</v>
      </c>
      <c r="L13" s="22">
        <v>1463199</v>
      </c>
      <c r="M13" s="22">
        <v>1486813</v>
      </c>
      <c r="N13" s="22">
        <v>4403893</v>
      </c>
      <c r="O13" s="22"/>
      <c r="P13" s="22"/>
      <c r="Q13" s="22"/>
      <c r="R13" s="22"/>
      <c r="S13" s="22"/>
      <c r="T13" s="22"/>
      <c r="U13" s="22"/>
      <c r="V13" s="22"/>
      <c r="W13" s="22">
        <v>8801740</v>
      </c>
      <c r="X13" s="22">
        <v>4638477</v>
      </c>
      <c r="Y13" s="22">
        <v>4163263</v>
      </c>
      <c r="Z13" s="23">
        <v>89.754956206530721</v>
      </c>
      <c r="AA13" s="20">
        <v>9267052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1136</v>
      </c>
      <c r="F19" s="22">
        <v>1136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564</v>
      </c>
      <c r="Y19" s="22">
        <v>-564</v>
      </c>
      <c r="Z19" s="23">
        <v>-100</v>
      </c>
      <c r="AA19" s="20">
        <v>1136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1000000</v>
      </c>
      <c r="F25" s="22">
        <v>1000000</v>
      </c>
      <c r="G25" s="22"/>
      <c r="H25" s="22">
        <v>5452</v>
      </c>
      <c r="I25" s="22">
        <v>178419</v>
      </c>
      <c r="J25" s="22">
        <v>183871</v>
      </c>
      <c r="K25" s="22">
        <v>195930</v>
      </c>
      <c r="L25" s="22">
        <v>191923</v>
      </c>
      <c r="M25" s="22">
        <v>186170</v>
      </c>
      <c r="N25" s="22">
        <v>574023</v>
      </c>
      <c r="O25" s="22"/>
      <c r="P25" s="22"/>
      <c r="Q25" s="22"/>
      <c r="R25" s="22"/>
      <c r="S25" s="22"/>
      <c r="T25" s="22"/>
      <c r="U25" s="22"/>
      <c r="V25" s="22"/>
      <c r="W25" s="22">
        <v>757894</v>
      </c>
      <c r="X25" s="22">
        <v>499998</v>
      </c>
      <c r="Y25" s="22">
        <v>257896</v>
      </c>
      <c r="Z25" s="23">
        <v>51.579406317625278</v>
      </c>
      <c r="AA25" s="20">
        <v>1000000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440447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160844041</v>
      </c>
      <c r="D32" s="29">
        <f t="shared" ref="D32:Y32" si="0">SUM(D6:D31)</f>
        <v>0</v>
      </c>
      <c r="E32" s="30">
        <f t="shared" si="0"/>
        <v>160516863</v>
      </c>
      <c r="F32" s="31">
        <f t="shared" si="0"/>
        <v>160408053</v>
      </c>
      <c r="G32" s="31">
        <f t="shared" si="0"/>
        <v>15532808</v>
      </c>
      <c r="H32" s="31">
        <f t="shared" si="0"/>
        <v>15244374</v>
      </c>
      <c r="I32" s="31">
        <f t="shared" si="0"/>
        <v>15319591</v>
      </c>
      <c r="J32" s="31">
        <f t="shared" si="0"/>
        <v>46096773</v>
      </c>
      <c r="K32" s="31">
        <f t="shared" si="0"/>
        <v>14529109</v>
      </c>
      <c r="L32" s="31">
        <f t="shared" si="0"/>
        <v>15316630</v>
      </c>
      <c r="M32" s="31">
        <f t="shared" si="0"/>
        <v>15225364</v>
      </c>
      <c r="N32" s="31">
        <f t="shared" si="0"/>
        <v>45071103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91167876</v>
      </c>
      <c r="X32" s="31">
        <f t="shared" si="0"/>
        <v>80209071</v>
      </c>
      <c r="Y32" s="31">
        <f t="shared" si="0"/>
        <v>10958805</v>
      </c>
      <c r="Z32" s="32">
        <f>+IF(X32&lt;&gt;0,+(Y32/X32)*100,0)</f>
        <v>13.662800059110522</v>
      </c>
      <c r="AA32" s="29">
        <f>SUM(AA6:AA31)</f>
        <v>160408053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47128374</v>
      </c>
      <c r="D34" s="20"/>
      <c r="E34" s="21">
        <v>61665853</v>
      </c>
      <c r="F34" s="22">
        <v>61665853</v>
      </c>
      <c r="G34" s="22">
        <v>4359775</v>
      </c>
      <c r="H34" s="22">
        <v>4280119</v>
      </c>
      <c r="I34" s="22">
        <v>4298709</v>
      </c>
      <c r="J34" s="22">
        <v>12938603</v>
      </c>
      <c r="K34" s="22">
        <v>5042092</v>
      </c>
      <c r="L34" s="22">
        <v>4225625</v>
      </c>
      <c r="M34" s="22">
        <v>4643222</v>
      </c>
      <c r="N34" s="22">
        <v>13910939</v>
      </c>
      <c r="O34" s="22"/>
      <c r="P34" s="22"/>
      <c r="Q34" s="22"/>
      <c r="R34" s="22"/>
      <c r="S34" s="22"/>
      <c r="T34" s="22"/>
      <c r="U34" s="22"/>
      <c r="V34" s="22"/>
      <c r="W34" s="22">
        <v>26849542</v>
      </c>
      <c r="X34" s="22">
        <v>30832926</v>
      </c>
      <c r="Y34" s="22">
        <v>-3983384</v>
      </c>
      <c r="Z34" s="23">
        <v>-12.919253917062559</v>
      </c>
      <c r="AA34" s="20">
        <v>61665853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7015837</v>
      </c>
      <c r="D37" s="20"/>
      <c r="E37" s="21">
        <v>10170576</v>
      </c>
      <c r="F37" s="22">
        <v>11931948</v>
      </c>
      <c r="G37" s="22">
        <v>198398</v>
      </c>
      <c r="H37" s="22">
        <v>1561609</v>
      </c>
      <c r="I37" s="22">
        <v>2204941</v>
      </c>
      <c r="J37" s="22">
        <v>3964948</v>
      </c>
      <c r="K37" s="22">
        <v>149594</v>
      </c>
      <c r="L37" s="22">
        <v>347574</v>
      </c>
      <c r="M37" s="22">
        <v>1427772</v>
      </c>
      <c r="N37" s="22">
        <v>1924940</v>
      </c>
      <c r="O37" s="22"/>
      <c r="P37" s="22"/>
      <c r="Q37" s="22"/>
      <c r="R37" s="22"/>
      <c r="S37" s="22"/>
      <c r="T37" s="22"/>
      <c r="U37" s="22"/>
      <c r="V37" s="22"/>
      <c r="W37" s="22">
        <v>5889888</v>
      </c>
      <c r="X37" s="22">
        <v>5885919</v>
      </c>
      <c r="Y37" s="22">
        <v>3969</v>
      </c>
      <c r="Z37" s="23">
        <v>6.7432120625513195E-2</v>
      </c>
      <c r="AA37" s="20">
        <v>11931948</v>
      </c>
    </row>
    <row r="38" spans="1:27" x14ac:dyDescent="0.25">
      <c r="A38" s="19" t="s">
        <v>64</v>
      </c>
      <c r="B38" s="15" t="s">
        <v>32</v>
      </c>
      <c r="C38" s="20">
        <v>22857624</v>
      </c>
      <c r="D38" s="20"/>
      <c r="E38" s="21">
        <v>7463586</v>
      </c>
      <c r="F38" s="22">
        <v>7463586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3731790</v>
      </c>
      <c r="Y38" s="22">
        <v>-3731790</v>
      </c>
      <c r="Z38" s="23">
        <v>-100</v>
      </c>
      <c r="AA38" s="20">
        <v>7463586</v>
      </c>
    </row>
    <row r="39" spans="1:27" x14ac:dyDescent="0.25">
      <c r="A39" s="19" t="s">
        <v>65</v>
      </c>
      <c r="B39" s="15" t="s">
        <v>32</v>
      </c>
      <c r="C39" s="20">
        <v>13992712</v>
      </c>
      <c r="D39" s="20"/>
      <c r="E39" s="21">
        <v>3679476</v>
      </c>
      <c r="F39" s="22">
        <v>3679476</v>
      </c>
      <c r="G39" s="22"/>
      <c r="H39" s="22"/>
      <c r="I39" s="22">
        <v>3619744</v>
      </c>
      <c r="J39" s="22">
        <v>3619744</v>
      </c>
      <c r="K39" s="22">
        <v>1215481</v>
      </c>
      <c r="L39" s="22">
        <v>1209840</v>
      </c>
      <c r="M39" s="22">
        <v>1201218</v>
      </c>
      <c r="N39" s="22">
        <v>3626539</v>
      </c>
      <c r="O39" s="22"/>
      <c r="P39" s="22"/>
      <c r="Q39" s="22"/>
      <c r="R39" s="22"/>
      <c r="S39" s="22"/>
      <c r="T39" s="22"/>
      <c r="U39" s="22"/>
      <c r="V39" s="22"/>
      <c r="W39" s="22">
        <v>7246283</v>
      </c>
      <c r="X39" s="22">
        <v>1839738</v>
      </c>
      <c r="Y39" s="22">
        <v>5406545</v>
      </c>
      <c r="Z39" s="23">
        <v>293.87581275159829</v>
      </c>
      <c r="AA39" s="20">
        <v>3679476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103928180</v>
      </c>
      <c r="D41" s="20"/>
      <c r="E41" s="21">
        <v>81042049</v>
      </c>
      <c r="F41" s="22">
        <v>81042049</v>
      </c>
      <c r="G41" s="22">
        <v>6018004</v>
      </c>
      <c r="H41" s="22">
        <v>2557631</v>
      </c>
      <c r="I41" s="22">
        <v>10885496</v>
      </c>
      <c r="J41" s="22">
        <v>19461131</v>
      </c>
      <c r="K41" s="22">
        <v>9974454</v>
      </c>
      <c r="L41" s="22">
        <v>5945885</v>
      </c>
      <c r="M41" s="22">
        <v>9397970</v>
      </c>
      <c r="N41" s="22">
        <v>25318309</v>
      </c>
      <c r="O41" s="22"/>
      <c r="P41" s="22"/>
      <c r="Q41" s="22"/>
      <c r="R41" s="22"/>
      <c r="S41" s="22"/>
      <c r="T41" s="22"/>
      <c r="U41" s="22"/>
      <c r="V41" s="22"/>
      <c r="W41" s="22">
        <v>44779440</v>
      </c>
      <c r="X41" s="22">
        <v>40521024</v>
      </c>
      <c r="Y41" s="22">
        <v>4258416</v>
      </c>
      <c r="Z41" s="23">
        <v>10.509151989841126</v>
      </c>
      <c r="AA41" s="20">
        <v>81042049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12447301</v>
      </c>
      <c r="F43" s="22">
        <v>12447301</v>
      </c>
      <c r="G43" s="22"/>
      <c r="H43" s="22"/>
      <c r="I43" s="22">
        <v>4038</v>
      </c>
      <c r="J43" s="22">
        <v>4038</v>
      </c>
      <c r="K43" s="22">
        <v>2998471</v>
      </c>
      <c r="L43" s="22">
        <v>1594717</v>
      </c>
      <c r="M43" s="22">
        <v>330714</v>
      </c>
      <c r="N43" s="22">
        <v>4923902</v>
      </c>
      <c r="O43" s="22"/>
      <c r="P43" s="22"/>
      <c r="Q43" s="22"/>
      <c r="R43" s="22"/>
      <c r="S43" s="22"/>
      <c r="T43" s="22"/>
      <c r="U43" s="22"/>
      <c r="V43" s="22"/>
      <c r="W43" s="22">
        <v>4927940</v>
      </c>
      <c r="X43" s="22">
        <v>6223650</v>
      </c>
      <c r="Y43" s="22">
        <v>-1295710</v>
      </c>
      <c r="Z43" s="23">
        <v>-20.81913346669559</v>
      </c>
      <c r="AA43" s="20">
        <v>12447301</v>
      </c>
    </row>
    <row r="44" spans="1:27" x14ac:dyDescent="0.25">
      <c r="A44" s="19" t="s">
        <v>69</v>
      </c>
      <c r="B44" s="15" t="s">
        <v>32</v>
      </c>
      <c r="C44" s="20">
        <v>1192573</v>
      </c>
      <c r="D44" s="20"/>
      <c r="E44" s="21">
        <v>2227386</v>
      </c>
      <c r="F44" s="22">
        <v>2227386</v>
      </c>
      <c r="G44" s="22">
        <v>36714</v>
      </c>
      <c r="H44" s="22">
        <v>35589</v>
      </c>
      <c r="I44" s="22">
        <v>35531</v>
      </c>
      <c r="J44" s="22">
        <v>107834</v>
      </c>
      <c r="K44" s="22">
        <v>44270</v>
      </c>
      <c r="L44" s="22">
        <v>34043</v>
      </c>
      <c r="M44" s="22">
        <v>39194</v>
      </c>
      <c r="N44" s="22">
        <v>117507</v>
      </c>
      <c r="O44" s="22"/>
      <c r="P44" s="22"/>
      <c r="Q44" s="22"/>
      <c r="R44" s="22"/>
      <c r="S44" s="22"/>
      <c r="T44" s="22"/>
      <c r="U44" s="22"/>
      <c r="V44" s="22"/>
      <c r="W44" s="22">
        <v>225341</v>
      </c>
      <c r="X44" s="22">
        <v>1113684</v>
      </c>
      <c r="Y44" s="22">
        <v>-888343</v>
      </c>
      <c r="Z44" s="23">
        <v>-79.766163471864544</v>
      </c>
      <c r="AA44" s="20">
        <v>2227386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>
        <v>113900</v>
      </c>
      <c r="L46" s="22"/>
      <c r="M46" s="22"/>
      <c r="N46" s="22">
        <v>113900</v>
      </c>
      <c r="O46" s="22"/>
      <c r="P46" s="22"/>
      <c r="Q46" s="22"/>
      <c r="R46" s="22"/>
      <c r="S46" s="22"/>
      <c r="T46" s="22"/>
      <c r="U46" s="22"/>
      <c r="V46" s="22"/>
      <c r="W46" s="22">
        <v>113900</v>
      </c>
      <c r="X46" s="22"/>
      <c r="Y46" s="22">
        <v>113900</v>
      </c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196115300</v>
      </c>
      <c r="D47" s="29">
        <f t="shared" ref="D47:Y47" si="1">SUM(D34:D46)</f>
        <v>0</v>
      </c>
      <c r="E47" s="30">
        <f t="shared" si="1"/>
        <v>178696227</v>
      </c>
      <c r="F47" s="31">
        <f t="shared" si="1"/>
        <v>180457599</v>
      </c>
      <c r="G47" s="31">
        <f t="shared" si="1"/>
        <v>10612891</v>
      </c>
      <c r="H47" s="31">
        <f t="shared" si="1"/>
        <v>8434948</v>
      </c>
      <c r="I47" s="31">
        <f t="shared" si="1"/>
        <v>21048459</v>
      </c>
      <c r="J47" s="31">
        <f t="shared" si="1"/>
        <v>40096298</v>
      </c>
      <c r="K47" s="31">
        <f t="shared" si="1"/>
        <v>19538262</v>
      </c>
      <c r="L47" s="31">
        <f t="shared" si="1"/>
        <v>13357684</v>
      </c>
      <c r="M47" s="31">
        <f t="shared" si="1"/>
        <v>17040090</v>
      </c>
      <c r="N47" s="31">
        <f t="shared" si="1"/>
        <v>49936036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90032334</v>
      </c>
      <c r="X47" s="31">
        <f t="shared" si="1"/>
        <v>90148731</v>
      </c>
      <c r="Y47" s="31">
        <f t="shared" si="1"/>
        <v>-116397</v>
      </c>
      <c r="Z47" s="32">
        <f>+IF(X47&lt;&gt;0,+(Y47/X47)*100,0)</f>
        <v>-0.12911662616748315</v>
      </c>
      <c r="AA47" s="29">
        <f>SUM(AA34:AA46)</f>
        <v>180457599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-35271259</v>
      </c>
      <c r="D48" s="39">
        <f t="shared" si="2"/>
        <v>0</v>
      </c>
      <c r="E48" s="40">
        <f t="shared" si="2"/>
        <v>-18179364</v>
      </c>
      <c r="F48" s="41">
        <f t="shared" si="2"/>
        <v>-20049546</v>
      </c>
      <c r="G48" s="41">
        <f t="shared" si="2"/>
        <v>4919917</v>
      </c>
      <c r="H48" s="41">
        <f t="shared" si="2"/>
        <v>6809426</v>
      </c>
      <c r="I48" s="41">
        <f t="shared" si="2"/>
        <v>-5728868</v>
      </c>
      <c r="J48" s="41">
        <f t="shared" si="2"/>
        <v>6000475</v>
      </c>
      <c r="K48" s="41">
        <f t="shared" si="2"/>
        <v>-5009153</v>
      </c>
      <c r="L48" s="41">
        <f t="shared" si="2"/>
        <v>1958946</v>
      </c>
      <c r="M48" s="41">
        <f t="shared" si="2"/>
        <v>-1814726</v>
      </c>
      <c r="N48" s="41">
        <f t="shared" si="2"/>
        <v>-4864933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1135542</v>
      </c>
      <c r="X48" s="41">
        <f t="shared" si="2"/>
        <v>-9939660</v>
      </c>
      <c r="Y48" s="41">
        <f t="shared" si="2"/>
        <v>11075202</v>
      </c>
      <c r="Z48" s="42">
        <f>+IF(X48&lt;&gt;0,+(Y48/X48)*100,0)</f>
        <v>-111.42435455538721</v>
      </c>
      <c r="AA48" s="39">
        <f>+AA32-AA47</f>
        <v>-20049546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20381394</v>
      </c>
      <c r="F49" s="22">
        <v>20381394</v>
      </c>
      <c r="G49" s="22"/>
      <c r="H49" s="22"/>
      <c r="I49" s="22"/>
      <c r="J49" s="22"/>
      <c r="K49" s="22"/>
      <c r="L49" s="22">
        <v>1661424</v>
      </c>
      <c r="M49" s="22">
        <v>303668</v>
      </c>
      <c r="N49" s="22">
        <v>1965092</v>
      </c>
      <c r="O49" s="22"/>
      <c r="P49" s="22"/>
      <c r="Q49" s="22"/>
      <c r="R49" s="22"/>
      <c r="S49" s="22"/>
      <c r="T49" s="22"/>
      <c r="U49" s="22"/>
      <c r="V49" s="22"/>
      <c r="W49" s="22">
        <v>1965092</v>
      </c>
      <c r="X49" s="22">
        <v>10190700</v>
      </c>
      <c r="Y49" s="22">
        <v>-8225608</v>
      </c>
      <c r="Z49" s="23">
        <v>-80.716810425191596</v>
      </c>
      <c r="AA49" s="20">
        <v>20381394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-35271259</v>
      </c>
      <c r="D51" s="48">
        <f t="shared" si="3"/>
        <v>0</v>
      </c>
      <c r="E51" s="49">
        <f t="shared" si="3"/>
        <v>2202030</v>
      </c>
      <c r="F51" s="50">
        <f t="shared" si="3"/>
        <v>331848</v>
      </c>
      <c r="G51" s="50">
        <f t="shared" si="3"/>
        <v>4919917</v>
      </c>
      <c r="H51" s="50">
        <f t="shared" si="3"/>
        <v>6809426</v>
      </c>
      <c r="I51" s="50">
        <f t="shared" si="3"/>
        <v>-5728868</v>
      </c>
      <c r="J51" s="50">
        <f t="shared" si="3"/>
        <v>6000475</v>
      </c>
      <c r="K51" s="50">
        <f t="shared" si="3"/>
        <v>-5009153</v>
      </c>
      <c r="L51" s="50">
        <f t="shared" si="3"/>
        <v>3620370</v>
      </c>
      <c r="M51" s="50">
        <f t="shared" si="3"/>
        <v>-1511058</v>
      </c>
      <c r="N51" s="50">
        <f t="shared" si="3"/>
        <v>-2899841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3100634</v>
      </c>
      <c r="X51" s="50">
        <f t="shared" si="3"/>
        <v>251040</v>
      </c>
      <c r="Y51" s="50">
        <f t="shared" si="3"/>
        <v>2849594</v>
      </c>
      <c r="Z51" s="51">
        <f>+IF(X51&lt;&gt;0,+(Y51/X51)*100,0)</f>
        <v>1135.1155194391331</v>
      </c>
      <c r="AA51" s="48">
        <f>SUM(AA48:AA50)</f>
        <v>331848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-35271259</v>
      </c>
      <c r="D53" s="54">
        <f>+D51-D52</f>
        <v>0</v>
      </c>
      <c r="E53" s="55">
        <f t="shared" si="4"/>
        <v>2202030</v>
      </c>
      <c r="F53" s="56">
        <f t="shared" si="4"/>
        <v>331848</v>
      </c>
      <c r="G53" s="56">
        <f t="shared" si="4"/>
        <v>4919917</v>
      </c>
      <c r="H53" s="56">
        <f t="shared" si="4"/>
        <v>6809426</v>
      </c>
      <c r="I53" s="56">
        <f t="shared" si="4"/>
        <v>-5728868</v>
      </c>
      <c r="J53" s="56">
        <f t="shared" si="4"/>
        <v>6000475</v>
      </c>
      <c r="K53" s="56">
        <f t="shared" si="4"/>
        <v>-5009153</v>
      </c>
      <c r="L53" s="56">
        <f t="shared" si="4"/>
        <v>3620370</v>
      </c>
      <c r="M53" s="56">
        <f t="shared" si="4"/>
        <v>-1511058</v>
      </c>
      <c r="N53" s="56">
        <f t="shared" si="4"/>
        <v>-2899841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3100634</v>
      </c>
      <c r="X53" s="56">
        <f t="shared" si="4"/>
        <v>251040</v>
      </c>
      <c r="Y53" s="56">
        <f t="shared" si="4"/>
        <v>2849594</v>
      </c>
      <c r="Z53" s="57">
        <f>+IF(X53&lt;&gt;0,+(Y53/X53)*100,0)</f>
        <v>1135.1155194391331</v>
      </c>
      <c r="AA53" s="54">
        <f>+AA51-AA52</f>
        <v>331848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-35271259</v>
      </c>
      <c r="D56" s="48">
        <f>SUM(D53:D55)</f>
        <v>0</v>
      </c>
      <c r="E56" s="49">
        <f t="shared" si="5"/>
        <v>2202030</v>
      </c>
      <c r="F56" s="50">
        <f t="shared" si="5"/>
        <v>331848</v>
      </c>
      <c r="G56" s="50">
        <f t="shared" si="5"/>
        <v>4919917</v>
      </c>
      <c r="H56" s="50">
        <f t="shared" si="5"/>
        <v>6809426</v>
      </c>
      <c r="I56" s="50">
        <f t="shared" si="5"/>
        <v>-5728868</v>
      </c>
      <c r="J56" s="50">
        <f t="shared" si="5"/>
        <v>6000475</v>
      </c>
      <c r="K56" s="50">
        <f t="shared" si="5"/>
        <v>-5009153</v>
      </c>
      <c r="L56" s="50">
        <f t="shared" si="5"/>
        <v>3620370</v>
      </c>
      <c r="M56" s="50">
        <f t="shared" si="5"/>
        <v>-1511058</v>
      </c>
      <c r="N56" s="50">
        <f t="shared" si="5"/>
        <v>-2899841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3100634</v>
      </c>
      <c r="X56" s="50">
        <f t="shared" si="5"/>
        <v>251040</v>
      </c>
      <c r="Y56" s="50">
        <f t="shared" si="5"/>
        <v>2849594</v>
      </c>
      <c r="Z56" s="51">
        <f>+IF(X56&lt;&gt;0,+(Y56/X56)*100,0)</f>
        <v>1135.1155194391331</v>
      </c>
      <c r="AA56" s="48">
        <f>SUM(AA53:AA55)</f>
        <v>331848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-35271259</v>
      </c>
      <c r="D59" s="65">
        <f>SUM(D56:D58)</f>
        <v>0</v>
      </c>
      <c r="E59" s="66">
        <f t="shared" si="6"/>
        <v>2202030</v>
      </c>
      <c r="F59" s="67">
        <f t="shared" si="6"/>
        <v>331848</v>
      </c>
      <c r="G59" s="67">
        <f t="shared" si="6"/>
        <v>4919917</v>
      </c>
      <c r="H59" s="67">
        <f t="shared" si="6"/>
        <v>6809426</v>
      </c>
      <c r="I59" s="67">
        <f t="shared" si="6"/>
        <v>-5728868</v>
      </c>
      <c r="J59" s="67">
        <f t="shared" si="6"/>
        <v>6000475</v>
      </c>
      <c r="K59" s="67">
        <f t="shared" si="6"/>
        <v>-5009153</v>
      </c>
      <c r="L59" s="67">
        <f t="shared" si="6"/>
        <v>3620370</v>
      </c>
      <c r="M59" s="67">
        <f t="shared" si="6"/>
        <v>-1511058</v>
      </c>
      <c r="N59" s="67">
        <f t="shared" si="6"/>
        <v>-2899841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3100634</v>
      </c>
      <c r="X59" s="67">
        <f t="shared" si="6"/>
        <v>251040</v>
      </c>
      <c r="Y59" s="67">
        <f t="shared" si="6"/>
        <v>2849594</v>
      </c>
      <c r="Z59" s="68">
        <f>+IF(X59&lt;&gt;0,+(Y59/X59)*100,0)</f>
        <v>1135.1155194391331</v>
      </c>
      <c r="AA59" s="65">
        <f>SUM(AA56:AA58)</f>
        <v>331848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7415361</v>
      </c>
      <c r="D9" s="20"/>
      <c r="E9" s="21">
        <v>7870758</v>
      </c>
      <c r="F9" s="22">
        <v>7870758</v>
      </c>
      <c r="G9" s="22">
        <v>649281</v>
      </c>
      <c r="H9" s="22">
        <v>645514</v>
      </c>
      <c r="I9" s="22">
        <v>646518</v>
      </c>
      <c r="J9" s="22">
        <v>1941313</v>
      </c>
      <c r="K9" s="22">
        <v>645731</v>
      </c>
      <c r="L9" s="22">
        <v>642584</v>
      </c>
      <c r="M9" s="22">
        <v>644998</v>
      </c>
      <c r="N9" s="22">
        <v>1933313</v>
      </c>
      <c r="O9" s="22"/>
      <c r="P9" s="22"/>
      <c r="Q9" s="22"/>
      <c r="R9" s="22"/>
      <c r="S9" s="22"/>
      <c r="T9" s="22"/>
      <c r="U9" s="22"/>
      <c r="V9" s="22"/>
      <c r="W9" s="22">
        <v>3874626</v>
      </c>
      <c r="X9" s="22">
        <v>3935364</v>
      </c>
      <c r="Y9" s="22">
        <v>-60738</v>
      </c>
      <c r="Z9" s="23">
        <v>-1.5433896330809553</v>
      </c>
      <c r="AA9" s="20">
        <v>7870758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4126</v>
      </c>
      <c r="F10" s="22">
        <v>4126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2058</v>
      </c>
      <c r="Y10" s="22">
        <v>-2058</v>
      </c>
      <c r="Z10" s="23">
        <v>-100</v>
      </c>
      <c r="AA10" s="20">
        <v>4126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7874</v>
      </c>
      <c r="F23" s="22">
        <v>7874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3936</v>
      </c>
      <c r="Y23" s="22">
        <v>-3936</v>
      </c>
      <c r="Z23" s="23">
        <v>-100</v>
      </c>
      <c r="AA23" s="20">
        <v>7874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1244000</v>
      </c>
      <c r="D25" s="20"/>
      <c r="E25" s="21">
        <v>1756000</v>
      </c>
      <c r="F25" s="22">
        <v>1756000</v>
      </c>
      <c r="G25" s="22"/>
      <c r="H25" s="22"/>
      <c r="I25" s="22"/>
      <c r="J25" s="22"/>
      <c r="K25" s="22"/>
      <c r="L25" s="22">
        <v>254625</v>
      </c>
      <c r="M25" s="22">
        <v>342000</v>
      </c>
      <c r="N25" s="22">
        <v>596625</v>
      </c>
      <c r="O25" s="22"/>
      <c r="P25" s="22"/>
      <c r="Q25" s="22"/>
      <c r="R25" s="22"/>
      <c r="S25" s="22"/>
      <c r="T25" s="22"/>
      <c r="U25" s="22"/>
      <c r="V25" s="22"/>
      <c r="W25" s="22">
        <v>596625</v>
      </c>
      <c r="X25" s="22">
        <v>877998</v>
      </c>
      <c r="Y25" s="22">
        <v>-281373</v>
      </c>
      <c r="Z25" s="23">
        <v>-32.047111724628074</v>
      </c>
      <c r="AA25" s="20">
        <v>1756000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8659361</v>
      </c>
      <c r="D32" s="29">
        <f t="shared" ref="D32:Y32" si="0">SUM(D6:D31)</f>
        <v>0</v>
      </c>
      <c r="E32" s="30">
        <f t="shared" si="0"/>
        <v>9638758</v>
      </c>
      <c r="F32" s="31">
        <f t="shared" si="0"/>
        <v>9638758</v>
      </c>
      <c r="G32" s="31">
        <f t="shared" si="0"/>
        <v>649281</v>
      </c>
      <c r="H32" s="31">
        <f t="shared" si="0"/>
        <v>645514</v>
      </c>
      <c r="I32" s="31">
        <f t="shared" si="0"/>
        <v>646518</v>
      </c>
      <c r="J32" s="31">
        <f t="shared" si="0"/>
        <v>1941313</v>
      </c>
      <c r="K32" s="31">
        <f t="shared" si="0"/>
        <v>645731</v>
      </c>
      <c r="L32" s="31">
        <f t="shared" si="0"/>
        <v>897209</v>
      </c>
      <c r="M32" s="31">
        <f t="shared" si="0"/>
        <v>986998</v>
      </c>
      <c r="N32" s="31">
        <f t="shared" si="0"/>
        <v>2529938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4471251</v>
      </c>
      <c r="X32" s="31">
        <f t="shared" si="0"/>
        <v>4819356</v>
      </c>
      <c r="Y32" s="31">
        <f t="shared" si="0"/>
        <v>-348105</v>
      </c>
      <c r="Z32" s="32">
        <f>+IF(X32&lt;&gt;0,+(Y32/X32)*100,0)</f>
        <v>-7.2230605084994766</v>
      </c>
      <c r="AA32" s="29">
        <f>SUM(AA6:AA31)</f>
        <v>9638758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9454302</v>
      </c>
      <c r="D34" s="20"/>
      <c r="E34" s="21">
        <v>13002362</v>
      </c>
      <c r="F34" s="22">
        <v>13002362</v>
      </c>
      <c r="G34" s="22">
        <v>496104</v>
      </c>
      <c r="H34" s="22">
        <v>578540</v>
      </c>
      <c r="I34" s="22">
        <v>591985</v>
      </c>
      <c r="J34" s="22">
        <v>1666629</v>
      </c>
      <c r="K34" s="22">
        <v>628736</v>
      </c>
      <c r="L34" s="22">
        <v>837233</v>
      </c>
      <c r="M34" s="22">
        <v>979711</v>
      </c>
      <c r="N34" s="22">
        <v>2445680</v>
      </c>
      <c r="O34" s="22"/>
      <c r="P34" s="22"/>
      <c r="Q34" s="22"/>
      <c r="R34" s="22"/>
      <c r="S34" s="22"/>
      <c r="T34" s="22"/>
      <c r="U34" s="22"/>
      <c r="V34" s="22"/>
      <c r="W34" s="22">
        <v>4112309</v>
      </c>
      <c r="X34" s="22">
        <v>6501216</v>
      </c>
      <c r="Y34" s="22">
        <v>-2388907</v>
      </c>
      <c r="Z34" s="23">
        <v>-36.74554114184177</v>
      </c>
      <c r="AA34" s="20">
        <v>13002362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567335</v>
      </c>
      <c r="D39" s="20"/>
      <c r="E39" s="21">
        <v>1914110</v>
      </c>
      <c r="F39" s="22">
        <v>1914110</v>
      </c>
      <c r="G39" s="22">
        <v>47278</v>
      </c>
      <c r="H39" s="22">
        <v>47278</v>
      </c>
      <c r="I39" s="22">
        <v>48909</v>
      </c>
      <c r="J39" s="22">
        <v>143465</v>
      </c>
      <c r="K39" s="22">
        <v>52171</v>
      </c>
      <c r="L39" s="22">
        <v>48909</v>
      </c>
      <c r="M39" s="22">
        <v>48909</v>
      </c>
      <c r="N39" s="22">
        <v>149989</v>
      </c>
      <c r="O39" s="22"/>
      <c r="P39" s="22"/>
      <c r="Q39" s="22"/>
      <c r="R39" s="22"/>
      <c r="S39" s="22"/>
      <c r="T39" s="22"/>
      <c r="U39" s="22"/>
      <c r="V39" s="22"/>
      <c r="W39" s="22">
        <v>293454</v>
      </c>
      <c r="X39" s="22">
        <v>957060</v>
      </c>
      <c r="Y39" s="22">
        <v>-663606</v>
      </c>
      <c r="Z39" s="23">
        <v>-69.33797254090652</v>
      </c>
      <c r="AA39" s="20">
        <v>1914110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3762288</v>
      </c>
      <c r="D41" s="20"/>
      <c r="E41" s="21">
        <v>6406662</v>
      </c>
      <c r="F41" s="22">
        <v>6406662</v>
      </c>
      <c r="G41" s="22"/>
      <c r="H41" s="22">
        <v>594467</v>
      </c>
      <c r="I41" s="22">
        <v>486486</v>
      </c>
      <c r="J41" s="22">
        <v>1080953</v>
      </c>
      <c r="K41" s="22">
        <v>533875</v>
      </c>
      <c r="L41" s="22">
        <v>544550</v>
      </c>
      <c r="M41" s="22">
        <v>387523</v>
      </c>
      <c r="N41" s="22">
        <v>1465948</v>
      </c>
      <c r="O41" s="22"/>
      <c r="P41" s="22"/>
      <c r="Q41" s="22"/>
      <c r="R41" s="22"/>
      <c r="S41" s="22"/>
      <c r="T41" s="22"/>
      <c r="U41" s="22"/>
      <c r="V41" s="22"/>
      <c r="W41" s="22">
        <v>2546901</v>
      </c>
      <c r="X41" s="22">
        <v>3203334</v>
      </c>
      <c r="Y41" s="22">
        <v>-656433</v>
      </c>
      <c r="Z41" s="23">
        <v>-20.492180958963381</v>
      </c>
      <c r="AA41" s="20">
        <v>6406662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2163154</v>
      </c>
      <c r="D43" s="20"/>
      <c r="E43" s="21"/>
      <c r="F43" s="22"/>
      <c r="G43" s="22">
        <v>161947</v>
      </c>
      <c r="H43" s="22">
        <v>254222</v>
      </c>
      <c r="I43" s="22">
        <v>104105</v>
      </c>
      <c r="J43" s="22">
        <v>520274</v>
      </c>
      <c r="K43" s="22">
        <v>246774</v>
      </c>
      <c r="L43" s="22">
        <v>413193</v>
      </c>
      <c r="M43" s="22">
        <v>126159</v>
      </c>
      <c r="N43" s="22">
        <v>786126</v>
      </c>
      <c r="O43" s="22"/>
      <c r="P43" s="22"/>
      <c r="Q43" s="22"/>
      <c r="R43" s="22"/>
      <c r="S43" s="22"/>
      <c r="T43" s="22"/>
      <c r="U43" s="22"/>
      <c r="V43" s="22"/>
      <c r="W43" s="22">
        <v>1306400</v>
      </c>
      <c r="X43" s="22"/>
      <c r="Y43" s="22">
        <v>1306400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354082</v>
      </c>
      <c r="D44" s="20"/>
      <c r="E44" s="21">
        <v>329568</v>
      </c>
      <c r="F44" s="22">
        <v>329568</v>
      </c>
      <c r="G44" s="22"/>
      <c r="H44" s="22">
        <v>10583</v>
      </c>
      <c r="I44" s="22">
        <v>15225</v>
      </c>
      <c r="J44" s="22">
        <v>25808</v>
      </c>
      <c r="K44" s="22">
        <v>5797</v>
      </c>
      <c r="L44" s="22">
        <v>16819</v>
      </c>
      <c r="M44" s="22">
        <v>10744</v>
      </c>
      <c r="N44" s="22">
        <v>33360</v>
      </c>
      <c r="O44" s="22"/>
      <c r="P44" s="22"/>
      <c r="Q44" s="22"/>
      <c r="R44" s="22"/>
      <c r="S44" s="22"/>
      <c r="T44" s="22"/>
      <c r="U44" s="22"/>
      <c r="V44" s="22"/>
      <c r="W44" s="22">
        <v>59168</v>
      </c>
      <c r="X44" s="22">
        <v>164796</v>
      </c>
      <c r="Y44" s="22">
        <v>-105628</v>
      </c>
      <c r="Z44" s="23">
        <v>-64.096215927571052</v>
      </c>
      <c r="AA44" s="20">
        <v>329568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16301161</v>
      </c>
      <c r="D47" s="29">
        <f t="shared" ref="D47:Y47" si="1">SUM(D34:D46)</f>
        <v>0</v>
      </c>
      <c r="E47" s="30">
        <f t="shared" si="1"/>
        <v>21652702</v>
      </c>
      <c r="F47" s="31">
        <f t="shared" si="1"/>
        <v>21652702</v>
      </c>
      <c r="G47" s="31">
        <f t="shared" si="1"/>
        <v>705329</v>
      </c>
      <c r="H47" s="31">
        <f t="shared" si="1"/>
        <v>1485090</v>
      </c>
      <c r="I47" s="31">
        <f t="shared" si="1"/>
        <v>1246710</v>
      </c>
      <c r="J47" s="31">
        <f t="shared" si="1"/>
        <v>3437129</v>
      </c>
      <c r="K47" s="31">
        <f t="shared" si="1"/>
        <v>1467353</v>
      </c>
      <c r="L47" s="31">
        <f t="shared" si="1"/>
        <v>1860704</v>
      </c>
      <c r="M47" s="31">
        <f t="shared" si="1"/>
        <v>1553046</v>
      </c>
      <c r="N47" s="31">
        <f t="shared" si="1"/>
        <v>4881103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8318232</v>
      </c>
      <c r="X47" s="31">
        <f t="shared" si="1"/>
        <v>10826406</v>
      </c>
      <c r="Y47" s="31">
        <f t="shared" si="1"/>
        <v>-2508174</v>
      </c>
      <c r="Z47" s="32">
        <f>+IF(X47&lt;&gt;0,+(Y47/X47)*100,0)</f>
        <v>-23.167189554871673</v>
      </c>
      <c r="AA47" s="29">
        <f>SUM(AA34:AA46)</f>
        <v>21652702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-7641800</v>
      </c>
      <c r="D48" s="39">
        <f t="shared" si="2"/>
        <v>0</v>
      </c>
      <c r="E48" s="40">
        <f t="shared" si="2"/>
        <v>-12013944</v>
      </c>
      <c r="F48" s="41">
        <f t="shared" si="2"/>
        <v>-12013944</v>
      </c>
      <c r="G48" s="41">
        <f t="shared" si="2"/>
        <v>-56048</v>
      </c>
      <c r="H48" s="41">
        <f t="shared" si="2"/>
        <v>-839576</v>
      </c>
      <c r="I48" s="41">
        <f t="shared" si="2"/>
        <v>-600192</v>
      </c>
      <c r="J48" s="41">
        <f t="shared" si="2"/>
        <v>-1495816</v>
      </c>
      <c r="K48" s="41">
        <f t="shared" si="2"/>
        <v>-821622</v>
      </c>
      <c r="L48" s="41">
        <f t="shared" si="2"/>
        <v>-963495</v>
      </c>
      <c r="M48" s="41">
        <f t="shared" si="2"/>
        <v>-566048</v>
      </c>
      <c r="N48" s="41">
        <f t="shared" si="2"/>
        <v>-2351165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-3846981</v>
      </c>
      <c r="X48" s="41">
        <f t="shared" si="2"/>
        <v>-6007050</v>
      </c>
      <c r="Y48" s="41">
        <f t="shared" si="2"/>
        <v>2160069</v>
      </c>
      <c r="Z48" s="42">
        <f>+IF(X48&lt;&gt;0,+(Y48/X48)*100,0)</f>
        <v>-35.95889829450396</v>
      </c>
      <c r="AA48" s="39">
        <f>+AA32-AA47</f>
        <v>-12013944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-7641800</v>
      </c>
      <c r="D51" s="48">
        <f t="shared" si="3"/>
        <v>0</v>
      </c>
      <c r="E51" s="49">
        <f t="shared" si="3"/>
        <v>-12013944</v>
      </c>
      <c r="F51" s="50">
        <f t="shared" si="3"/>
        <v>-12013944</v>
      </c>
      <c r="G51" s="50">
        <f t="shared" si="3"/>
        <v>-56048</v>
      </c>
      <c r="H51" s="50">
        <f t="shared" si="3"/>
        <v>-839576</v>
      </c>
      <c r="I51" s="50">
        <f t="shared" si="3"/>
        <v>-600192</v>
      </c>
      <c r="J51" s="50">
        <f t="shared" si="3"/>
        <v>-1495816</v>
      </c>
      <c r="K51" s="50">
        <f t="shared" si="3"/>
        <v>-821622</v>
      </c>
      <c r="L51" s="50">
        <f t="shared" si="3"/>
        <v>-963495</v>
      </c>
      <c r="M51" s="50">
        <f t="shared" si="3"/>
        <v>-566048</v>
      </c>
      <c r="N51" s="50">
        <f t="shared" si="3"/>
        <v>-2351165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-3846981</v>
      </c>
      <c r="X51" s="50">
        <f t="shared" si="3"/>
        <v>-6007050</v>
      </c>
      <c r="Y51" s="50">
        <f t="shared" si="3"/>
        <v>2160069</v>
      </c>
      <c r="Z51" s="51">
        <f>+IF(X51&lt;&gt;0,+(Y51/X51)*100,0)</f>
        <v>-35.95889829450396</v>
      </c>
      <c r="AA51" s="48">
        <f>SUM(AA48:AA50)</f>
        <v>-12013944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-7641800</v>
      </c>
      <c r="D53" s="54">
        <f>+D51-D52</f>
        <v>0</v>
      </c>
      <c r="E53" s="55">
        <f t="shared" si="4"/>
        <v>-12013944</v>
      </c>
      <c r="F53" s="56">
        <f t="shared" si="4"/>
        <v>-12013944</v>
      </c>
      <c r="G53" s="56">
        <f t="shared" si="4"/>
        <v>-56048</v>
      </c>
      <c r="H53" s="56">
        <f t="shared" si="4"/>
        <v>-839576</v>
      </c>
      <c r="I53" s="56">
        <f t="shared" si="4"/>
        <v>-600192</v>
      </c>
      <c r="J53" s="56">
        <f t="shared" si="4"/>
        <v>-1495816</v>
      </c>
      <c r="K53" s="56">
        <f t="shared" si="4"/>
        <v>-821622</v>
      </c>
      <c r="L53" s="56">
        <f t="shared" si="4"/>
        <v>-963495</v>
      </c>
      <c r="M53" s="56">
        <f t="shared" si="4"/>
        <v>-566048</v>
      </c>
      <c r="N53" s="56">
        <f t="shared" si="4"/>
        <v>-2351165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-3846981</v>
      </c>
      <c r="X53" s="56">
        <f t="shared" si="4"/>
        <v>-6007050</v>
      </c>
      <c r="Y53" s="56">
        <f t="shared" si="4"/>
        <v>2160069</v>
      </c>
      <c r="Z53" s="57">
        <f>+IF(X53&lt;&gt;0,+(Y53/X53)*100,0)</f>
        <v>-35.95889829450396</v>
      </c>
      <c r="AA53" s="54">
        <f>+AA51-AA52</f>
        <v>-12013944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-7641800</v>
      </c>
      <c r="D56" s="48">
        <f>SUM(D53:D55)</f>
        <v>0</v>
      </c>
      <c r="E56" s="49">
        <f t="shared" si="5"/>
        <v>-12013944</v>
      </c>
      <c r="F56" s="50">
        <f t="shared" si="5"/>
        <v>-12013944</v>
      </c>
      <c r="G56" s="50">
        <f t="shared" si="5"/>
        <v>-56048</v>
      </c>
      <c r="H56" s="50">
        <f t="shared" si="5"/>
        <v>-839576</v>
      </c>
      <c r="I56" s="50">
        <f t="shared" si="5"/>
        <v>-600192</v>
      </c>
      <c r="J56" s="50">
        <f t="shared" si="5"/>
        <v>-1495816</v>
      </c>
      <c r="K56" s="50">
        <f t="shared" si="5"/>
        <v>-821622</v>
      </c>
      <c r="L56" s="50">
        <f t="shared" si="5"/>
        <v>-963495</v>
      </c>
      <c r="M56" s="50">
        <f t="shared" si="5"/>
        <v>-566048</v>
      </c>
      <c r="N56" s="50">
        <f t="shared" si="5"/>
        <v>-2351165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-3846981</v>
      </c>
      <c r="X56" s="50">
        <f t="shared" si="5"/>
        <v>-6007050</v>
      </c>
      <c r="Y56" s="50">
        <f t="shared" si="5"/>
        <v>2160069</v>
      </c>
      <c r="Z56" s="51">
        <f>+IF(X56&lt;&gt;0,+(Y56/X56)*100,0)</f>
        <v>-35.95889829450396</v>
      </c>
      <c r="AA56" s="48">
        <f>SUM(AA53:AA55)</f>
        <v>-12013944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-7641800</v>
      </c>
      <c r="D59" s="65">
        <f>SUM(D56:D58)</f>
        <v>0</v>
      </c>
      <c r="E59" s="66">
        <f t="shared" si="6"/>
        <v>-12013944</v>
      </c>
      <c r="F59" s="67">
        <f t="shared" si="6"/>
        <v>-12013944</v>
      </c>
      <c r="G59" s="67">
        <f t="shared" si="6"/>
        <v>-56048</v>
      </c>
      <c r="H59" s="67">
        <f t="shared" si="6"/>
        <v>-839576</v>
      </c>
      <c r="I59" s="67">
        <f t="shared" si="6"/>
        <v>-600192</v>
      </c>
      <c r="J59" s="67">
        <f t="shared" si="6"/>
        <v>-1495816</v>
      </c>
      <c r="K59" s="67">
        <f t="shared" si="6"/>
        <v>-821622</v>
      </c>
      <c r="L59" s="67">
        <f t="shared" si="6"/>
        <v>-963495</v>
      </c>
      <c r="M59" s="67">
        <f t="shared" si="6"/>
        <v>-566048</v>
      </c>
      <c r="N59" s="67">
        <f t="shared" si="6"/>
        <v>-2351165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-3846981</v>
      </c>
      <c r="X59" s="67">
        <f t="shared" si="6"/>
        <v>-6007050</v>
      </c>
      <c r="Y59" s="67">
        <f t="shared" si="6"/>
        <v>2160069</v>
      </c>
      <c r="Z59" s="68">
        <f>+IF(X59&lt;&gt;0,+(Y59/X59)*100,0)</f>
        <v>-35.95889829450396</v>
      </c>
      <c r="AA59" s="65">
        <f>SUM(AA56:AA58)</f>
        <v>-12013944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19062267</v>
      </c>
      <c r="D9" s="20"/>
      <c r="E9" s="21">
        <v>20414760</v>
      </c>
      <c r="F9" s="22">
        <v>20414760</v>
      </c>
      <c r="G9" s="22">
        <v>1320410</v>
      </c>
      <c r="H9" s="22">
        <v>1346149</v>
      </c>
      <c r="I9" s="22">
        <v>1335574</v>
      </c>
      <c r="J9" s="22">
        <v>4002133</v>
      </c>
      <c r="K9" s="22">
        <v>1338514</v>
      </c>
      <c r="L9" s="22">
        <v>1344941</v>
      </c>
      <c r="M9" s="22">
        <v>1337807</v>
      </c>
      <c r="N9" s="22">
        <v>4021262</v>
      </c>
      <c r="O9" s="22"/>
      <c r="P9" s="22"/>
      <c r="Q9" s="22"/>
      <c r="R9" s="22"/>
      <c r="S9" s="22"/>
      <c r="T9" s="22"/>
      <c r="U9" s="22"/>
      <c r="V9" s="22"/>
      <c r="W9" s="22">
        <v>8023395</v>
      </c>
      <c r="X9" s="22">
        <v>10207380</v>
      </c>
      <c r="Y9" s="22">
        <v>-2183985</v>
      </c>
      <c r="Z9" s="23">
        <v>-21.396136912704339</v>
      </c>
      <c r="AA9" s="20">
        <v>20414760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19062267</v>
      </c>
      <c r="D32" s="29">
        <f t="shared" ref="D32:Y32" si="0">SUM(D6:D31)</f>
        <v>0</v>
      </c>
      <c r="E32" s="30">
        <f t="shared" si="0"/>
        <v>20414760</v>
      </c>
      <c r="F32" s="31">
        <f t="shared" si="0"/>
        <v>20414760</v>
      </c>
      <c r="G32" s="31">
        <f t="shared" si="0"/>
        <v>1320410</v>
      </c>
      <c r="H32" s="31">
        <f t="shared" si="0"/>
        <v>1346149</v>
      </c>
      <c r="I32" s="31">
        <f t="shared" si="0"/>
        <v>1335574</v>
      </c>
      <c r="J32" s="31">
        <f t="shared" si="0"/>
        <v>4002133</v>
      </c>
      <c r="K32" s="31">
        <f t="shared" si="0"/>
        <v>1338514</v>
      </c>
      <c r="L32" s="31">
        <f t="shared" si="0"/>
        <v>1344941</v>
      </c>
      <c r="M32" s="31">
        <f t="shared" si="0"/>
        <v>1337807</v>
      </c>
      <c r="N32" s="31">
        <f t="shared" si="0"/>
        <v>4021262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8023395</v>
      </c>
      <c r="X32" s="31">
        <f t="shared" si="0"/>
        <v>10207380</v>
      </c>
      <c r="Y32" s="31">
        <f t="shared" si="0"/>
        <v>-2183985</v>
      </c>
      <c r="Z32" s="32">
        <f>+IF(X32&lt;&gt;0,+(Y32/X32)*100,0)</f>
        <v>-21.396136912704339</v>
      </c>
      <c r="AA32" s="29">
        <f>SUM(AA6:AA31)</f>
        <v>20414760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11937408</v>
      </c>
      <c r="D34" s="20"/>
      <c r="E34" s="21">
        <v>6092940</v>
      </c>
      <c r="F34" s="22">
        <v>6092940</v>
      </c>
      <c r="G34" s="22">
        <v>1105163</v>
      </c>
      <c r="H34" s="22">
        <v>555168</v>
      </c>
      <c r="I34" s="22">
        <v>915865</v>
      </c>
      <c r="J34" s="22">
        <v>2576196</v>
      </c>
      <c r="K34" s="22">
        <v>598322</v>
      </c>
      <c r="L34" s="22">
        <v>573445</v>
      </c>
      <c r="M34" s="22">
        <v>630330</v>
      </c>
      <c r="N34" s="22">
        <v>1802097</v>
      </c>
      <c r="O34" s="22"/>
      <c r="P34" s="22"/>
      <c r="Q34" s="22"/>
      <c r="R34" s="22"/>
      <c r="S34" s="22"/>
      <c r="T34" s="22"/>
      <c r="U34" s="22"/>
      <c r="V34" s="22"/>
      <c r="W34" s="22">
        <v>4378293</v>
      </c>
      <c r="X34" s="22">
        <v>3046470</v>
      </c>
      <c r="Y34" s="22">
        <v>1331823</v>
      </c>
      <c r="Z34" s="23">
        <v>43.716924834316437</v>
      </c>
      <c r="AA34" s="20">
        <v>6092940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7447</v>
      </c>
      <c r="D37" s="20"/>
      <c r="E37" s="21">
        <v>209796</v>
      </c>
      <c r="F37" s="22">
        <v>209796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104898</v>
      </c>
      <c r="Y37" s="22">
        <v>-104898</v>
      </c>
      <c r="Z37" s="23">
        <v>-100</v>
      </c>
      <c r="AA37" s="20">
        <v>209796</v>
      </c>
    </row>
    <row r="38" spans="1:27" x14ac:dyDescent="0.25">
      <c r="A38" s="19" t="s">
        <v>64</v>
      </c>
      <c r="B38" s="15" t="s">
        <v>32</v>
      </c>
      <c r="C38" s="20">
        <v>23266899</v>
      </c>
      <c r="D38" s="20"/>
      <c r="E38" s="21">
        <v>1907928</v>
      </c>
      <c r="F38" s="22">
        <v>1907928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953964</v>
      </c>
      <c r="Y38" s="22">
        <v>-953964</v>
      </c>
      <c r="Z38" s="23">
        <v>-100</v>
      </c>
      <c r="AA38" s="20">
        <v>1907928</v>
      </c>
    </row>
    <row r="39" spans="1:27" x14ac:dyDescent="0.25">
      <c r="A39" s="19" t="s">
        <v>65</v>
      </c>
      <c r="B39" s="15" t="s">
        <v>32</v>
      </c>
      <c r="C39" s="20">
        <v>2994814</v>
      </c>
      <c r="D39" s="20"/>
      <c r="E39" s="21">
        <v>79212</v>
      </c>
      <c r="F39" s="22">
        <v>79212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39606</v>
      </c>
      <c r="Y39" s="22">
        <v>-39606</v>
      </c>
      <c r="Z39" s="23">
        <v>-100</v>
      </c>
      <c r="AA39" s="20">
        <v>79212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1656900</v>
      </c>
      <c r="F40" s="22">
        <v>1656900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828450</v>
      </c>
      <c r="Y40" s="22">
        <v>-828450</v>
      </c>
      <c r="Z40" s="23">
        <v>-100</v>
      </c>
      <c r="AA40" s="20">
        <v>1656900</v>
      </c>
    </row>
    <row r="41" spans="1:27" x14ac:dyDescent="0.25">
      <c r="A41" s="19" t="s">
        <v>66</v>
      </c>
      <c r="B41" s="15" t="s">
        <v>32</v>
      </c>
      <c r="C41" s="20">
        <v>387193</v>
      </c>
      <c r="D41" s="20"/>
      <c r="E41" s="21">
        <v>381084</v>
      </c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63513</v>
      </c>
      <c r="Y41" s="22">
        <v>-63513</v>
      </c>
      <c r="Z41" s="23">
        <v>-100</v>
      </c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103742</v>
      </c>
      <c r="D44" s="20"/>
      <c r="E44" s="21">
        <v>96276</v>
      </c>
      <c r="F44" s="22">
        <v>96276</v>
      </c>
      <c r="G44" s="22">
        <v>-2628</v>
      </c>
      <c r="H44" s="22">
        <v>-8141</v>
      </c>
      <c r="I44" s="22">
        <v>-2798</v>
      </c>
      <c r="J44" s="22">
        <v>-13567</v>
      </c>
      <c r="K44" s="22">
        <v>-7775</v>
      </c>
      <c r="L44" s="22">
        <v>-8010</v>
      </c>
      <c r="M44" s="22">
        <v>-7511</v>
      </c>
      <c r="N44" s="22">
        <v>-23296</v>
      </c>
      <c r="O44" s="22"/>
      <c r="P44" s="22"/>
      <c r="Q44" s="22"/>
      <c r="R44" s="22"/>
      <c r="S44" s="22"/>
      <c r="T44" s="22"/>
      <c r="U44" s="22"/>
      <c r="V44" s="22"/>
      <c r="W44" s="22">
        <v>-36863</v>
      </c>
      <c r="X44" s="22">
        <v>48138</v>
      </c>
      <c r="Y44" s="22">
        <v>-85001</v>
      </c>
      <c r="Z44" s="23">
        <v>-176.5777556192613</v>
      </c>
      <c r="AA44" s="20">
        <v>96276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38697503</v>
      </c>
      <c r="D47" s="29">
        <f t="shared" ref="D47:Y47" si="1">SUM(D34:D46)</f>
        <v>0</v>
      </c>
      <c r="E47" s="30">
        <f t="shared" si="1"/>
        <v>10424136</v>
      </c>
      <c r="F47" s="31">
        <f t="shared" si="1"/>
        <v>10043052</v>
      </c>
      <c r="G47" s="31">
        <f t="shared" si="1"/>
        <v>1102535</v>
      </c>
      <c r="H47" s="31">
        <f t="shared" si="1"/>
        <v>547027</v>
      </c>
      <c r="I47" s="31">
        <f t="shared" si="1"/>
        <v>913067</v>
      </c>
      <c r="J47" s="31">
        <f t="shared" si="1"/>
        <v>2562629</v>
      </c>
      <c r="K47" s="31">
        <f t="shared" si="1"/>
        <v>590547</v>
      </c>
      <c r="L47" s="31">
        <f t="shared" si="1"/>
        <v>565435</v>
      </c>
      <c r="M47" s="31">
        <f t="shared" si="1"/>
        <v>622819</v>
      </c>
      <c r="N47" s="31">
        <f t="shared" si="1"/>
        <v>1778801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4341430</v>
      </c>
      <c r="X47" s="31">
        <f t="shared" si="1"/>
        <v>5085039</v>
      </c>
      <c r="Y47" s="31">
        <f t="shared" si="1"/>
        <v>-743609</v>
      </c>
      <c r="Z47" s="32">
        <f>+IF(X47&lt;&gt;0,+(Y47/X47)*100,0)</f>
        <v>-14.62346699799156</v>
      </c>
      <c r="AA47" s="29">
        <f>SUM(AA34:AA46)</f>
        <v>10043052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-19635236</v>
      </c>
      <c r="D48" s="39">
        <f t="shared" si="2"/>
        <v>0</v>
      </c>
      <c r="E48" s="40">
        <f t="shared" si="2"/>
        <v>9990624</v>
      </c>
      <c r="F48" s="41">
        <f t="shared" si="2"/>
        <v>10371708</v>
      </c>
      <c r="G48" s="41">
        <f t="shared" si="2"/>
        <v>217875</v>
      </c>
      <c r="H48" s="41">
        <f t="shared" si="2"/>
        <v>799122</v>
      </c>
      <c r="I48" s="41">
        <f t="shared" si="2"/>
        <v>422507</v>
      </c>
      <c r="J48" s="41">
        <f t="shared" si="2"/>
        <v>1439504</v>
      </c>
      <c r="K48" s="41">
        <f t="shared" si="2"/>
        <v>747967</v>
      </c>
      <c r="L48" s="41">
        <f t="shared" si="2"/>
        <v>779506</v>
      </c>
      <c r="M48" s="41">
        <f t="shared" si="2"/>
        <v>714988</v>
      </c>
      <c r="N48" s="41">
        <f t="shared" si="2"/>
        <v>2242461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3681965</v>
      </c>
      <c r="X48" s="41">
        <f t="shared" si="2"/>
        <v>5122341</v>
      </c>
      <c r="Y48" s="41">
        <f t="shared" si="2"/>
        <v>-1440376</v>
      </c>
      <c r="Z48" s="42">
        <f>+IF(X48&lt;&gt;0,+(Y48/X48)*100,0)</f>
        <v>-28.119486773723185</v>
      </c>
      <c r="AA48" s="39">
        <f>+AA32-AA47</f>
        <v>10371708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-19635236</v>
      </c>
      <c r="D51" s="48">
        <f t="shared" si="3"/>
        <v>0</v>
      </c>
      <c r="E51" s="49">
        <f t="shared" si="3"/>
        <v>9990624</v>
      </c>
      <c r="F51" s="50">
        <f t="shared" si="3"/>
        <v>10371708</v>
      </c>
      <c r="G51" s="50">
        <f t="shared" si="3"/>
        <v>217875</v>
      </c>
      <c r="H51" s="50">
        <f t="shared" si="3"/>
        <v>799122</v>
      </c>
      <c r="I51" s="50">
        <f t="shared" si="3"/>
        <v>422507</v>
      </c>
      <c r="J51" s="50">
        <f t="shared" si="3"/>
        <v>1439504</v>
      </c>
      <c r="K51" s="50">
        <f t="shared" si="3"/>
        <v>747967</v>
      </c>
      <c r="L51" s="50">
        <f t="shared" si="3"/>
        <v>779506</v>
      </c>
      <c r="M51" s="50">
        <f t="shared" si="3"/>
        <v>714988</v>
      </c>
      <c r="N51" s="50">
        <f t="shared" si="3"/>
        <v>2242461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3681965</v>
      </c>
      <c r="X51" s="50">
        <f t="shared" si="3"/>
        <v>5122341</v>
      </c>
      <c r="Y51" s="50">
        <f t="shared" si="3"/>
        <v>-1440376</v>
      </c>
      <c r="Z51" s="51">
        <f>+IF(X51&lt;&gt;0,+(Y51/X51)*100,0)</f>
        <v>-28.119486773723185</v>
      </c>
      <c r="AA51" s="48">
        <f>SUM(AA48:AA50)</f>
        <v>10371708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-19635236</v>
      </c>
      <c r="D53" s="54">
        <f>+D51-D52</f>
        <v>0</v>
      </c>
      <c r="E53" s="55">
        <f t="shared" si="4"/>
        <v>9990624</v>
      </c>
      <c r="F53" s="56">
        <f t="shared" si="4"/>
        <v>10371708</v>
      </c>
      <c r="G53" s="56">
        <f t="shared" si="4"/>
        <v>217875</v>
      </c>
      <c r="H53" s="56">
        <f t="shared" si="4"/>
        <v>799122</v>
      </c>
      <c r="I53" s="56">
        <f t="shared" si="4"/>
        <v>422507</v>
      </c>
      <c r="J53" s="56">
        <f t="shared" si="4"/>
        <v>1439504</v>
      </c>
      <c r="K53" s="56">
        <f t="shared" si="4"/>
        <v>747967</v>
      </c>
      <c r="L53" s="56">
        <f t="shared" si="4"/>
        <v>779506</v>
      </c>
      <c r="M53" s="56">
        <f t="shared" si="4"/>
        <v>714988</v>
      </c>
      <c r="N53" s="56">
        <f t="shared" si="4"/>
        <v>2242461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3681965</v>
      </c>
      <c r="X53" s="56">
        <f t="shared" si="4"/>
        <v>5122341</v>
      </c>
      <c r="Y53" s="56">
        <f t="shared" si="4"/>
        <v>-1440376</v>
      </c>
      <c r="Z53" s="57">
        <f>+IF(X53&lt;&gt;0,+(Y53/X53)*100,0)</f>
        <v>-28.119486773723185</v>
      </c>
      <c r="AA53" s="54">
        <f>+AA51-AA52</f>
        <v>10371708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-19635236</v>
      </c>
      <c r="D56" s="48">
        <f>SUM(D53:D55)</f>
        <v>0</v>
      </c>
      <c r="E56" s="49">
        <f t="shared" si="5"/>
        <v>9990624</v>
      </c>
      <c r="F56" s="50">
        <f t="shared" si="5"/>
        <v>10371708</v>
      </c>
      <c r="G56" s="50">
        <f t="shared" si="5"/>
        <v>217875</v>
      </c>
      <c r="H56" s="50">
        <f t="shared" si="5"/>
        <v>799122</v>
      </c>
      <c r="I56" s="50">
        <f t="shared" si="5"/>
        <v>422507</v>
      </c>
      <c r="J56" s="50">
        <f t="shared" si="5"/>
        <v>1439504</v>
      </c>
      <c r="K56" s="50">
        <f t="shared" si="5"/>
        <v>747967</v>
      </c>
      <c r="L56" s="50">
        <f t="shared" si="5"/>
        <v>779506</v>
      </c>
      <c r="M56" s="50">
        <f t="shared" si="5"/>
        <v>714988</v>
      </c>
      <c r="N56" s="50">
        <f t="shared" si="5"/>
        <v>2242461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3681965</v>
      </c>
      <c r="X56" s="50">
        <f t="shared" si="5"/>
        <v>5122341</v>
      </c>
      <c r="Y56" s="50">
        <f t="shared" si="5"/>
        <v>-1440376</v>
      </c>
      <c r="Z56" s="51">
        <f>+IF(X56&lt;&gt;0,+(Y56/X56)*100,0)</f>
        <v>-28.119486773723185</v>
      </c>
      <c r="AA56" s="48">
        <f>SUM(AA53:AA55)</f>
        <v>10371708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-19635236</v>
      </c>
      <c r="D59" s="65">
        <f>SUM(D56:D58)</f>
        <v>0</v>
      </c>
      <c r="E59" s="66">
        <f t="shared" si="6"/>
        <v>9990624</v>
      </c>
      <c r="F59" s="67">
        <f t="shared" si="6"/>
        <v>10371708</v>
      </c>
      <c r="G59" s="67">
        <f t="shared" si="6"/>
        <v>217875</v>
      </c>
      <c r="H59" s="67">
        <f t="shared" si="6"/>
        <v>799122</v>
      </c>
      <c r="I59" s="67">
        <f t="shared" si="6"/>
        <v>422507</v>
      </c>
      <c r="J59" s="67">
        <f t="shared" si="6"/>
        <v>1439504</v>
      </c>
      <c r="K59" s="67">
        <f t="shared" si="6"/>
        <v>747967</v>
      </c>
      <c r="L59" s="67">
        <f t="shared" si="6"/>
        <v>779506</v>
      </c>
      <c r="M59" s="67">
        <f t="shared" si="6"/>
        <v>714988</v>
      </c>
      <c r="N59" s="67">
        <f t="shared" si="6"/>
        <v>2242461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3681965</v>
      </c>
      <c r="X59" s="67">
        <f t="shared" si="6"/>
        <v>5122341</v>
      </c>
      <c r="Y59" s="67">
        <f t="shared" si="6"/>
        <v>-1440376</v>
      </c>
      <c r="Z59" s="68">
        <f>+IF(X59&lt;&gt;0,+(Y59/X59)*100,0)</f>
        <v>-28.119486773723185</v>
      </c>
      <c r="AA59" s="65">
        <f>SUM(AA56:AA58)</f>
        <v>10371708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20740701</v>
      </c>
      <c r="D9" s="20"/>
      <c r="E9" s="21">
        <v>23255985</v>
      </c>
      <c r="F9" s="22">
        <v>23255985</v>
      </c>
      <c r="G9" s="22">
        <v>1738260</v>
      </c>
      <c r="H9" s="22">
        <v>2150297</v>
      </c>
      <c r="I9" s="22">
        <v>2162719</v>
      </c>
      <c r="J9" s="22">
        <v>6051276</v>
      </c>
      <c r="K9" s="22">
        <v>2140535</v>
      </c>
      <c r="L9" s="22">
        <v>2177461</v>
      </c>
      <c r="M9" s="22">
        <v>2150793</v>
      </c>
      <c r="N9" s="22">
        <v>6468789</v>
      </c>
      <c r="O9" s="22"/>
      <c r="P9" s="22"/>
      <c r="Q9" s="22"/>
      <c r="R9" s="22"/>
      <c r="S9" s="22"/>
      <c r="T9" s="22"/>
      <c r="U9" s="22"/>
      <c r="V9" s="22"/>
      <c r="W9" s="22">
        <v>12520065</v>
      </c>
      <c r="X9" s="22">
        <v>11627994</v>
      </c>
      <c r="Y9" s="22">
        <v>892071</v>
      </c>
      <c r="Z9" s="23">
        <v>7.6717531845991669</v>
      </c>
      <c r="AA9" s="20">
        <v>23255985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10962555</v>
      </c>
      <c r="D13" s="20"/>
      <c r="E13" s="21">
        <v>3879173</v>
      </c>
      <c r="F13" s="22">
        <v>3879173</v>
      </c>
      <c r="G13" s="22">
        <v>904988</v>
      </c>
      <c r="H13" s="22">
        <v>978327</v>
      </c>
      <c r="I13" s="22">
        <v>1002015</v>
      </c>
      <c r="J13" s="22">
        <v>2885330</v>
      </c>
      <c r="K13" s="22">
        <v>990055</v>
      </c>
      <c r="L13" s="22">
        <v>1005612</v>
      </c>
      <c r="M13" s="22">
        <v>1022908</v>
      </c>
      <c r="N13" s="22">
        <v>3018575</v>
      </c>
      <c r="O13" s="22"/>
      <c r="P13" s="22"/>
      <c r="Q13" s="22"/>
      <c r="R13" s="22"/>
      <c r="S13" s="22"/>
      <c r="T13" s="22"/>
      <c r="U13" s="22"/>
      <c r="V13" s="22"/>
      <c r="W13" s="22">
        <v>5903905</v>
      </c>
      <c r="X13" s="22">
        <v>1939584</v>
      </c>
      <c r="Y13" s="22">
        <v>3964321</v>
      </c>
      <c r="Z13" s="23">
        <v>204.39027131591106</v>
      </c>
      <c r="AA13" s="20">
        <v>3879173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982867</v>
      </c>
      <c r="D25" s="20"/>
      <c r="E25" s="21">
        <v>1311000</v>
      </c>
      <c r="F25" s="22">
        <v>1311000</v>
      </c>
      <c r="G25" s="22">
        <v>13760</v>
      </c>
      <c r="H25" s="22"/>
      <c r="I25" s="22"/>
      <c r="J25" s="22">
        <v>13760</v>
      </c>
      <c r="K25" s="22"/>
      <c r="L25" s="22">
        <v>69160</v>
      </c>
      <c r="M25" s="22">
        <v>155870</v>
      </c>
      <c r="N25" s="22">
        <v>225030</v>
      </c>
      <c r="O25" s="22"/>
      <c r="P25" s="22"/>
      <c r="Q25" s="22"/>
      <c r="R25" s="22"/>
      <c r="S25" s="22"/>
      <c r="T25" s="22"/>
      <c r="U25" s="22"/>
      <c r="V25" s="22"/>
      <c r="W25" s="22">
        <v>238790</v>
      </c>
      <c r="X25" s="22">
        <v>655500</v>
      </c>
      <c r="Y25" s="22">
        <v>-416710</v>
      </c>
      <c r="Z25" s="23">
        <v>-63.571319603356216</v>
      </c>
      <c r="AA25" s="20">
        <v>1311000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32686123</v>
      </c>
      <c r="D32" s="29">
        <f t="shared" ref="D32:Y32" si="0">SUM(D6:D31)</f>
        <v>0</v>
      </c>
      <c r="E32" s="30">
        <f t="shared" si="0"/>
        <v>28446158</v>
      </c>
      <c r="F32" s="31">
        <f t="shared" si="0"/>
        <v>28446158</v>
      </c>
      <c r="G32" s="31">
        <f t="shared" si="0"/>
        <v>2657008</v>
      </c>
      <c r="H32" s="31">
        <f t="shared" si="0"/>
        <v>3128624</v>
      </c>
      <c r="I32" s="31">
        <f t="shared" si="0"/>
        <v>3164734</v>
      </c>
      <c r="J32" s="31">
        <f t="shared" si="0"/>
        <v>8950366</v>
      </c>
      <c r="K32" s="31">
        <f t="shared" si="0"/>
        <v>3130590</v>
      </c>
      <c r="L32" s="31">
        <f t="shared" si="0"/>
        <v>3252233</v>
      </c>
      <c r="M32" s="31">
        <f t="shared" si="0"/>
        <v>3329571</v>
      </c>
      <c r="N32" s="31">
        <f t="shared" si="0"/>
        <v>9712394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18662760</v>
      </c>
      <c r="X32" s="31">
        <f t="shared" si="0"/>
        <v>14223078</v>
      </c>
      <c r="Y32" s="31">
        <f t="shared" si="0"/>
        <v>4439682</v>
      </c>
      <c r="Z32" s="32">
        <f>+IF(X32&lt;&gt;0,+(Y32/X32)*100,0)</f>
        <v>31.214635819335307</v>
      </c>
      <c r="AA32" s="29">
        <f>SUM(AA6:AA31)</f>
        <v>28446158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19015883</v>
      </c>
      <c r="D34" s="20"/>
      <c r="E34" s="21">
        <v>18883908</v>
      </c>
      <c r="F34" s="22">
        <v>18883908</v>
      </c>
      <c r="G34" s="22">
        <v>1434770</v>
      </c>
      <c r="H34" s="22">
        <v>1404812</v>
      </c>
      <c r="I34" s="22">
        <v>1401185</v>
      </c>
      <c r="J34" s="22">
        <v>4240767</v>
      </c>
      <c r="K34" s="22">
        <v>1871748</v>
      </c>
      <c r="L34" s="22">
        <v>1617208</v>
      </c>
      <c r="M34" s="22">
        <v>1842750</v>
      </c>
      <c r="N34" s="22">
        <v>5331706</v>
      </c>
      <c r="O34" s="22"/>
      <c r="P34" s="22"/>
      <c r="Q34" s="22"/>
      <c r="R34" s="22"/>
      <c r="S34" s="22"/>
      <c r="T34" s="22"/>
      <c r="U34" s="22"/>
      <c r="V34" s="22"/>
      <c r="W34" s="22">
        <v>9572473</v>
      </c>
      <c r="X34" s="22">
        <v>9441960</v>
      </c>
      <c r="Y34" s="22">
        <v>130513</v>
      </c>
      <c r="Z34" s="23">
        <v>1.3822659702011024</v>
      </c>
      <c r="AA34" s="20">
        <v>18883908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1238815</v>
      </c>
      <c r="D37" s="20"/>
      <c r="E37" s="21">
        <v>789421</v>
      </c>
      <c r="F37" s="22">
        <v>789421</v>
      </c>
      <c r="G37" s="22">
        <v>53002</v>
      </c>
      <c r="H37" s="22">
        <v>25000</v>
      </c>
      <c r="I37" s="22">
        <v>41894</v>
      </c>
      <c r="J37" s="22">
        <v>119896</v>
      </c>
      <c r="K37" s="22"/>
      <c r="L37" s="22">
        <v>86804</v>
      </c>
      <c r="M37" s="22"/>
      <c r="N37" s="22">
        <v>86804</v>
      </c>
      <c r="O37" s="22"/>
      <c r="P37" s="22"/>
      <c r="Q37" s="22"/>
      <c r="R37" s="22"/>
      <c r="S37" s="22"/>
      <c r="T37" s="22"/>
      <c r="U37" s="22"/>
      <c r="V37" s="22"/>
      <c r="W37" s="22">
        <v>206700</v>
      </c>
      <c r="X37" s="22">
        <v>394711</v>
      </c>
      <c r="Y37" s="22">
        <v>-188011</v>
      </c>
      <c r="Z37" s="23">
        <v>-47.632571679025922</v>
      </c>
      <c r="AA37" s="20">
        <v>789421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293825</v>
      </c>
      <c r="D39" s="20"/>
      <c r="E39" s="21">
        <v>352118</v>
      </c>
      <c r="F39" s="22">
        <v>352118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176066</v>
      </c>
      <c r="Y39" s="22">
        <v>-176066</v>
      </c>
      <c r="Z39" s="23">
        <v>-100</v>
      </c>
      <c r="AA39" s="20">
        <v>352118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829413</v>
      </c>
      <c r="D41" s="20"/>
      <c r="E41" s="21">
        <v>2198704</v>
      </c>
      <c r="F41" s="22">
        <v>2198704</v>
      </c>
      <c r="G41" s="22"/>
      <c r="H41" s="22">
        <v>1695</v>
      </c>
      <c r="I41" s="22"/>
      <c r="J41" s="22">
        <v>1695</v>
      </c>
      <c r="K41" s="22">
        <v>13779</v>
      </c>
      <c r="L41" s="22">
        <v>33342</v>
      </c>
      <c r="M41" s="22">
        <v>3390</v>
      </c>
      <c r="N41" s="22">
        <v>50511</v>
      </c>
      <c r="O41" s="22"/>
      <c r="P41" s="22"/>
      <c r="Q41" s="22"/>
      <c r="R41" s="22"/>
      <c r="S41" s="22"/>
      <c r="T41" s="22"/>
      <c r="U41" s="22"/>
      <c r="V41" s="22"/>
      <c r="W41" s="22">
        <v>52206</v>
      </c>
      <c r="X41" s="22">
        <v>1099350</v>
      </c>
      <c r="Y41" s="22">
        <v>-1047144</v>
      </c>
      <c r="Z41" s="23">
        <v>-95.251193887297035</v>
      </c>
      <c r="AA41" s="20">
        <v>2198704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786893</v>
      </c>
      <c r="D44" s="20"/>
      <c r="E44" s="21">
        <v>1675487</v>
      </c>
      <c r="F44" s="22">
        <v>1675487</v>
      </c>
      <c r="G44" s="22">
        <v>14355</v>
      </c>
      <c r="H44" s="22">
        <v>12026</v>
      </c>
      <c r="I44" s="22">
        <v>11612</v>
      </c>
      <c r="J44" s="22">
        <v>37993</v>
      </c>
      <c r="K44" s="22">
        <v>21868</v>
      </c>
      <c r="L44" s="22">
        <v>14325</v>
      </c>
      <c r="M44" s="22">
        <v>17017</v>
      </c>
      <c r="N44" s="22">
        <v>53210</v>
      </c>
      <c r="O44" s="22"/>
      <c r="P44" s="22"/>
      <c r="Q44" s="22"/>
      <c r="R44" s="22"/>
      <c r="S44" s="22"/>
      <c r="T44" s="22"/>
      <c r="U44" s="22"/>
      <c r="V44" s="22"/>
      <c r="W44" s="22">
        <v>91203</v>
      </c>
      <c r="X44" s="22">
        <v>837744</v>
      </c>
      <c r="Y44" s="22">
        <v>-746541</v>
      </c>
      <c r="Z44" s="23">
        <v>-89.113261330430291</v>
      </c>
      <c r="AA44" s="20">
        <v>1675487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22164829</v>
      </c>
      <c r="D47" s="29">
        <f t="shared" ref="D47:Y47" si="1">SUM(D34:D46)</f>
        <v>0</v>
      </c>
      <c r="E47" s="30">
        <f t="shared" si="1"/>
        <v>23899638</v>
      </c>
      <c r="F47" s="31">
        <f t="shared" si="1"/>
        <v>23899638</v>
      </c>
      <c r="G47" s="31">
        <f t="shared" si="1"/>
        <v>1502127</v>
      </c>
      <c r="H47" s="31">
        <f t="shared" si="1"/>
        <v>1443533</v>
      </c>
      <c r="I47" s="31">
        <f t="shared" si="1"/>
        <v>1454691</v>
      </c>
      <c r="J47" s="31">
        <f t="shared" si="1"/>
        <v>4400351</v>
      </c>
      <c r="K47" s="31">
        <f t="shared" si="1"/>
        <v>1907395</v>
      </c>
      <c r="L47" s="31">
        <f t="shared" si="1"/>
        <v>1751679</v>
      </c>
      <c r="M47" s="31">
        <f t="shared" si="1"/>
        <v>1863157</v>
      </c>
      <c r="N47" s="31">
        <f t="shared" si="1"/>
        <v>5522231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9922582</v>
      </c>
      <c r="X47" s="31">
        <f t="shared" si="1"/>
        <v>11949831</v>
      </c>
      <c r="Y47" s="31">
        <f t="shared" si="1"/>
        <v>-2027249</v>
      </c>
      <c r="Z47" s="32">
        <f>+IF(X47&lt;&gt;0,+(Y47/X47)*100,0)</f>
        <v>-16.964666696959981</v>
      </c>
      <c r="AA47" s="29">
        <f>SUM(AA34:AA46)</f>
        <v>23899638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10521294</v>
      </c>
      <c r="D48" s="39">
        <f t="shared" si="2"/>
        <v>0</v>
      </c>
      <c r="E48" s="40">
        <f t="shared" si="2"/>
        <v>4546520</v>
      </c>
      <c r="F48" s="41">
        <f t="shared" si="2"/>
        <v>4546520</v>
      </c>
      <c r="G48" s="41">
        <f t="shared" si="2"/>
        <v>1154881</v>
      </c>
      <c r="H48" s="41">
        <f t="shared" si="2"/>
        <v>1685091</v>
      </c>
      <c r="I48" s="41">
        <f t="shared" si="2"/>
        <v>1710043</v>
      </c>
      <c r="J48" s="41">
        <f t="shared" si="2"/>
        <v>4550015</v>
      </c>
      <c r="K48" s="41">
        <f t="shared" si="2"/>
        <v>1223195</v>
      </c>
      <c r="L48" s="41">
        <f t="shared" si="2"/>
        <v>1500554</v>
      </c>
      <c r="M48" s="41">
        <f t="shared" si="2"/>
        <v>1466414</v>
      </c>
      <c r="N48" s="41">
        <f t="shared" si="2"/>
        <v>4190163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8740178</v>
      </c>
      <c r="X48" s="41">
        <f t="shared" si="2"/>
        <v>2273247</v>
      </c>
      <c r="Y48" s="41">
        <f t="shared" si="2"/>
        <v>6466931</v>
      </c>
      <c r="Z48" s="42">
        <f>+IF(X48&lt;&gt;0,+(Y48/X48)*100,0)</f>
        <v>284.47990913437917</v>
      </c>
      <c r="AA48" s="39">
        <f>+AA32-AA47</f>
        <v>4546520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10521294</v>
      </c>
      <c r="D51" s="48">
        <f t="shared" si="3"/>
        <v>0</v>
      </c>
      <c r="E51" s="49">
        <f t="shared" si="3"/>
        <v>4546520</v>
      </c>
      <c r="F51" s="50">
        <f t="shared" si="3"/>
        <v>4546520</v>
      </c>
      <c r="G51" s="50">
        <f t="shared" si="3"/>
        <v>1154881</v>
      </c>
      <c r="H51" s="50">
        <f t="shared" si="3"/>
        <v>1685091</v>
      </c>
      <c r="I51" s="50">
        <f t="shared" si="3"/>
        <v>1710043</v>
      </c>
      <c r="J51" s="50">
        <f t="shared" si="3"/>
        <v>4550015</v>
      </c>
      <c r="K51" s="50">
        <f t="shared" si="3"/>
        <v>1223195</v>
      </c>
      <c r="L51" s="50">
        <f t="shared" si="3"/>
        <v>1500554</v>
      </c>
      <c r="M51" s="50">
        <f t="shared" si="3"/>
        <v>1466414</v>
      </c>
      <c r="N51" s="50">
        <f t="shared" si="3"/>
        <v>4190163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8740178</v>
      </c>
      <c r="X51" s="50">
        <f t="shared" si="3"/>
        <v>2273247</v>
      </c>
      <c r="Y51" s="50">
        <f t="shared" si="3"/>
        <v>6466931</v>
      </c>
      <c r="Z51" s="51">
        <f>+IF(X51&lt;&gt;0,+(Y51/X51)*100,0)</f>
        <v>284.47990913437917</v>
      </c>
      <c r="AA51" s="48">
        <f>SUM(AA48:AA50)</f>
        <v>4546520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10521294</v>
      </c>
      <c r="D53" s="54">
        <f>+D51-D52</f>
        <v>0</v>
      </c>
      <c r="E53" s="55">
        <f t="shared" si="4"/>
        <v>4546520</v>
      </c>
      <c r="F53" s="56">
        <f t="shared" si="4"/>
        <v>4546520</v>
      </c>
      <c r="G53" s="56">
        <f t="shared" si="4"/>
        <v>1154881</v>
      </c>
      <c r="H53" s="56">
        <f t="shared" si="4"/>
        <v>1685091</v>
      </c>
      <c r="I53" s="56">
        <f t="shared" si="4"/>
        <v>1710043</v>
      </c>
      <c r="J53" s="56">
        <f t="shared" si="4"/>
        <v>4550015</v>
      </c>
      <c r="K53" s="56">
        <f t="shared" si="4"/>
        <v>1223195</v>
      </c>
      <c r="L53" s="56">
        <f t="shared" si="4"/>
        <v>1500554</v>
      </c>
      <c r="M53" s="56">
        <f t="shared" si="4"/>
        <v>1466414</v>
      </c>
      <c r="N53" s="56">
        <f t="shared" si="4"/>
        <v>4190163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8740178</v>
      </c>
      <c r="X53" s="56">
        <f t="shared" si="4"/>
        <v>2273247</v>
      </c>
      <c r="Y53" s="56">
        <f t="shared" si="4"/>
        <v>6466931</v>
      </c>
      <c r="Z53" s="57">
        <f>+IF(X53&lt;&gt;0,+(Y53/X53)*100,0)</f>
        <v>284.47990913437917</v>
      </c>
      <c r="AA53" s="54">
        <f>+AA51-AA52</f>
        <v>4546520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10521294</v>
      </c>
      <c r="D56" s="48">
        <f>SUM(D53:D55)</f>
        <v>0</v>
      </c>
      <c r="E56" s="49">
        <f t="shared" si="5"/>
        <v>4546520</v>
      </c>
      <c r="F56" s="50">
        <f t="shared" si="5"/>
        <v>4546520</v>
      </c>
      <c r="G56" s="50">
        <f t="shared" si="5"/>
        <v>1154881</v>
      </c>
      <c r="H56" s="50">
        <f t="shared" si="5"/>
        <v>1685091</v>
      </c>
      <c r="I56" s="50">
        <f t="shared" si="5"/>
        <v>1710043</v>
      </c>
      <c r="J56" s="50">
        <f t="shared" si="5"/>
        <v>4550015</v>
      </c>
      <c r="K56" s="50">
        <f t="shared" si="5"/>
        <v>1223195</v>
      </c>
      <c r="L56" s="50">
        <f t="shared" si="5"/>
        <v>1500554</v>
      </c>
      <c r="M56" s="50">
        <f t="shared" si="5"/>
        <v>1466414</v>
      </c>
      <c r="N56" s="50">
        <f t="shared" si="5"/>
        <v>4190163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8740178</v>
      </c>
      <c r="X56" s="50">
        <f t="shared" si="5"/>
        <v>2273247</v>
      </c>
      <c r="Y56" s="50">
        <f t="shared" si="5"/>
        <v>6466931</v>
      </c>
      <c r="Z56" s="51">
        <f>+IF(X56&lt;&gt;0,+(Y56/X56)*100,0)</f>
        <v>284.47990913437917</v>
      </c>
      <c r="AA56" s="48">
        <f>SUM(AA53:AA55)</f>
        <v>4546520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10521294</v>
      </c>
      <c r="D59" s="65">
        <f>SUM(D56:D58)</f>
        <v>0</v>
      </c>
      <c r="E59" s="66">
        <f t="shared" si="6"/>
        <v>4546520</v>
      </c>
      <c r="F59" s="67">
        <f t="shared" si="6"/>
        <v>4546520</v>
      </c>
      <c r="G59" s="67">
        <f t="shared" si="6"/>
        <v>1154881</v>
      </c>
      <c r="H59" s="67">
        <f t="shared" si="6"/>
        <v>1685091</v>
      </c>
      <c r="I59" s="67">
        <f t="shared" si="6"/>
        <v>1710043</v>
      </c>
      <c r="J59" s="67">
        <f t="shared" si="6"/>
        <v>4550015</v>
      </c>
      <c r="K59" s="67">
        <f t="shared" si="6"/>
        <v>1223195</v>
      </c>
      <c r="L59" s="67">
        <f t="shared" si="6"/>
        <v>1500554</v>
      </c>
      <c r="M59" s="67">
        <f t="shared" si="6"/>
        <v>1466414</v>
      </c>
      <c r="N59" s="67">
        <f t="shared" si="6"/>
        <v>4190163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8740178</v>
      </c>
      <c r="X59" s="67">
        <f t="shared" si="6"/>
        <v>2273247</v>
      </c>
      <c r="Y59" s="67">
        <f t="shared" si="6"/>
        <v>6466931</v>
      </c>
      <c r="Z59" s="68">
        <f>+IF(X59&lt;&gt;0,+(Y59/X59)*100,0)</f>
        <v>284.47990913437917</v>
      </c>
      <c r="AA59" s="65">
        <f>SUM(AA56:AA58)</f>
        <v>4546520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10596349</v>
      </c>
      <c r="D9" s="20"/>
      <c r="E9" s="21">
        <v>10376362</v>
      </c>
      <c r="F9" s="22">
        <v>10376362</v>
      </c>
      <c r="G9" s="22">
        <v>1010517</v>
      </c>
      <c r="H9" s="22">
        <v>1016908</v>
      </c>
      <c r="I9" s="22">
        <v>815347</v>
      </c>
      <c r="J9" s="22">
        <v>2842772</v>
      </c>
      <c r="K9" s="22">
        <v>939027</v>
      </c>
      <c r="L9" s="22">
        <v>723168</v>
      </c>
      <c r="M9" s="22">
        <v>917839</v>
      </c>
      <c r="N9" s="22">
        <v>2580034</v>
      </c>
      <c r="O9" s="22"/>
      <c r="P9" s="22"/>
      <c r="Q9" s="22"/>
      <c r="R9" s="22"/>
      <c r="S9" s="22"/>
      <c r="T9" s="22"/>
      <c r="U9" s="22"/>
      <c r="V9" s="22"/>
      <c r="W9" s="22">
        <v>5422806</v>
      </c>
      <c r="X9" s="22">
        <v>5188188</v>
      </c>
      <c r="Y9" s="22">
        <v>234618</v>
      </c>
      <c r="Z9" s="23">
        <v>4.5221568686408435</v>
      </c>
      <c r="AA9" s="20">
        <v>10376362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1315854</v>
      </c>
      <c r="D13" s="20"/>
      <c r="E13" s="21">
        <v>1000551</v>
      </c>
      <c r="F13" s="22">
        <v>1000551</v>
      </c>
      <c r="G13" s="22">
        <v>116695</v>
      </c>
      <c r="H13" s="22">
        <v>130566</v>
      </c>
      <c r="I13" s="22">
        <v>143820</v>
      </c>
      <c r="J13" s="22">
        <v>391081</v>
      </c>
      <c r="K13" s="22">
        <v>145388</v>
      </c>
      <c r="L13" s="22">
        <v>142385</v>
      </c>
      <c r="M13" s="22">
        <v>77285</v>
      </c>
      <c r="N13" s="22">
        <v>365058</v>
      </c>
      <c r="O13" s="22"/>
      <c r="P13" s="22"/>
      <c r="Q13" s="22"/>
      <c r="R13" s="22"/>
      <c r="S13" s="22"/>
      <c r="T13" s="22"/>
      <c r="U13" s="22"/>
      <c r="V13" s="22"/>
      <c r="W13" s="22">
        <v>756139</v>
      </c>
      <c r="X13" s="22">
        <v>500280</v>
      </c>
      <c r="Y13" s="22">
        <v>255859</v>
      </c>
      <c r="Z13" s="23">
        <v>51.143159830494923</v>
      </c>
      <c r="AA13" s="20">
        <v>1000551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1041844</v>
      </c>
      <c r="D28" s="20"/>
      <c r="E28" s="21"/>
      <c r="F28" s="22"/>
      <c r="G28" s="22">
        <v>97841</v>
      </c>
      <c r="H28" s="22">
        <v>97742</v>
      </c>
      <c r="I28" s="22">
        <v>116045</v>
      </c>
      <c r="J28" s="22">
        <v>311628</v>
      </c>
      <c r="K28" s="22">
        <v>77235</v>
      </c>
      <c r="L28" s="22">
        <v>95904</v>
      </c>
      <c r="M28" s="22">
        <v>97414</v>
      </c>
      <c r="N28" s="22">
        <v>270553</v>
      </c>
      <c r="O28" s="22"/>
      <c r="P28" s="22"/>
      <c r="Q28" s="22"/>
      <c r="R28" s="22"/>
      <c r="S28" s="22"/>
      <c r="T28" s="22"/>
      <c r="U28" s="22"/>
      <c r="V28" s="22"/>
      <c r="W28" s="22">
        <v>582181</v>
      </c>
      <c r="X28" s="22"/>
      <c r="Y28" s="22">
        <v>582181</v>
      </c>
      <c r="Z28" s="23"/>
      <c r="AA28" s="20"/>
    </row>
    <row r="29" spans="1:27" x14ac:dyDescent="0.25">
      <c r="A29" s="19" t="s">
        <v>55</v>
      </c>
      <c r="B29" s="15" t="s">
        <v>32</v>
      </c>
      <c r="C29" s="20">
        <v>3020493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15974540</v>
      </c>
      <c r="D32" s="29">
        <f t="shared" ref="D32:Y32" si="0">SUM(D6:D31)</f>
        <v>0</v>
      </c>
      <c r="E32" s="30">
        <f t="shared" si="0"/>
        <v>11376913</v>
      </c>
      <c r="F32" s="31">
        <f t="shared" si="0"/>
        <v>11376913</v>
      </c>
      <c r="G32" s="31">
        <f t="shared" si="0"/>
        <v>1225053</v>
      </c>
      <c r="H32" s="31">
        <f t="shared" si="0"/>
        <v>1245216</v>
      </c>
      <c r="I32" s="31">
        <f t="shared" si="0"/>
        <v>1075212</v>
      </c>
      <c r="J32" s="31">
        <f t="shared" si="0"/>
        <v>3545481</v>
      </c>
      <c r="K32" s="31">
        <f t="shared" si="0"/>
        <v>1161650</v>
      </c>
      <c r="L32" s="31">
        <f t="shared" si="0"/>
        <v>961457</v>
      </c>
      <c r="M32" s="31">
        <f t="shared" si="0"/>
        <v>1092538</v>
      </c>
      <c r="N32" s="31">
        <f t="shared" si="0"/>
        <v>3215645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6761126</v>
      </c>
      <c r="X32" s="31">
        <f t="shared" si="0"/>
        <v>5688468</v>
      </c>
      <c r="Y32" s="31">
        <f t="shared" si="0"/>
        <v>1072658</v>
      </c>
      <c r="Z32" s="32">
        <f>+IF(X32&lt;&gt;0,+(Y32/X32)*100,0)</f>
        <v>18.856711508265494</v>
      </c>
      <c r="AA32" s="29">
        <f>SUM(AA6:AA31)</f>
        <v>11376913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10382027</v>
      </c>
      <c r="D34" s="20"/>
      <c r="E34" s="21">
        <v>11321299</v>
      </c>
      <c r="F34" s="22">
        <v>11321299</v>
      </c>
      <c r="G34" s="22">
        <v>1006875</v>
      </c>
      <c r="H34" s="22">
        <v>879317</v>
      </c>
      <c r="I34" s="22">
        <v>1024576</v>
      </c>
      <c r="J34" s="22">
        <v>2910768</v>
      </c>
      <c r="K34" s="22">
        <v>861880</v>
      </c>
      <c r="L34" s="22">
        <v>830627</v>
      </c>
      <c r="M34" s="22">
        <v>867733</v>
      </c>
      <c r="N34" s="22">
        <v>2560240</v>
      </c>
      <c r="O34" s="22"/>
      <c r="P34" s="22"/>
      <c r="Q34" s="22"/>
      <c r="R34" s="22"/>
      <c r="S34" s="22"/>
      <c r="T34" s="22"/>
      <c r="U34" s="22"/>
      <c r="V34" s="22"/>
      <c r="W34" s="22">
        <v>5471008</v>
      </c>
      <c r="X34" s="22">
        <v>5660652</v>
      </c>
      <c r="Y34" s="22">
        <v>-189644</v>
      </c>
      <c r="Z34" s="23">
        <v>-3.3502147809121632</v>
      </c>
      <c r="AA34" s="20">
        <v>11321299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161278</v>
      </c>
      <c r="D37" s="20"/>
      <c r="E37" s="21">
        <v>320000</v>
      </c>
      <c r="F37" s="22">
        <v>320000</v>
      </c>
      <c r="G37" s="22"/>
      <c r="H37" s="22"/>
      <c r="I37" s="22"/>
      <c r="J37" s="22"/>
      <c r="K37" s="22">
        <v>27500</v>
      </c>
      <c r="L37" s="22">
        <v>29188</v>
      </c>
      <c r="M37" s="22">
        <v>9024</v>
      </c>
      <c r="N37" s="22">
        <v>65712</v>
      </c>
      <c r="O37" s="22"/>
      <c r="P37" s="22"/>
      <c r="Q37" s="22"/>
      <c r="R37" s="22"/>
      <c r="S37" s="22"/>
      <c r="T37" s="22"/>
      <c r="U37" s="22"/>
      <c r="V37" s="22"/>
      <c r="W37" s="22">
        <v>65712</v>
      </c>
      <c r="X37" s="22">
        <v>160002</v>
      </c>
      <c r="Y37" s="22">
        <v>-94290</v>
      </c>
      <c r="Z37" s="23">
        <v>-58.930513368582893</v>
      </c>
      <c r="AA37" s="20">
        <v>320000</v>
      </c>
    </row>
    <row r="38" spans="1:27" x14ac:dyDescent="0.25">
      <c r="A38" s="19" t="s">
        <v>64</v>
      </c>
      <c r="B38" s="15" t="s">
        <v>32</v>
      </c>
      <c r="C38" s="20">
        <v>2825161</v>
      </c>
      <c r="D38" s="20"/>
      <c r="E38" s="21">
        <v>2098000</v>
      </c>
      <c r="F38" s="22">
        <v>2098000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1048998</v>
      </c>
      <c r="Y38" s="22">
        <v>-1048998</v>
      </c>
      <c r="Z38" s="23">
        <v>-100</v>
      </c>
      <c r="AA38" s="20">
        <v>2098000</v>
      </c>
    </row>
    <row r="39" spans="1:27" x14ac:dyDescent="0.25">
      <c r="A39" s="19" t="s">
        <v>65</v>
      </c>
      <c r="B39" s="15" t="s">
        <v>32</v>
      </c>
      <c r="C39" s="20">
        <v>24916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>
        <v>6700678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5094767</v>
      </c>
      <c r="D41" s="20"/>
      <c r="E41" s="21">
        <v>6700000</v>
      </c>
      <c r="F41" s="22">
        <v>6700000</v>
      </c>
      <c r="G41" s="22">
        <v>945000</v>
      </c>
      <c r="H41" s="22">
        <v>945000</v>
      </c>
      <c r="I41" s="22"/>
      <c r="J41" s="22">
        <v>1890000</v>
      </c>
      <c r="K41" s="22">
        <v>945000</v>
      </c>
      <c r="L41" s="22">
        <v>945000</v>
      </c>
      <c r="M41" s="22">
        <v>1066739</v>
      </c>
      <c r="N41" s="22">
        <v>2956739</v>
      </c>
      <c r="O41" s="22"/>
      <c r="P41" s="22"/>
      <c r="Q41" s="22"/>
      <c r="R41" s="22"/>
      <c r="S41" s="22"/>
      <c r="T41" s="22"/>
      <c r="U41" s="22"/>
      <c r="V41" s="22"/>
      <c r="W41" s="22">
        <v>4846739</v>
      </c>
      <c r="X41" s="22">
        <v>3350004</v>
      </c>
      <c r="Y41" s="22">
        <v>1496735</v>
      </c>
      <c r="Z41" s="23">
        <v>44.678603368831801</v>
      </c>
      <c r="AA41" s="20">
        <v>6700000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701631</v>
      </c>
      <c r="D44" s="20"/>
      <c r="E44" s="21">
        <v>760000</v>
      </c>
      <c r="F44" s="22">
        <v>760000</v>
      </c>
      <c r="G44" s="22"/>
      <c r="H44" s="22">
        <v>181236</v>
      </c>
      <c r="I44" s="22"/>
      <c r="J44" s="22">
        <v>181236</v>
      </c>
      <c r="K44" s="22"/>
      <c r="L44" s="22">
        <v>246162</v>
      </c>
      <c r="M44" s="22"/>
      <c r="N44" s="22">
        <v>246162</v>
      </c>
      <c r="O44" s="22"/>
      <c r="P44" s="22"/>
      <c r="Q44" s="22"/>
      <c r="R44" s="22"/>
      <c r="S44" s="22"/>
      <c r="T44" s="22"/>
      <c r="U44" s="22"/>
      <c r="V44" s="22"/>
      <c r="W44" s="22">
        <v>427398</v>
      </c>
      <c r="X44" s="22">
        <v>380004</v>
      </c>
      <c r="Y44" s="22">
        <v>47394</v>
      </c>
      <c r="Z44" s="23">
        <v>12.471973979221271</v>
      </c>
      <c r="AA44" s="20">
        <v>760000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25890458</v>
      </c>
      <c r="D47" s="29">
        <f t="shared" ref="D47:Y47" si="1">SUM(D34:D46)</f>
        <v>0</v>
      </c>
      <c r="E47" s="30">
        <f t="shared" si="1"/>
        <v>21199299</v>
      </c>
      <c r="F47" s="31">
        <f t="shared" si="1"/>
        <v>21199299</v>
      </c>
      <c r="G47" s="31">
        <f t="shared" si="1"/>
        <v>1951875</v>
      </c>
      <c r="H47" s="31">
        <f t="shared" si="1"/>
        <v>2005553</v>
      </c>
      <c r="I47" s="31">
        <f t="shared" si="1"/>
        <v>1024576</v>
      </c>
      <c r="J47" s="31">
        <f t="shared" si="1"/>
        <v>4982004</v>
      </c>
      <c r="K47" s="31">
        <f t="shared" si="1"/>
        <v>1834380</v>
      </c>
      <c r="L47" s="31">
        <f t="shared" si="1"/>
        <v>2050977</v>
      </c>
      <c r="M47" s="31">
        <f t="shared" si="1"/>
        <v>1943496</v>
      </c>
      <c r="N47" s="31">
        <f t="shared" si="1"/>
        <v>5828853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10810857</v>
      </c>
      <c r="X47" s="31">
        <f t="shared" si="1"/>
        <v>10599660</v>
      </c>
      <c r="Y47" s="31">
        <f t="shared" si="1"/>
        <v>211197</v>
      </c>
      <c r="Z47" s="32">
        <f>+IF(X47&lt;&gt;0,+(Y47/X47)*100,0)</f>
        <v>1.9924884383083985</v>
      </c>
      <c r="AA47" s="29">
        <f>SUM(AA34:AA46)</f>
        <v>21199299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-9915918</v>
      </c>
      <c r="D48" s="39">
        <f t="shared" si="2"/>
        <v>0</v>
      </c>
      <c r="E48" s="40">
        <f t="shared" si="2"/>
        <v>-9822386</v>
      </c>
      <c r="F48" s="41">
        <f t="shared" si="2"/>
        <v>-9822386</v>
      </c>
      <c r="G48" s="41">
        <f t="shared" si="2"/>
        <v>-726822</v>
      </c>
      <c r="H48" s="41">
        <f t="shared" si="2"/>
        <v>-760337</v>
      </c>
      <c r="I48" s="41">
        <f t="shared" si="2"/>
        <v>50636</v>
      </c>
      <c r="J48" s="41">
        <f t="shared" si="2"/>
        <v>-1436523</v>
      </c>
      <c r="K48" s="41">
        <f t="shared" si="2"/>
        <v>-672730</v>
      </c>
      <c r="L48" s="41">
        <f t="shared" si="2"/>
        <v>-1089520</v>
      </c>
      <c r="M48" s="41">
        <f t="shared" si="2"/>
        <v>-850958</v>
      </c>
      <c r="N48" s="41">
        <f t="shared" si="2"/>
        <v>-2613208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-4049731</v>
      </c>
      <c r="X48" s="41">
        <f t="shared" si="2"/>
        <v>-4911192</v>
      </c>
      <c r="Y48" s="41">
        <f t="shared" si="2"/>
        <v>861461</v>
      </c>
      <c r="Z48" s="42">
        <f>+IF(X48&lt;&gt;0,+(Y48/X48)*100,0)</f>
        <v>-17.540772179136958</v>
      </c>
      <c r="AA48" s="39">
        <f>+AA32-AA47</f>
        <v>-9822386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-9915918</v>
      </c>
      <c r="D51" s="48">
        <f t="shared" si="3"/>
        <v>0</v>
      </c>
      <c r="E51" s="49">
        <f t="shared" si="3"/>
        <v>-9822386</v>
      </c>
      <c r="F51" s="50">
        <f t="shared" si="3"/>
        <v>-9822386</v>
      </c>
      <c r="G51" s="50">
        <f t="shared" si="3"/>
        <v>-726822</v>
      </c>
      <c r="H51" s="50">
        <f t="shared" si="3"/>
        <v>-760337</v>
      </c>
      <c r="I51" s="50">
        <f t="shared" si="3"/>
        <v>50636</v>
      </c>
      <c r="J51" s="50">
        <f t="shared" si="3"/>
        <v>-1436523</v>
      </c>
      <c r="K51" s="50">
        <f t="shared" si="3"/>
        <v>-672730</v>
      </c>
      <c r="L51" s="50">
        <f t="shared" si="3"/>
        <v>-1089520</v>
      </c>
      <c r="M51" s="50">
        <f t="shared" si="3"/>
        <v>-850958</v>
      </c>
      <c r="N51" s="50">
        <f t="shared" si="3"/>
        <v>-2613208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-4049731</v>
      </c>
      <c r="X51" s="50">
        <f t="shared" si="3"/>
        <v>-4911192</v>
      </c>
      <c r="Y51" s="50">
        <f t="shared" si="3"/>
        <v>861461</v>
      </c>
      <c r="Z51" s="51">
        <f>+IF(X51&lt;&gt;0,+(Y51/X51)*100,0)</f>
        <v>-17.540772179136958</v>
      </c>
      <c r="AA51" s="48">
        <f>SUM(AA48:AA50)</f>
        <v>-9822386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-9915918</v>
      </c>
      <c r="D53" s="54">
        <f>+D51-D52</f>
        <v>0</v>
      </c>
      <c r="E53" s="55">
        <f t="shared" si="4"/>
        <v>-9822386</v>
      </c>
      <c r="F53" s="56">
        <f t="shared" si="4"/>
        <v>-9822386</v>
      </c>
      <c r="G53" s="56">
        <f t="shared" si="4"/>
        <v>-726822</v>
      </c>
      <c r="H53" s="56">
        <f t="shared" si="4"/>
        <v>-760337</v>
      </c>
      <c r="I53" s="56">
        <f t="shared" si="4"/>
        <v>50636</v>
      </c>
      <c r="J53" s="56">
        <f t="shared" si="4"/>
        <v>-1436523</v>
      </c>
      <c r="K53" s="56">
        <f t="shared" si="4"/>
        <v>-672730</v>
      </c>
      <c r="L53" s="56">
        <f t="shared" si="4"/>
        <v>-1089520</v>
      </c>
      <c r="M53" s="56">
        <f t="shared" si="4"/>
        <v>-850958</v>
      </c>
      <c r="N53" s="56">
        <f t="shared" si="4"/>
        <v>-2613208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-4049731</v>
      </c>
      <c r="X53" s="56">
        <f t="shared" si="4"/>
        <v>-4911192</v>
      </c>
      <c r="Y53" s="56">
        <f t="shared" si="4"/>
        <v>861461</v>
      </c>
      <c r="Z53" s="57">
        <f>+IF(X53&lt;&gt;0,+(Y53/X53)*100,0)</f>
        <v>-17.540772179136958</v>
      </c>
      <c r="AA53" s="54">
        <f>+AA51-AA52</f>
        <v>-9822386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-9915918</v>
      </c>
      <c r="D56" s="48">
        <f>SUM(D53:D55)</f>
        <v>0</v>
      </c>
      <c r="E56" s="49">
        <f t="shared" si="5"/>
        <v>-9822386</v>
      </c>
      <c r="F56" s="50">
        <f t="shared" si="5"/>
        <v>-9822386</v>
      </c>
      <c r="G56" s="50">
        <f t="shared" si="5"/>
        <v>-726822</v>
      </c>
      <c r="H56" s="50">
        <f t="shared" si="5"/>
        <v>-760337</v>
      </c>
      <c r="I56" s="50">
        <f t="shared" si="5"/>
        <v>50636</v>
      </c>
      <c r="J56" s="50">
        <f t="shared" si="5"/>
        <v>-1436523</v>
      </c>
      <c r="K56" s="50">
        <f t="shared" si="5"/>
        <v>-672730</v>
      </c>
      <c r="L56" s="50">
        <f t="shared" si="5"/>
        <v>-1089520</v>
      </c>
      <c r="M56" s="50">
        <f t="shared" si="5"/>
        <v>-850958</v>
      </c>
      <c r="N56" s="50">
        <f t="shared" si="5"/>
        <v>-2613208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-4049731</v>
      </c>
      <c r="X56" s="50">
        <f t="shared" si="5"/>
        <v>-4911192</v>
      </c>
      <c r="Y56" s="50">
        <f t="shared" si="5"/>
        <v>861461</v>
      </c>
      <c r="Z56" s="51">
        <f>+IF(X56&lt;&gt;0,+(Y56/X56)*100,0)</f>
        <v>-17.540772179136958</v>
      </c>
      <c r="AA56" s="48">
        <f>SUM(AA53:AA55)</f>
        <v>-9822386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-9915918</v>
      </c>
      <c r="D59" s="65">
        <f>SUM(D56:D58)</f>
        <v>0</v>
      </c>
      <c r="E59" s="66">
        <f t="shared" si="6"/>
        <v>-9822386</v>
      </c>
      <c r="F59" s="67">
        <f t="shared" si="6"/>
        <v>-9822386</v>
      </c>
      <c r="G59" s="67">
        <f t="shared" si="6"/>
        <v>-726822</v>
      </c>
      <c r="H59" s="67">
        <f t="shared" si="6"/>
        <v>-760337</v>
      </c>
      <c r="I59" s="67">
        <f t="shared" si="6"/>
        <v>50636</v>
      </c>
      <c r="J59" s="67">
        <f t="shared" si="6"/>
        <v>-1436523</v>
      </c>
      <c r="K59" s="67">
        <f t="shared" si="6"/>
        <v>-672730</v>
      </c>
      <c r="L59" s="67">
        <f t="shared" si="6"/>
        <v>-1089520</v>
      </c>
      <c r="M59" s="67">
        <f t="shared" si="6"/>
        <v>-850958</v>
      </c>
      <c r="N59" s="67">
        <f t="shared" si="6"/>
        <v>-2613208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-4049731</v>
      </c>
      <c r="X59" s="67">
        <f t="shared" si="6"/>
        <v>-4911192</v>
      </c>
      <c r="Y59" s="67">
        <f t="shared" si="6"/>
        <v>861461</v>
      </c>
      <c r="Z59" s="68">
        <f>+IF(X59&lt;&gt;0,+(Y59/X59)*100,0)</f>
        <v>-17.540772179136958</v>
      </c>
      <c r="AA59" s="65">
        <f>SUM(AA56:AA58)</f>
        <v>-9822386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31563806</v>
      </c>
      <c r="D9" s="20"/>
      <c r="E9" s="21">
        <v>48722326</v>
      </c>
      <c r="F9" s="22">
        <v>48722326</v>
      </c>
      <c r="G9" s="22">
        <v>2513925</v>
      </c>
      <c r="H9" s="22">
        <v>2516053</v>
      </c>
      <c r="I9" s="22">
        <v>2634766</v>
      </c>
      <c r="J9" s="22">
        <v>7664744</v>
      </c>
      <c r="K9" s="22">
        <v>2368042</v>
      </c>
      <c r="L9" s="22">
        <v>2358614</v>
      </c>
      <c r="M9" s="22">
        <v>2367180</v>
      </c>
      <c r="N9" s="22">
        <v>7093836</v>
      </c>
      <c r="O9" s="22"/>
      <c r="P9" s="22"/>
      <c r="Q9" s="22"/>
      <c r="R9" s="22"/>
      <c r="S9" s="22"/>
      <c r="T9" s="22"/>
      <c r="U9" s="22"/>
      <c r="V9" s="22"/>
      <c r="W9" s="22">
        <v>14758580</v>
      </c>
      <c r="X9" s="22">
        <v>24361152</v>
      </c>
      <c r="Y9" s="22">
        <v>-9602572</v>
      </c>
      <c r="Z9" s="23">
        <v>-39.417561205644134</v>
      </c>
      <c r="AA9" s="20">
        <v>48722326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7101954</v>
      </c>
      <c r="D13" s="20"/>
      <c r="E13" s="21">
        <v>7190255</v>
      </c>
      <c r="F13" s="22">
        <v>7190255</v>
      </c>
      <c r="G13" s="22">
        <v>668127</v>
      </c>
      <c r="H13" s="22">
        <v>675099</v>
      </c>
      <c r="I13" s="22">
        <v>679532</v>
      </c>
      <c r="J13" s="22">
        <v>2022758</v>
      </c>
      <c r="K13" s="22">
        <v>687203</v>
      </c>
      <c r="L13" s="22">
        <v>696279</v>
      </c>
      <c r="M13" s="22">
        <v>651379</v>
      </c>
      <c r="N13" s="22">
        <v>2034861</v>
      </c>
      <c r="O13" s="22"/>
      <c r="P13" s="22"/>
      <c r="Q13" s="22"/>
      <c r="R13" s="22"/>
      <c r="S13" s="22"/>
      <c r="T13" s="22"/>
      <c r="U13" s="22"/>
      <c r="V13" s="22"/>
      <c r="W13" s="22">
        <v>4057619</v>
      </c>
      <c r="X13" s="22">
        <v>3595122</v>
      </c>
      <c r="Y13" s="22">
        <v>462497</v>
      </c>
      <c r="Z13" s="23">
        <v>12.864570381756169</v>
      </c>
      <c r="AA13" s="20">
        <v>7190255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>
        <v>9560</v>
      </c>
      <c r="J17" s="22">
        <v>9560</v>
      </c>
      <c r="K17" s="22">
        <v>2390</v>
      </c>
      <c r="L17" s="22">
        <v>3983</v>
      </c>
      <c r="M17" s="22"/>
      <c r="N17" s="22">
        <v>6373</v>
      </c>
      <c r="O17" s="22"/>
      <c r="P17" s="22"/>
      <c r="Q17" s="22"/>
      <c r="R17" s="22"/>
      <c r="S17" s="22"/>
      <c r="T17" s="22"/>
      <c r="U17" s="22"/>
      <c r="V17" s="22"/>
      <c r="W17" s="22">
        <v>15933</v>
      </c>
      <c r="X17" s="22"/>
      <c r="Y17" s="22">
        <v>15933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1151000</v>
      </c>
      <c r="D25" s="20"/>
      <c r="E25" s="21">
        <v>1610000</v>
      </c>
      <c r="F25" s="22">
        <v>1610000</v>
      </c>
      <c r="G25" s="22"/>
      <c r="H25" s="22"/>
      <c r="I25" s="22">
        <v>24951</v>
      </c>
      <c r="J25" s="22">
        <v>24951</v>
      </c>
      <c r="K25" s="22">
        <v>124209</v>
      </c>
      <c r="L25" s="22"/>
      <c r="M25" s="22"/>
      <c r="N25" s="22">
        <v>124209</v>
      </c>
      <c r="O25" s="22"/>
      <c r="P25" s="22"/>
      <c r="Q25" s="22"/>
      <c r="R25" s="22"/>
      <c r="S25" s="22"/>
      <c r="T25" s="22"/>
      <c r="U25" s="22"/>
      <c r="V25" s="22"/>
      <c r="W25" s="22">
        <v>149160</v>
      </c>
      <c r="X25" s="22">
        <v>804996</v>
      </c>
      <c r="Y25" s="22">
        <v>-655836</v>
      </c>
      <c r="Z25" s="23">
        <v>-81.47071538243668</v>
      </c>
      <c r="AA25" s="20">
        <v>1610000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39816760</v>
      </c>
      <c r="D32" s="29">
        <f t="shared" ref="D32:Y32" si="0">SUM(D6:D31)</f>
        <v>0</v>
      </c>
      <c r="E32" s="30">
        <f t="shared" si="0"/>
        <v>57522581</v>
      </c>
      <c r="F32" s="31">
        <f t="shared" si="0"/>
        <v>57522581</v>
      </c>
      <c r="G32" s="31">
        <f t="shared" si="0"/>
        <v>3182052</v>
      </c>
      <c r="H32" s="31">
        <f t="shared" si="0"/>
        <v>3191152</v>
      </c>
      <c r="I32" s="31">
        <f t="shared" si="0"/>
        <v>3348809</v>
      </c>
      <c r="J32" s="31">
        <f t="shared" si="0"/>
        <v>9722013</v>
      </c>
      <c r="K32" s="31">
        <f t="shared" si="0"/>
        <v>3181844</v>
      </c>
      <c r="L32" s="31">
        <f t="shared" si="0"/>
        <v>3058876</v>
      </c>
      <c r="M32" s="31">
        <f t="shared" si="0"/>
        <v>3018559</v>
      </c>
      <c r="N32" s="31">
        <f t="shared" si="0"/>
        <v>9259279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18981292</v>
      </c>
      <c r="X32" s="31">
        <f t="shared" si="0"/>
        <v>28761270</v>
      </c>
      <c r="Y32" s="31">
        <f t="shared" si="0"/>
        <v>-9779978</v>
      </c>
      <c r="Z32" s="32">
        <f>+IF(X32&lt;&gt;0,+(Y32/X32)*100,0)</f>
        <v>-34.003985220402299</v>
      </c>
      <c r="AA32" s="29">
        <f>SUM(AA6:AA31)</f>
        <v>57522581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39964758</v>
      </c>
      <c r="D34" s="20"/>
      <c r="E34" s="21">
        <v>43575897</v>
      </c>
      <c r="F34" s="22">
        <v>43575897</v>
      </c>
      <c r="G34" s="22">
        <v>254465</v>
      </c>
      <c r="H34" s="22">
        <v>6941961</v>
      </c>
      <c r="I34" s="22">
        <v>3183023</v>
      </c>
      <c r="J34" s="22">
        <v>10379449</v>
      </c>
      <c r="K34" s="22">
        <v>3124730</v>
      </c>
      <c r="L34" s="22">
        <v>3715219</v>
      </c>
      <c r="M34" s="22">
        <v>3075737</v>
      </c>
      <c r="N34" s="22">
        <v>9915686</v>
      </c>
      <c r="O34" s="22"/>
      <c r="P34" s="22"/>
      <c r="Q34" s="22"/>
      <c r="R34" s="22"/>
      <c r="S34" s="22"/>
      <c r="T34" s="22"/>
      <c r="U34" s="22"/>
      <c r="V34" s="22"/>
      <c r="W34" s="22">
        <v>20295135</v>
      </c>
      <c r="X34" s="22">
        <v>21787992</v>
      </c>
      <c r="Y34" s="22">
        <v>-1492857</v>
      </c>
      <c r="Z34" s="23">
        <v>-6.8517420054128895</v>
      </c>
      <c r="AA34" s="20">
        <v>43575897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342576</v>
      </c>
      <c r="D37" s="20"/>
      <c r="E37" s="21">
        <v>1539578</v>
      </c>
      <c r="F37" s="22">
        <v>1539578</v>
      </c>
      <c r="G37" s="22">
        <v>184185</v>
      </c>
      <c r="H37" s="22">
        <v>71889</v>
      </c>
      <c r="I37" s="22">
        <v>85600</v>
      </c>
      <c r="J37" s="22">
        <v>341674</v>
      </c>
      <c r="K37" s="22">
        <v>2033</v>
      </c>
      <c r="L37" s="22">
        <v>11743</v>
      </c>
      <c r="M37" s="22">
        <v>1887</v>
      </c>
      <c r="N37" s="22">
        <v>15663</v>
      </c>
      <c r="O37" s="22"/>
      <c r="P37" s="22"/>
      <c r="Q37" s="22"/>
      <c r="R37" s="22"/>
      <c r="S37" s="22"/>
      <c r="T37" s="22"/>
      <c r="U37" s="22"/>
      <c r="V37" s="22"/>
      <c r="W37" s="22">
        <v>357337</v>
      </c>
      <c r="X37" s="22">
        <v>769794</v>
      </c>
      <c r="Y37" s="22">
        <v>-412457</v>
      </c>
      <c r="Z37" s="23">
        <v>-53.580178593234031</v>
      </c>
      <c r="AA37" s="20">
        <v>1539578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4584690</v>
      </c>
      <c r="D39" s="20"/>
      <c r="E39" s="21">
        <v>454841</v>
      </c>
      <c r="F39" s="22">
        <v>454841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227442</v>
      </c>
      <c r="Y39" s="22">
        <v>-227442</v>
      </c>
      <c r="Z39" s="23">
        <v>-100</v>
      </c>
      <c r="AA39" s="20">
        <v>454841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39939330</v>
      </c>
      <c r="D41" s="20"/>
      <c r="E41" s="21">
        <v>33965637</v>
      </c>
      <c r="F41" s="22">
        <v>33965637</v>
      </c>
      <c r="G41" s="22">
        <v>5631275</v>
      </c>
      <c r="H41" s="22"/>
      <c r="I41" s="22">
        <v>235002</v>
      </c>
      <c r="J41" s="22">
        <v>5866277</v>
      </c>
      <c r="K41" s="22">
        <v>9601700</v>
      </c>
      <c r="L41" s="22">
        <v>8770303</v>
      </c>
      <c r="M41" s="22">
        <v>18941</v>
      </c>
      <c r="N41" s="22">
        <v>18390944</v>
      </c>
      <c r="O41" s="22"/>
      <c r="P41" s="22"/>
      <c r="Q41" s="22"/>
      <c r="R41" s="22"/>
      <c r="S41" s="22"/>
      <c r="T41" s="22"/>
      <c r="U41" s="22"/>
      <c r="V41" s="22"/>
      <c r="W41" s="22">
        <v>24257221</v>
      </c>
      <c r="X41" s="22">
        <v>16982856</v>
      </c>
      <c r="Y41" s="22">
        <v>7274365</v>
      </c>
      <c r="Z41" s="23">
        <v>42.833578757306782</v>
      </c>
      <c r="AA41" s="20">
        <v>33965637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75652</v>
      </c>
      <c r="F42" s="22">
        <v>75652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37830</v>
      </c>
      <c r="Y42" s="22">
        <v>-37830</v>
      </c>
      <c r="Z42" s="23">
        <v>-100</v>
      </c>
      <c r="AA42" s="20">
        <v>75652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>
        <v>10757997</v>
      </c>
      <c r="M43" s="22">
        <v>197263</v>
      </c>
      <c r="N43" s="22">
        <v>10955260</v>
      </c>
      <c r="O43" s="22"/>
      <c r="P43" s="22"/>
      <c r="Q43" s="22"/>
      <c r="R43" s="22"/>
      <c r="S43" s="22"/>
      <c r="T43" s="22"/>
      <c r="U43" s="22"/>
      <c r="V43" s="22"/>
      <c r="W43" s="22">
        <v>10955260</v>
      </c>
      <c r="X43" s="22"/>
      <c r="Y43" s="22">
        <v>10955260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11327894</v>
      </c>
      <c r="D44" s="20"/>
      <c r="E44" s="21">
        <v>18979534</v>
      </c>
      <c r="F44" s="22">
        <v>18979534</v>
      </c>
      <c r="G44" s="22">
        <v>47058</v>
      </c>
      <c r="H44" s="22">
        <v>2735258</v>
      </c>
      <c r="I44" s="22">
        <v>7978795</v>
      </c>
      <c r="J44" s="22">
        <v>10761111</v>
      </c>
      <c r="K44" s="22">
        <v>26956</v>
      </c>
      <c r="L44" s="22">
        <v>2030846</v>
      </c>
      <c r="M44" s="22">
        <v>2411616</v>
      </c>
      <c r="N44" s="22">
        <v>4469418</v>
      </c>
      <c r="O44" s="22"/>
      <c r="P44" s="22"/>
      <c r="Q44" s="22"/>
      <c r="R44" s="22"/>
      <c r="S44" s="22"/>
      <c r="T44" s="22"/>
      <c r="U44" s="22"/>
      <c r="V44" s="22"/>
      <c r="W44" s="22">
        <v>15230529</v>
      </c>
      <c r="X44" s="22">
        <v>9489804</v>
      </c>
      <c r="Y44" s="22">
        <v>5740725</v>
      </c>
      <c r="Z44" s="23">
        <v>60.493609773183934</v>
      </c>
      <c r="AA44" s="20">
        <v>18979534</v>
      </c>
    </row>
    <row r="45" spans="1:27" x14ac:dyDescent="0.25">
      <c r="A45" s="19" t="s">
        <v>70</v>
      </c>
      <c r="B45" s="15" t="s">
        <v>32</v>
      </c>
      <c r="C45" s="20">
        <v>169068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96328316</v>
      </c>
      <c r="D47" s="29">
        <f t="shared" ref="D47:Y47" si="1">SUM(D34:D46)</f>
        <v>0</v>
      </c>
      <c r="E47" s="30">
        <f t="shared" si="1"/>
        <v>98591139</v>
      </c>
      <c r="F47" s="31">
        <f t="shared" si="1"/>
        <v>98591139</v>
      </c>
      <c r="G47" s="31">
        <f t="shared" si="1"/>
        <v>6116983</v>
      </c>
      <c r="H47" s="31">
        <f t="shared" si="1"/>
        <v>9749108</v>
      </c>
      <c r="I47" s="31">
        <f t="shared" si="1"/>
        <v>11482420</v>
      </c>
      <c r="J47" s="31">
        <f t="shared" si="1"/>
        <v>27348511</v>
      </c>
      <c r="K47" s="31">
        <f t="shared" si="1"/>
        <v>12755419</v>
      </c>
      <c r="L47" s="31">
        <f t="shared" si="1"/>
        <v>25286108</v>
      </c>
      <c r="M47" s="31">
        <f t="shared" si="1"/>
        <v>5705444</v>
      </c>
      <c r="N47" s="31">
        <f t="shared" si="1"/>
        <v>43746971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71095482</v>
      </c>
      <c r="X47" s="31">
        <f t="shared" si="1"/>
        <v>49295718</v>
      </c>
      <c r="Y47" s="31">
        <f t="shared" si="1"/>
        <v>21799764</v>
      </c>
      <c r="Z47" s="32">
        <f>+IF(X47&lt;&gt;0,+(Y47/X47)*100,0)</f>
        <v>44.22242921788866</v>
      </c>
      <c r="AA47" s="29">
        <f>SUM(AA34:AA46)</f>
        <v>98591139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-56511556</v>
      </c>
      <c r="D48" s="39">
        <f t="shared" si="2"/>
        <v>0</v>
      </c>
      <c r="E48" s="40">
        <f t="shared" si="2"/>
        <v>-41068558</v>
      </c>
      <c r="F48" s="41">
        <f t="shared" si="2"/>
        <v>-41068558</v>
      </c>
      <c r="G48" s="41">
        <f t="shared" si="2"/>
        <v>-2934931</v>
      </c>
      <c r="H48" s="41">
        <f t="shared" si="2"/>
        <v>-6557956</v>
      </c>
      <c r="I48" s="41">
        <f t="shared" si="2"/>
        <v>-8133611</v>
      </c>
      <c r="J48" s="41">
        <f t="shared" si="2"/>
        <v>-17626498</v>
      </c>
      <c r="K48" s="41">
        <f t="shared" si="2"/>
        <v>-9573575</v>
      </c>
      <c r="L48" s="41">
        <f t="shared" si="2"/>
        <v>-22227232</v>
      </c>
      <c r="M48" s="41">
        <f t="shared" si="2"/>
        <v>-2686885</v>
      </c>
      <c r="N48" s="41">
        <f t="shared" si="2"/>
        <v>-34487692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-52114190</v>
      </c>
      <c r="X48" s="41">
        <f t="shared" si="2"/>
        <v>-20534448</v>
      </c>
      <c r="Y48" s="41">
        <f t="shared" si="2"/>
        <v>-31579742</v>
      </c>
      <c r="Z48" s="42">
        <f>+IF(X48&lt;&gt;0,+(Y48/X48)*100,0)</f>
        <v>153.7890962542553</v>
      </c>
      <c r="AA48" s="39">
        <f>+AA32-AA47</f>
        <v>-41068558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-56511556</v>
      </c>
      <c r="D51" s="48">
        <f t="shared" si="3"/>
        <v>0</v>
      </c>
      <c r="E51" s="49">
        <f t="shared" si="3"/>
        <v>-41068558</v>
      </c>
      <c r="F51" s="50">
        <f t="shared" si="3"/>
        <v>-41068558</v>
      </c>
      <c r="G51" s="50">
        <f t="shared" si="3"/>
        <v>-2934931</v>
      </c>
      <c r="H51" s="50">
        <f t="shared" si="3"/>
        <v>-6557956</v>
      </c>
      <c r="I51" s="50">
        <f t="shared" si="3"/>
        <v>-8133611</v>
      </c>
      <c r="J51" s="50">
        <f t="shared" si="3"/>
        <v>-17626498</v>
      </c>
      <c r="K51" s="50">
        <f t="shared" si="3"/>
        <v>-9573575</v>
      </c>
      <c r="L51" s="50">
        <f t="shared" si="3"/>
        <v>-22227232</v>
      </c>
      <c r="M51" s="50">
        <f t="shared" si="3"/>
        <v>-2686885</v>
      </c>
      <c r="N51" s="50">
        <f t="shared" si="3"/>
        <v>-34487692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-52114190</v>
      </c>
      <c r="X51" s="50">
        <f t="shared" si="3"/>
        <v>-20534448</v>
      </c>
      <c r="Y51" s="50">
        <f t="shared" si="3"/>
        <v>-31579742</v>
      </c>
      <c r="Z51" s="51">
        <f>+IF(X51&lt;&gt;0,+(Y51/X51)*100,0)</f>
        <v>153.7890962542553</v>
      </c>
      <c r="AA51" s="48">
        <f>SUM(AA48:AA50)</f>
        <v>-41068558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-56511556</v>
      </c>
      <c r="D53" s="54">
        <f>+D51-D52</f>
        <v>0</v>
      </c>
      <c r="E53" s="55">
        <f t="shared" si="4"/>
        <v>-41068558</v>
      </c>
      <c r="F53" s="56">
        <f t="shared" si="4"/>
        <v>-41068558</v>
      </c>
      <c r="G53" s="56">
        <f t="shared" si="4"/>
        <v>-2934931</v>
      </c>
      <c r="H53" s="56">
        <f t="shared" si="4"/>
        <v>-6557956</v>
      </c>
      <c r="I53" s="56">
        <f t="shared" si="4"/>
        <v>-8133611</v>
      </c>
      <c r="J53" s="56">
        <f t="shared" si="4"/>
        <v>-17626498</v>
      </c>
      <c r="K53" s="56">
        <f t="shared" si="4"/>
        <v>-9573575</v>
      </c>
      <c r="L53" s="56">
        <f t="shared" si="4"/>
        <v>-22227232</v>
      </c>
      <c r="M53" s="56">
        <f t="shared" si="4"/>
        <v>-2686885</v>
      </c>
      <c r="N53" s="56">
        <f t="shared" si="4"/>
        <v>-34487692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-52114190</v>
      </c>
      <c r="X53" s="56">
        <f t="shared" si="4"/>
        <v>-20534448</v>
      </c>
      <c r="Y53" s="56">
        <f t="shared" si="4"/>
        <v>-31579742</v>
      </c>
      <c r="Z53" s="57">
        <f>+IF(X53&lt;&gt;0,+(Y53/X53)*100,0)</f>
        <v>153.7890962542553</v>
      </c>
      <c r="AA53" s="54">
        <f>+AA51-AA52</f>
        <v>-41068558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-56511556</v>
      </c>
      <c r="D56" s="48">
        <f>SUM(D53:D55)</f>
        <v>0</v>
      </c>
      <c r="E56" s="49">
        <f t="shared" si="5"/>
        <v>-41068558</v>
      </c>
      <c r="F56" s="50">
        <f t="shared" si="5"/>
        <v>-41068558</v>
      </c>
      <c r="G56" s="50">
        <f t="shared" si="5"/>
        <v>-2934931</v>
      </c>
      <c r="H56" s="50">
        <f t="shared" si="5"/>
        <v>-6557956</v>
      </c>
      <c r="I56" s="50">
        <f t="shared" si="5"/>
        <v>-8133611</v>
      </c>
      <c r="J56" s="50">
        <f t="shared" si="5"/>
        <v>-17626498</v>
      </c>
      <c r="K56" s="50">
        <f t="shared" si="5"/>
        <v>-9573575</v>
      </c>
      <c r="L56" s="50">
        <f t="shared" si="5"/>
        <v>-22227232</v>
      </c>
      <c r="M56" s="50">
        <f t="shared" si="5"/>
        <v>-2686885</v>
      </c>
      <c r="N56" s="50">
        <f t="shared" si="5"/>
        <v>-34487692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-52114190</v>
      </c>
      <c r="X56" s="50">
        <f t="shared" si="5"/>
        <v>-20534448</v>
      </c>
      <c r="Y56" s="50">
        <f t="shared" si="5"/>
        <v>-31579742</v>
      </c>
      <c r="Z56" s="51">
        <f>+IF(X56&lt;&gt;0,+(Y56/X56)*100,0)</f>
        <v>153.7890962542553</v>
      </c>
      <c r="AA56" s="48">
        <f>SUM(AA53:AA55)</f>
        <v>-41068558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-56511556</v>
      </c>
      <c r="D59" s="65">
        <f>SUM(D56:D58)</f>
        <v>0</v>
      </c>
      <c r="E59" s="66">
        <f t="shared" si="6"/>
        <v>-41068558</v>
      </c>
      <c r="F59" s="67">
        <f t="shared" si="6"/>
        <v>-41068558</v>
      </c>
      <c r="G59" s="67">
        <f t="shared" si="6"/>
        <v>-2934931</v>
      </c>
      <c r="H59" s="67">
        <f t="shared" si="6"/>
        <v>-6557956</v>
      </c>
      <c r="I59" s="67">
        <f t="shared" si="6"/>
        <v>-8133611</v>
      </c>
      <c r="J59" s="67">
        <f t="shared" si="6"/>
        <v>-17626498</v>
      </c>
      <c r="K59" s="67">
        <f t="shared" si="6"/>
        <v>-9573575</v>
      </c>
      <c r="L59" s="67">
        <f t="shared" si="6"/>
        <v>-22227232</v>
      </c>
      <c r="M59" s="67">
        <f t="shared" si="6"/>
        <v>-2686885</v>
      </c>
      <c r="N59" s="67">
        <f t="shared" si="6"/>
        <v>-34487692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-52114190</v>
      </c>
      <c r="X59" s="67">
        <f t="shared" si="6"/>
        <v>-20534448</v>
      </c>
      <c r="Y59" s="67">
        <f t="shared" si="6"/>
        <v>-31579742</v>
      </c>
      <c r="Z59" s="68">
        <f>+IF(X59&lt;&gt;0,+(Y59/X59)*100,0)</f>
        <v>153.7890962542553</v>
      </c>
      <c r="AA59" s="65">
        <f>SUM(AA56:AA58)</f>
        <v>-41068558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28850966</v>
      </c>
      <c r="D9" s="20"/>
      <c r="E9" s="21">
        <v>31861082</v>
      </c>
      <c r="F9" s="22">
        <v>31861082</v>
      </c>
      <c r="G9" s="22">
        <v>2493439</v>
      </c>
      <c r="H9" s="22">
        <v>2527188</v>
      </c>
      <c r="I9" s="22">
        <v>2378256</v>
      </c>
      <c r="J9" s="22">
        <v>7398883</v>
      </c>
      <c r="K9" s="22">
        <v>2466248</v>
      </c>
      <c r="L9" s="22">
        <v>2515547</v>
      </c>
      <c r="M9" s="22">
        <v>2383204</v>
      </c>
      <c r="N9" s="22">
        <v>7364999</v>
      </c>
      <c r="O9" s="22"/>
      <c r="P9" s="22"/>
      <c r="Q9" s="22"/>
      <c r="R9" s="22"/>
      <c r="S9" s="22"/>
      <c r="T9" s="22"/>
      <c r="U9" s="22"/>
      <c r="V9" s="22"/>
      <c r="W9" s="22">
        <v>14763882</v>
      </c>
      <c r="X9" s="22">
        <v>15930540</v>
      </c>
      <c r="Y9" s="22">
        <v>-1166658</v>
      </c>
      <c r="Z9" s="23">
        <v>-7.3234052329676214</v>
      </c>
      <c r="AA9" s="20">
        <v>31861082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28850966</v>
      </c>
      <c r="D32" s="29">
        <f t="shared" ref="D32:Y32" si="0">SUM(D6:D31)</f>
        <v>0</v>
      </c>
      <c r="E32" s="30">
        <f t="shared" si="0"/>
        <v>31861082</v>
      </c>
      <c r="F32" s="31">
        <f t="shared" si="0"/>
        <v>31861082</v>
      </c>
      <c r="G32" s="31">
        <f t="shared" si="0"/>
        <v>2493439</v>
      </c>
      <c r="H32" s="31">
        <f t="shared" si="0"/>
        <v>2527188</v>
      </c>
      <c r="I32" s="31">
        <f t="shared" si="0"/>
        <v>2378256</v>
      </c>
      <c r="J32" s="31">
        <f t="shared" si="0"/>
        <v>7398883</v>
      </c>
      <c r="K32" s="31">
        <f t="shared" si="0"/>
        <v>2466248</v>
      </c>
      <c r="L32" s="31">
        <f t="shared" si="0"/>
        <v>2515547</v>
      </c>
      <c r="M32" s="31">
        <f t="shared" si="0"/>
        <v>2383204</v>
      </c>
      <c r="N32" s="31">
        <f t="shared" si="0"/>
        <v>7364999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14763882</v>
      </c>
      <c r="X32" s="31">
        <f t="shared" si="0"/>
        <v>15930540</v>
      </c>
      <c r="Y32" s="31">
        <f t="shared" si="0"/>
        <v>-1166658</v>
      </c>
      <c r="Z32" s="32">
        <f>+IF(X32&lt;&gt;0,+(Y32/X32)*100,0)</f>
        <v>-7.3234052329676214</v>
      </c>
      <c r="AA32" s="29">
        <f>SUM(AA6:AA31)</f>
        <v>31861082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23809334</v>
      </c>
      <c r="D34" s="20"/>
      <c r="E34" s="21">
        <v>22946952</v>
      </c>
      <c r="F34" s="22">
        <v>22946952</v>
      </c>
      <c r="G34" s="22">
        <v>1927360</v>
      </c>
      <c r="H34" s="22">
        <v>2117855</v>
      </c>
      <c r="I34" s="22">
        <v>2000828</v>
      </c>
      <c r="J34" s="22">
        <v>6046043</v>
      </c>
      <c r="K34" s="22">
        <v>2274573</v>
      </c>
      <c r="L34" s="22">
        <v>1836573</v>
      </c>
      <c r="M34" s="22">
        <v>2040500</v>
      </c>
      <c r="N34" s="22">
        <v>6151646</v>
      </c>
      <c r="O34" s="22"/>
      <c r="P34" s="22"/>
      <c r="Q34" s="22"/>
      <c r="R34" s="22"/>
      <c r="S34" s="22"/>
      <c r="T34" s="22"/>
      <c r="U34" s="22"/>
      <c r="V34" s="22"/>
      <c r="W34" s="22">
        <v>12197689</v>
      </c>
      <c r="X34" s="22">
        <v>11473476</v>
      </c>
      <c r="Y34" s="22">
        <v>724213</v>
      </c>
      <c r="Z34" s="23">
        <v>6.3120627088076882</v>
      </c>
      <c r="AA34" s="20">
        <v>22946952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-567770</v>
      </c>
      <c r="D37" s="20"/>
      <c r="E37" s="21">
        <v>110460</v>
      </c>
      <c r="F37" s="22">
        <v>110460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55230</v>
      </c>
      <c r="Y37" s="22">
        <v>-55230</v>
      </c>
      <c r="Z37" s="23">
        <v>-100</v>
      </c>
      <c r="AA37" s="20">
        <v>110460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-424977</v>
      </c>
      <c r="D39" s="20"/>
      <c r="E39" s="21">
        <v>5534483</v>
      </c>
      <c r="F39" s="22">
        <v>5534483</v>
      </c>
      <c r="G39" s="22"/>
      <c r="H39" s="22"/>
      <c r="I39" s="22">
        <v>943724</v>
      </c>
      <c r="J39" s="22">
        <v>943724</v>
      </c>
      <c r="K39" s="22"/>
      <c r="L39" s="22"/>
      <c r="M39" s="22">
        <v>685287</v>
      </c>
      <c r="N39" s="22">
        <v>685287</v>
      </c>
      <c r="O39" s="22"/>
      <c r="P39" s="22"/>
      <c r="Q39" s="22"/>
      <c r="R39" s="22"/>
      <c r="S39" s="22"/>
      <c r="T39" s="22"/>
      <c r="U39" s="22"/>
      <c r="V39" s="22"/>
      <c r="W39" s="22">
        <v>1629011</v>
      </c>
      <c r="X39" s="22">
        <v>2767242</v>
      </c>
      <c r="Y39" s="22">
        <v>-1138231</v>
      </c>
      <c r="Z39" s="23">
        <v>-41.132325976549936</v>
      </c>
      <c r="AA39" s="20">
        <v>5534483</v>
      </c>
    </row>
    <row r="40" spans="1:27" x14ac:dyDescent="0.25">
      <c r="A40" s="19" t="s">
        <v>40</v>
      </c>
      <c r="B40" s="15" t="s">
        <v>32</v>
      </c>
      <c r="C40" s="20">
        <v>3658681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197080</v>
      </c>
      <c r="D41" s="20"/>
      <c r="E41" s="21">
        <v>1426395</v>
      </c>
      <c r="F41" s="22">
        <v>1426395</v>
      </c>
      <c r="G41" s="22"/>
      <c r="H41" s="22"/>
      <c r="I41" s="22"/>
      <c r="J41" s="22"/>
      <c r="K41" s="22">
        <v>120000</v>
      </c>
      <c r="L41" s="22"/>
      <c r="M41" s="22"/>
      <c r="N41" s="22">
        <v>120000</v>
      </c>
      <c r="O41" s="22"/>
      <c r="P41" s="22"/>
      <c r="Q41" s="22"/>
      <c r="R41" s="22"/>
      <c r="S41" s="22"/>
      <c r="T41" s="22"/>
      <c r="U41" s="22"/>
      <c r="V41" s="22"/>
      <c r="W41" s="22">
        <v>120000</v>
      </c>
      <c r="X41" s="22">
        <v>713196</v>
      </c>
      <c r="Y41" s="22">
        <v>-593196</v>
      </c>
      <c r="Z41" s="23">
        <v>-83.17433075900594</v>
      </c>
      <c r="AA41" s="20">
        <v>1426395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798863</v>
      </c>
      <c r="D44" s="20"/>
      <c r="E44" s="21">
        <v>188366</v>
      </c>
      <c r="F44" s="22">
        <v>188366</v>
      </c>
      <c r="G44" s="22">
        <v>23831</v>
      </c>
      <c r="H44" s="22">
        <v>24775</v>
      </c>
      <c r="I44" s="22">
        <v>17959</v>
      </c>
      <c r="J44" s="22">
        <v>66565</v>
      </c>
      <c r="K44" s="22">
        <v>15900</v>
      </c>
      <c r="L44" s="22">
        <v>15945</v>
      </c>
      <c r="M44" s="22">
        <v>14813</v>
      </c>
      <c r="N44" s="22">
        <v>46658</v>
      </c>
      <c r="O44" s="22"/>
      <c r="P44" s="22"/>
      <c r="Q44" s="22"/>
      <c r="R44" s="22"/>
      <c r="S44" s="22"/>
      <c r="T44" s="22"/>
      <c r="U44" s="22"/>
      <c r="V44" s="22"/>
      <c r="W44" s="22">
        <v>113223</v>
      </c>
      <c r="X44" s="22">
        <v>94182</v>
      </c>
      <c r="Y44" s="22">
        <v>19041</v>
      </c>
      <c r="Z44" s="23">
        <v>20.217238962859145</v>
      </c>
      <c r="AA44" s="20">
        <v>188366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27471211</v>
      </c>
      <c r="D47" s="29">
        <f t="shared" ref="D47:Y47" si="1">SUM(D34:D46)</f>
        <v>0</v>
      </c>
      <c r="E47" s="30">
        <f t="shared" si="1"/>
        <v>30206656</v>
      </c>
      <c r="F47" s="31">
        <f t="shared" si="1"/>
        <v>30206656</v>
      </c>
      <c r="G47" s="31">
        <f t="shared" si="1"/>
        <v>1951191</v>
      </c>
      <c r="H47" s="31">
        <f t="shared" si="1"/>
        <v>2142630</v>
      </c>
      <c r="I47" s="31">
        <f t="shared" si="1"/>
        <v>2962511</v>
      </c>
      <c r="J47" s="31">
        <f t="shared" si="1"/>
        <v>7056332</v>
      </c>
      <c r="K47" s="31">
        <f t="shared" si="1"/>
        <v>2410473</v>
      </c>
      <c r="L47" s="31">
        <f t="shared" si="1"/>
        <v>1852518</v>
      </c>
      <c r="M47" s="31">
        <f t="shared" si="1"/>
        <v>2740600</v>
      </c>
      <c r="N47" s="31">
        <f t="shared" si="1"/>
        <v>7003591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14059923</v>
      </c>
      <c r="X47" s="31">
        <f t="shared" si="1"/>
        <v>15103326</v>
      </c>
      <c r="Y47" s="31">
        <f t="shared" si="1"/>
        <v>-1043403</v>
      </c>
      <c r="Z47" s="32">
        <f>+IF(X47&lt;&gt;0,+(Y47/X47)*100,0)</f>
        <v>-6.9084319573052984</v>
      </c>
      <c r="AA47" s="29">
        <f>SUM(AA34:AA46)</f>
        <v>30206656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1379755</v>
      </c>
      <c r="D48" s="39">
        <f t="shared" si="2"/>
        <v>0</v>
      </c>
      <c r="E48" s="40">
        <f t="shared" si="2"/>
        <v>1654426</v>
      </c>
      <c r="F48" s="41">
        <f t="shared" si="2"/>
        <v>1654426</v>
      </c>
      <c r="G48" s="41">
        <f t="shared" si="2"/>
        <v>542248</v>
      </c>
      <c r="H48" s="41">
        <f t="shared" si="2"/>
        <v>384558</v>
      </c>
      <c r="I48" s="41">
        <f t="shared" si="2"/>
        <v>-584255</v>
      </c>
      <c r="J48" s="41">
        <f t="shared" si="2"/>
        <v>342551</v>
      </c>
      <c r="K48" s="41">
        <f t="shared" si="2"/>
        <v>55775</v>
      </c>
      <c r="L48" s="41">
        <f t="shared" si="2"/>
        <v>663029</v>
      </c>
      <c r="M48" s="41">
        <f t="shared" si="2"/>
        <v>-357396</v>
      </c>
      <c r="N48" s="41">
        <f t="shared" si="2"/>
        <v>361408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703959</v>
      </c>
      <c r="X48" s="41">
        <f t="shared" si="2"/>
        <v>827214</v>
      </c>
      <c r="Y48" s="41">
        <f t="shared" si="2"/>
        <v>-123255</v>
      </c>
      <c r="Z48" s="42">
        <f>+IF(X48&lt;&gt;0,+(Y48/X48)*100,0)</f>
        <v>-14.900013781198092</v>
      </c>
      <c r="AA48" s="39">
        <f>+AA32-AA47</f>
        <v>1654426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1379755</v>
      </c>
      <c r="D51" s="48">
        <f t="shared" si="3"/>
        <v>0</v>
      </c>
      <c r="E51" s="49">
        <f t="shared" si="3"/>
        <v>1654426</v>
      </c>
      <c r="F51" s="50">
        <f t="shared" si="3"/>
        <v>1654426</v>
      </c>
      <c r="G51" s="50">
        <f t="shared" si="3"/>
        <v>542248</v>
      </c>
      <c r="H51" s="50">
        <f t="shared" si="3"/>
        <v>384558</v>
      </c>
      <c r="I51" s="50">
        <f t="shared" si="3"/>
        <v>-584255</v>
      </c>
      <c r="J51" s="50">
        <f t="shared" si="3"/>
        <v>342551</v>
      </c>
      <c r="K51" s="50">
        <f t="shared" si="3"/>
        <v>55775</v>
      </c>
      <c r="L51" s="50">
        <f t="shared" si="3"/>
        <v>663029</v>
      </c>
      <c r="M51" s="50">
        <f t="shared" si="3"/>
        <v>-357396</v>
      </c>
      <c r="N51" s="50">
        <f t="shared" si="3"/>
        <v>361408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703959</v>
      </c>
      <c r="X51" s="50">
        <f t="shared" si="3"/>
        <v>827214</v>
      </c>
      <c r="Y51" s="50">
        <f t="shared" si="3"/>
        <v>-123255</v>
      </c>
      <c r="Z51" s="51">
        <f>+IF(X51&lt;&gt;0,+(Y51/X51)*100,0)</f>
        <v>-14.900013781198092</v>
      </c>
      <c r="AA51" s="48">
        <f>SUM(AA48:AA50)</f>
        <v>1654426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1379755</v>
      </c>
      <c r="D53" s="54">
        <f>+D51-D52</f>
        <v>0</v>
      </c>
      <c r="E53" s="55">
        <f t="shared" si="4"/>
        <v>1654426</v>
      </c>
      <c r="F53" s="56">
        <f t="shared" si="4"/>
        <v>1654426</v>
      </c>
      <c r="G53" s="56">
        <f t="shared" si="4"/>
        <v>542248</v>
      </c>
      <c r="H53" s="56">
        <f t="shared" si="4"/>
        <v>384558</v>
      </c>
      <c r="I53" s="56">
        <f t="shared" si="4"/>
        <v>-584255</v>
      </c>
      <c r="J53" s="56">
        <f t="shared" si="4"/>
        <v>342551</v>
      </c>
      <c r="K53" s="56">
        <f t="shared" si="4"/>
        <v>55775</v>
      </c>
      <c r="L53" s="56">
        <f t="shared" si="4"/>
        <v>663029</v>
      </c>
      <c r="M53" s="56">
        <f t="shared" si="4"/>
        <v>-357396</v>
      </c>
      <c r="N53" s="56">
        <f t="shared" si="4"/>
        <v>361408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703959</v>
      </c>
      <c r="X53" s="56">
        <f t="shared" si="4"/>
        <v>827214</v>
      </c>
      <c r="Y53" s="56">
        <f t="shared" si="4"/>
        <v>-123255</v>
      </c>
      <c r="Z53" s="57">
        <f>+IF(X53&lt;&gt;0,+(Y53/X53)*100,0)</f>
        <v>-14.900013781198092</v>
      </c>
      <c r="AA53" s="54">
        <f>+AA51-AA52</f>
        <v>1654426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1379755</v>
      </c>
      <c r="D56" s="48">
        <f>SUM(D53:D55)</f>
        <v>0</v>
      </c>
      <c r="E56" s="49">
        <f t="shared" si="5"/>
        <v>1654426</v>
      </c>
      <c r="F56" s="50">
        <f t="shared" si="5"/>
        <v>1654426</v>
      </c>
      <c r="G56" s="50">
        <f t="shared" si="5"/>
        <v>542248</v>
      </c>
      <c r="H56" s="50">
        <f t="shared" si="5"/>
        <v>384558</v>
      </c>
      <c r="I56" s="50">
        <f t="shared" si="5"/>
        <v>-584255</v>
      </c>
      <c r="J56" s="50">
        <f t="shared" si="5"/>
        <v>342551</v>
      </c>
      <c r="K56" s="50">
        <f t="shared" si="5"/>
        <v>55775</v>
      </c>
      <c r="L56" s="50">
        <f t="shared" si="5"/>
        <v>663029</v>
      </c>
      <c r="M56" s="50">
        <f t="shared" si="5"/>
        <v>-357396</v>
      </c>
      <c r="N56" s="50">
        <f t="shared" si="5"/>
        <v>361408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703959</v>
      </c>
      <c r="X56" s="50">
        <f t="shared" si="5"/>
        <v>827214</v>
      </c>
      <c r="Y56" s="50">
        <f t="shared" si="5"/>
        <v>-123255</v>
      </c>
      <c r="Z56" s="51">
        <f>+IF(X56&lt;&gt;0,+(Y56/X56)*100,0)</f>
        <v>-14.900013781198092</v>
      </c>
      <c r="AA56" s="48">
        <f>SUM(AA53:AA55)</f>
        <v>1654426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1379755</v>
      </c>
      <c r="D59" s="65">
        <f>SUM(D56:D58)</f>
        <v>0</v>
      </c>
      <c r="E59" s="66">
        <f t="shared" si="6"/>
        <v>1654426</v>
      </c>
      <c r="F59" s="67">
        <f t="shared" si="6"/>
        <v>1654426</v>
      </c>
      <c r="G59" s="67">
        <f t="shared" si="6"/>
        <v>542248</v>
      </c>
      <c r="H59" s="67">
        <f t="shared" si="6"/>
        <v>384558</v>
      </c>
      <c r="I59" s="67">
        <f t="shared" si="6"/>
        <v>-584255</v>
      </c>
      <c r="J59" s="67">
        <f t="shared" si="6"/>
        <v>342551</v>
      </c>
      <c r="K59" s="67">
        <f t="shared" si="6"/>
        <v>55775</v>
      </c>
      <c r="L59" s="67">
        <f t="shared" si="6"/>
        <v>663029</v>
      </c>
      <c r="M59" s="67">
        <f t="shared" si="6"/>
        <v>-357396</v>
      </c>
      <c r="N59" s="67">
        <f t="shared" si="6"/>
        <v>361408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703959</v>
      </c>
      <c r="X59" s="67">
        <f t="shared" si="6"/>
        <v>827214</v>
      </c>
      <c r="Y59" s="67">
        <f t="shared" si="6"/>
        <v>-123255</v>
      </c>
      <c r="Z59" s="68">
        <f>+IF(X59&lt;&gt;0,+(Y59/X59)*100,0)</f>
        <v>-14.900013781198092</v>
      </c>
      <c r="AA59" s="65">
        <f>SUM(AA56:AA58)</f>
        <v>1654426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6029566</v>
      </c>
      <c r="D9" s="20"/>
      <c r="E9" s="21">
        <v>6315815</v>
      </c>
      <c r="F9" s="22">
        <v>6315815</v>
      </c>
      <c r="G9" s="22">
        <v>525674</v>
      </c>
      <c r="H9" s="22"/>
      <c r="I9" s="22">
        <v>527827</v>
      </c>
      <c r="J9" s="22">
        <v>1053501</v>
      </c>
      <c r="K9" s="22">
        <v>526110</v>
      </c>
      <c r="L9" s="22">
        <v>529571</v>
      </c>
      <c r="M9" s="22">
        <v>1050716</v>
      </c>
      <c r="N9" s="22">
        <v>2106397</v>
      </c>
      <c r="O9" s="22"/>
      <c r="P9" s="22"/>
      <c r="Q9" s="22"/>
      <c r="R9" s="22"/>
      <c r="S9" s="22"/>
      <c r="T9" s="22"/>
      <c r="U9" s="22"/>
      <c r="V9" s="22"/>
      <c r="W9" s="22">
        <v>3159898</v>
      </c>
      <c r="X9" s="22">
        <v>3157908</v>
      </c>
      <c r="Y9" s="22">
        <v>1990</v>
      </c>
      <c r="Z9" s="23">
        <v>6.3016401997778276E-2</v>
      </c>
      <c r="AA9" s="20">
        <v>6315815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>
        <v>125177</v>
      </c>
      <c r="J13" s="22">
        <v>125177</v>
      </c>
      <c r="K13" s="22">
        <v>124684</v>
      </c>
      <c r="L13" s="22">
        <v>126553</v>
      </c>
      <c r="M13" s="22">
        <v>249095</v>
      </c>
      <c r="N13" s="22">
        <v>500332</v>
      </c>
      <c r="O13" s="22"/>
      <c r="P13" s="22"/>
      <c r="Q13" s="22"/>
      <c r="R13" s="22"/>
      <c r="S13" s="22"/>
      <c r="T13" s="22"/>
      <c r="U13" s="22"/>
      <c r="V13" s="22"/>
      <c r="W13" s="22">
        <v>625509</v>
      </c>
      <c r="X13" s="22"/>
      <c r="Y13" s="22">
        <v>625509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6029566</v>
      </c>
      <c r="D32" s="29">
        <f t="shared" ref="D32:Y32" si="0">SUM(D6:D31)</f>
        <v>0</v>
      </c>
      <c r="E32" s="30">
        <f t="shared" si="0"/>
        <v>6315815</v>
      </c>
      <c r="F32" s="31">
        <f t="shared" si="0"/>
        <v>6315815</v>
      </c>
      <c r="G32" s="31">
        <f t="shared" si="0"/>
        <v>525674</v>
      </c>
      <c r="H32" s="31">
        <f t="shared" si="0"/>
        <v>0</v>
      </c>
      <c r="I32" s="31">
        <f t="shared" si="0"/>
        <v>653004</v>
      </c>
      <c r="J32" s="31">
        <f t="shared" si="0"/>
        <v>1178678</v>
      </c>
      <c r="K32" s="31">
        <f t="shared" si="0"/>
        <v>650794</v>
      </c>
      <c r="L32" s="31">
        <f t="shared" si="0"/>
        <v>656124</v>
      </c>
      <c r="M32" s="31">
        <f t="shared" si="0"/>
        <v>1299811</v>
      </c>
      <c r="N32" s="31">
        <f t="shared" si="0"/>
        <v>2606729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3785407</v>
      </c>
      <c r="X32" s="31">
        <f t="shared" si="0"/>
        <v>3157908</v>
      </c>
      <c r="Y32" s="31">
        <f t="shared" si="0"/>
        <v>627499</v>
      </c>
      <c r="Z32" s="32">
        <f>+IF(X32&lt;&gt;0,+(Y32/X32)*100,0)</f>
        <v>19.870718209650189</v>
      </c>
      <c r="AA32" s="29">
        <f>SUM(AA6:AA31)</f>
        <v>6315815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5334471</v>
      </c>
      <c r="D34" s="20"/>
      <c r="E34" s="21">
        <v>6224222</v>
      </c>
      <c r="F34" s="22">
        <v>6224222</v>
      </c>
      <c r="G34" s="22">
        <v>18998</v>
      </c>
      <c r="H34" s="22"/>
      <c r="I34" s="22">
        <v>421174</v>
      </c>
      <c r="J34" s="22">
        <v>440172</v>
      </c>
      <c r="K34" s="22">
        <v>432852</v>
      </c>
      <c r="L34" s="22">
        <v>548367</v>
      </c>
      <c r="M34" s="22">
        <v>1254408</v>
      </c>
      <c r="N34" s="22">
        <v>2235627</v>
      </c>
      <c r="O34" s="22"/>
      <c r="P34" s="22"/>
      <c r="Q34" s="22"/>
      <c r="R34" s="22"/>
      <c r="S34" s="22"/>
      <c r="T34" s="22"/>
      <c r="U34" s="22"/>
      <c r="V34" s="22"/>
      <c r="W34" s="22">
        <v>2675799</v>
      </c>
      <c r="X34" s="22">
        <v>3112113</v>
      </c>
      <c r="Y34" s="22">
        <v>-436314</v>
      </c>
      <c r="Z34" s="23">
        <v>-14.019863674615928</v>
      </c>
      <c r="AA34" s="20">
        <v>6224222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292908</v>
      </c>
      <c r="D37" s="20"/>
      <c r="E37" s="21">
        <v>309455</v>
      </c>
      <c r="F37" s="22">
        <v>309455</v>
      </c>
      <c r="G37" s="22"/>
      <c r="H37" s="22"/>
      <c r="I37" s="22">
        <v>5842</v>
      </c>
      <c r="J37" s="22">
        <v>5842</v>
      </c>
      <c r="K37" s="22"/>
      <c r="L37" s="22"/>
      <c r="M37" s="22">
        <v>21888</v>
      </c>
      <c r="N37" s="22">
        <v>21888</v>
      </c>
      <c r="O37" s="22"/>
      <c r="P37" s="22"/>
      <c r="Q37" s="22"/>
      <c r="R37" s="22"/>
      <c r="S37" s="22"/>
      <c r="T37" s="22"/>
      <c r="U37" s="22"/>
      <c r="V37" s="22"/>
      <c r="W37" s="22">
        <v>27730</v>
      </c>
      <c r="X37" s="22">
        <v>154728</v>
      </c>
      <c r="Y37" s="22">
        <v>-126998</v>
      </c>
      <c r="Z37" s="23">
        <v>-82.078227599400236</v>
      </c>
      <c r="AA37" s="20">
        <v>309455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18412831</v>
      </c>
      <c r="F39" s="22">
        <v>18412831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9206416</v>
      </c>
      <c r="Y39" s="22">
        <v>-9206416</v>
      </c>
      <c r="Z39" s="23">
        <v>-100</v>
      </c>
      <c r="AA39" s="20">
        <v>18412831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374027</v>
      </c>
      <c r="D41" s="20"/>
      <c r="E41" s="21">
        <v>798910</v>
      </c>
      <c r="F41" s="22">
        <v>798910</v>
      </c>
      <c r="G41" s="22"/>
      <c r="H41" s="22"/>
      <c r="I41" s="22">
        <v>7500</v>
      </c>
      <c r="J41" s="22">
        <v>7500</v>
      </c>
      <c r="K41" s="22"/>
      <c r="L41" s="22"/>
      <c r="M41" s="22">
        <v>226600</v>
      </c>
      <c r="N41" s="22">
        <v>226600</v>
      </c>
      <c r="O41" s="22"/>
      <c r="P41" s="22"/>
      <c r="Q41" s="22"/>
      <c r="R41" s="22"/>
      <c r="S41" s="22"/>
      <c r="T41" s="22"/>
      <c r="U41" s="22"/>
      <c r="V41" s="22"/>
      <c r="W41" s="22">
        <v>234100</v>
      </c>
      <c r="X41" s="22">
        <v>399456</v>
      </c>
      <c r="Y41" s="22">
        <v>-165356</v>
      </c>
      <c r="Z41" s="23">
        <v>-41.395297604742446</v>
      </c>
      <c r="AA41" s="20">
        <v>798910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2138753</v>
      </c>
      <c r="D44" s="20"/>
      <c r="E44" s="21">
        <v>181524</v>
      </c>
      <c r="F44" s="22">
        <v>181524</v>
      </c>
      <c r="G44" s="22"/>
      <c r="H44" s="22"/>
      <c r="I44" s="22">
        <v>3709</v>
      </c>
      <c r="J44" s="22">
        <v>3709</v>
      </c>
      <c r="K44" s="22">
        <v>25569</v>
      </c>
      <c r="L44" s="22">
        <v>3458</v>
      </c>
      <c r="M44" s="22">
        <v>2889</v>
      </c>
      <c r="N44" s="22">
        <v>31916</v>
      </c>
      <c r="O44" s="22"/>
      <c r="P44" s="22"/>
      <c r="Q44" s="22"/>
      <c r="R44" s="22"/>
      <c r="S44" s="22"/>
      <c r="T44" s="22"/>
      <c r="U44" s="22"/>
      <c r="V44" s="22"/>
      <c r="W44" s="22">
        <v>35625</v>
      </c>
      <c r="X44" s="22">
        <v>90762</v>
      </c>
      <c r="Y44" s="22">
        <v>-55137</v>
      </c>
      <c r="Z44" s="23">
        <v>-60.748991868843795</v>
      </c>
      <c r="AA44" s="20">
        <v>181524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8140159</v>
      </c>
      <c r="D47" s="29">
        <f t="shared" ref="D47:Y47" si="1">SUM(D34:D46)</f>
        <v>0</v>
      </c>
      <c r="E47" s="30">
        <f t="shared" si="1"/>
        <v>25926942</v>
      </c>
      <c r="F47" s="31">
        <f t="shared" si="1"/>
        <v>25926942</v>
      </c>
      <c r="G47" s="31">
        <f t="shared" si="1"/>
        <v>18998</v>
      </c>
      <c r="H47" s="31">
        <f t="shared" si="1"/>
        <v>0</v>
      </c>
      <c r="I47" s="31">
        <f t="shared" si="1"/>
        <v>438225</v>
      </c>
      <c r="J47" s="31">
        <f t="shared" si="1"/>
        <v>457223</v>
      </c>
      <c r="K47" s="31">
        <f t="shared" si="1"/>
        <v>458421</v>
      </c>
      <c r="L47" s="31">
        <f t="shared" si="1"/>
        <v>551825</v>
      </c>
      <c r="M47" s="31">
        <f t="shared" si="1"/>
        <v>1505785</v>
      </c>
      <c r="N47" s="31">
        <f t="shared" si="1"/>
        <v>2516031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2973254</v>
      </c>
      <c r="X47" s="31">
        <f t="shared" si="1"/>
        <v>12963475</v>
      </c>
      <c r="Y47" s="31">
        <f t="shared" si="1"/>
        <v>-9990221</v>
      </c>
      <c r="Z47" s="32">
        <f>+IF(X47&lt;&gt;0,+(Y47/X47)*100,0)</f>
        <v>-77.064375100040692</v>
      </c>
      <c r="AA47" s="29">
        <f>SUM(AA34:AA46)</f>
        <v>25926942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-2110593</v>
      </c>
      <c r="D48" s="39">
        <f t="shared" si="2"/>
        <v>0</v>
      </c>
      <c r="E48" s="40">
        <f t="shared" si="2"/>
        <v>-19611127</v>
      </c>
      <c r="F48" s="41">
        <f t="shared" si="2"/>
        <v>-19611127</v>
      </c>
      <c r="G48" s="41">
        <f t="shared" si="2"/>
        <v>506676</v>
      </c>
      <c r="H48" s="41">
        <f t="shared" si="2"/>
        <v>0</v>
      </c>
      <c r="I48" s="41">
        <f t="shared" si="2"/>
        <v>214779</v>
      </c>
      <c r="J48" s="41">
        <f t="shared" si="2"/>
        <v>721455</v>
      </c>
      <c r="K48" s="41">
        <f t="shared" si="2"/>
        <v>192373</v>
      </c>
      <c r="L48" s="41">
        <f t="shared" si="2"/>
        <v>104299</v>
      </c>
      <c r="M48" s="41">
        <f t="shared" si="2"/>
        <v>-205974</v>
      </c>
      <c r="N48" s="41">
        <f t="shared" si="2"/>
        <v>90698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812153</v>
      </c>
      <c r="X48" s="41">
        <f t="shared" si="2"/>
        <v>-9805567</v>
      </c>
      <c r="Y48" s="41">
        <f t="shared" si="2"/>
        <v>10617720</v>
      </c>
      <c r="Z48" s="42">
        <f>+IF(X48&lt;&gt;0,+(Y48/X48)*100,0)</f>
        <v>-108.28257050306217</v>
      </c>
      <c r="AA48" s="39">
        <f>+AA32-AA47</f>
        <v>-19611127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-2110593</v>
      </c>
      <c r="D51" s="48">
        <f t="shared" si="3"/>
        <v>0</v>
      </c>
      <c r="E51" s="49">
        <f t="shared" si="3"/>
        <v>-19611127</v>
      </c>
      <c r="F51" s="50">
        <f t="shared" si="3"/>
        <v>-19611127</v>
      </c>
      <c r="G51" s="50">
        <f t="shared" si="3"/>
        <v>506676</v>
      </c>
      <c r="H51" s="50">
        <f t="shared" si="3"/>
        <v>0</v>
      </c>
      <c r="I51" s="50">
        <f t="shared" si="3"/>
        <v>214779</v>
      </c>
      <c r="J51" s="50">
        <f t="shared" si="3"/>
        <v>721455</v>
      </c>
      <c r="K51" s="50">
        <f t="shared" si="3"/>
        <v>192373</v>
      </c>
      <c r="L51" s="50">
        <f t="shared" si="3"/>
        <v>104299</v>
      </c>
      <c r="M51" s="50">
        <f t="shared" si="3"/>
        <v>-205974</v>
      </c>
      <c r="N51" s="50">
        <f t="shared" si="3"/>
        <v>90698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812153</v>
      </c>
      <c r="X51" s="50">
        <f t="shared" si="3"/>
        <v>-9805567</v>
      </c>
      <c r="Y51" s="50">
        <f t="shared" si="3"/>
        <v>10617720</v>
      </c>
      <c r="Z51" s="51">
        <f>+IF(X51&lt;&gt;0,+(Y51/X51)*100,0)</f>
        <v>-108.28257050306217</v>
      </c>
      <c r="AA51" s="48">
        <f>SUM(AA48:AA50)</f>
        <v>-19611127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-2110593</v>
      </c>
      <c r="D53" s="54">
        <f>+D51-D52</f>
        <v>0</v>
      </c>
      <c r="E53" s="55">
        <f t="shared" si="4"/>
        <v>-19611127</v>
      </c>
      <c r="F53" s="56">
        <f t="shared" si="4"/>
        <v>-19611127</v>
      </c>
      <c r="G53" s="56">
        <f t="shared" si="4"/>
        <v>506676</v>
      </c>
      <c r="H53" s="56">
        <f t="shared" si="4"/>
        <v>0</v>
      </c>
      <c r="I53" s="56">
        <f t="shared" si="4"/>
        <v>214779</v>
      </c>
      <c r="J53" s="56">
        <f t="shared" si="4"/>
        <v>721455</v>
      </c>
      <c r="K53" s="56">
        <f t="shared" si="4"/>
        <v>192373</v>
      </c>
      <c r="L53" s="56">
        <f t="shared" si="4"/>
        <v>104299</v>
      </c>
      <c r="M53" s="56">
        <f t="shared" si="4"/>
        <v>-205974</v>
      </c>
      <c r="N53" s="56">
        <f t="shared" si="4"/>
        <v>90698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812153</v>
      </c>
      <c r="X53" s="56">
        <f t="shared" si="4"/>
        <v>-9805567</v>
      </c>
      <c r="Y53" s="56">
        <f t="shared" si="4"/>
        <v>10617720</v>
      </c>
      <c r="Z53" s="57">
        <f>+IF(X53&lt;&gt;0,+(Y53/X53)*100,0)</f>
        <v>-108.28257050306217</v>
      </c>
      <c r="AA53" s="54">
        <f>+AA51-AA52</f>
        <v>-19611127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-2110593</v>
      </c>
      <c r="D56" s="48">
        <f>SUM(D53:D55)</f>
        <v>0</v>
      </c>
      <c r="E56" s="49">
        <f t="shared" si="5"/>
        <v>-19611127</v>
      </c>
      <c r="F56" s="50">
        <f t="shared" si="5"/>
        <v>-19611127</v>
      </c>
      <c r="G56" s="50">
        <f t="shared" si="5"/>
        <v>506676</v>
      </c>
      <c r="H56" s="50">
        <f t="shared" si="5"/>
        <v>0</v>
      </c>
      <c r="I56" s="50">
        <f t="shared" si="5"/>
        <v>214779</v>
      </c>
      <c r="J56" s="50">
        <f t="shared" si="5"/>
        <v>721455</v>
      </c>
      <c r="K56" s="50">
        <f t="shared" si="5"/>
        <v>192373</v>
      </c>
      <c r="L56" s="50">
        <f t="shared" si="5"/>
        <v>104299</v>
      </c>
      <c r="M56" s="50">
        <f t="shared" si="5"/>
        <v>-205974</v>
      </c>
      <c r="N56" s="50">
        <f t="shared" si="5"/>
        <v>90698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812153</v>
      </c>
      <c r="X56" s="50">
        <f t="shared" si="5"/>
        <v>-9805567</v>
      </c>
      <c r="Y56" s="50">
        <f t="shared" si="5"/>
        <v>10617720</v>
      </c>
      <c r="Z56" s="51">
        <f>+IF(X56&lt;&gt;0,+(Y56/X56)*100,0)</f>
        <v>-108.28257050306217</v>
      </c>
      <c r="AA56" s="48">
        <f>SUM(AA53:AA55)</f>
        <v>-19611127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-2110593</v>
      </c>
      <c r="D59" s="65">
        <f>SUM(D56:D58)</f>
        <v>0</v>
      </c>
      <c r="E59" s="66">
        <f t="shared" si="6"/>
        <v>-19611127</v>
      </c>
      <c r="F59" s="67">
        <f t="shared" si="6"/>
        <v>-19611127</v>
      </c>
      <c r="G59" s="67">
        <f t="shared" si="6"/>
        <v>506676</v>
      </c>
      <c r="H59" s="67">
        <f t="shared" si="6"/>
        <v>0</v>
      </c>
      <c r="I59" s="67">
        <f t="shared" si="6"/>
        <v>214779</v>
      </c>
      <c r="J59" s="67">
        <f t="shared" si="6"/>
        <v>721455</v>
      </c>
      <c r="K59" s="67">
        <f t="shared" si="6"/>
        <v>192373</v>
      </c>
      <c r="L59" s="67">
        <f t="shared" si="6"/>
        <v>104299</v>
      </c>
      <c r="M59" s="67">
        <f t="shared" si="6"/>
        <v>-205974</v>
      </c>
      <c r="N59" s="67">
        <f t="shared" si="6"/>
        <v>90698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812153</v>
      </c>
      <c r="X59" s="67">
        <f t="shared" si="6"/>
        <v>-9805567</v>
      </c>
      <c r="Y59" s="67">
        <f t="shared" si="6"/>
        <v>10617720</v>
      </c>
      <c r="Z59" s="68">
        <f>+IF(X59&lt;&gt;0,+(Y59/X59)*100,0)</f>
        <v>-108.28257050306217</v>
      </c>
      <c r="AA59" s="65">
        <f>SUM(AA56:AA58)</f>
        <v>-19611127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12227060</v>
      </c>
      <c r="D9" s="20"/>
      <c r="E9" s="21">
        <v>12487704</v>
      </c>
      <c r="F9" s="22">
        <v>12487704</v>
      </c>
      <c r="G9" s="22">
        <v>1072937</v>
      </c>
      <c r="H9" s="22">
        <v>1113610</v>
      </c>
      <c r="I9" s="22">
        <v>1120769</v>
      </c>
      <c r="J9" s="22">
        <v>3307316</v>
      </c>
      <c r="K9" s="22">
        <v>1117501</v>
      </c>
      <c r="L9" s="22">
        <v>1101908</v>
      </c>
      <c r="M9" s="22">
        <v>1111275</v>
      </c>
      <c r="N9" s="22">
        <v>3330684</v>
      </c>
      <c r="O9" s="22"/>
      <c r="P9" s="22"/>
      <c r="Q9" s="22"/>
      <c r="R9" s="22"/>
      <c r="S9" s="22"/>
      <c r="T9" s="22"/>
      <c r="U9" s="22"/>
      <c r="V9" s="22"/>
      <c r="W9" s="22">
        <v>6638000</v>
      </c>
      <c r="X9" s="22">
        <v>6243852</v>
      </c>
      <c r="Y9" s="22">
        <v>394148</v>
      </c>
      <c r="Z9" s="23">
        <v>6.3125775562905719</v>
      </c>
      <c r="AA9" s="20">
        <v>12487704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1939648</v>
      </c>
      <c r="D13" s="20"/>
      <c r="E13" s="21">
        <v>5503793</v>
      </c>
      <c r="F13" s="22">
        <v>5503793</v>
      </c>
      <c r="G13" s="22">
        <v>250669</v>
      </c>
      <c r="H13" s="22">
        <v>247088</v>
      </c>
      <c r="I13" s="22">
        <v>251916</v>
      </c>
      <c r="J13" s="22">
        <v>749673</v>
      </c>
      <c r="K13" s="22">
        <v>255914</v>
      </c>
      <c r="L13" s="22">
        <v>260780</v>
      </c>
      <c r="M13" s="22">
        <v>266263</v>
      </c>
      <c r="N13" s="22">
        <v>782957</v>
      </c>
      <c r="O13" s="22"/>
      <c r="P13" s="22"/>
      <c r="Q13" s="22"/>
      <c r="R13" s="22"/>
      <c r="S13" s="22"/>
      <c r="T13" s="22"/>
      <c r="U13" s="22"/>
      <c r="V13" s="22"/>
      <c r="W13" s="22">
        <v>1532630</v>
      </c>
      <c r="X13" s="22">
        <v>2733013</v>
      </c>
      <c r="Y13" s="22">
        <v>-1200383</v>
      </c>
      <c r="Z13" s="23">
        <v>-43.921598616618361</v>
      </c>
      <c r="AA13" s="20">
        <v>5503793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36238474</v>
      </c>
      <c r="D25" s="20"/>
      <c r="E25" s="21">
        <v>22247102</v>
      </c>
      <c r="F25" s="22">
        <v>22247102</v>
      </c>
      <c r="G25" s="22"/>
      <c r="H25" s="22">
        <v>8985221</v>
      </c>
      <c r="I25" s="22"/>
      <c r="J25" s="22">
        <v>8985221</v>
      </c>
      <c r="K25" s="22"/>
      <c r="L25" s="22"/>
      <c r="M25" s="22">
        <v>7321254</v>
      </c>
      <c r="N25" s="22">
        <v>7321254</v>
      </c>
      <c r="O25" s="22"/>
      <c r="P25" s="22"/>
      <c r="Q25" s="22"/>
      <c r="R25" s="22"/>
      <c r="S25" s="22"/>
      <c r="T25" s="22"/>
      <c r="U25" s="22"/>
      <c r="V25" s="22"/>
      <c r="W25" s="22">
        <v>16306475</v>
      </c>
      <c r="X25" s="22">
        <v>15131357</v>
      </c>
      <c r="Y25" s="22">
        <v>1175118</v>
      </c>
      <c r="Z25" s="23">
        <v>7.7661111293587215</v>
      </c>
      <c r="AA25" s="20">
        <v>22247102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50405182</v>
      </c>
      <c r="D32" s="29">
        <f t="shared" ref="D32:Y32" si="0">SUM(D6:D31)</f>
        <v>0</v>
      </c>
      <c r="E32" s="30">
        <f t="shared" si="0"/>
        <v>40238599</v>
      </c>
      <c r="F32" s="31">
        <f t="shared" si="0"/>
        <v>40238599</v>
      </c>
      <c r="G32" s="31">
        <f t="shared" si="0"/>
        <v>1323606</v>
      </c>
      <c r="H32" s="31">
        <f t="shared" si="0"/>
        <v>10345919</v>
      </c>
      <c r="I32" s="31">
        <f t="shared" si="0"/>
        <v>1372685</v>
      </c>
      <c r="J32" s="31">
        <f t="shared" si="0"/>
        <v>13042210</v>
      </c>
      <c r="K32" s="31">
        <f t="shared" si="0"/>
        <v>1373415</v>
      </c>
      <c r="L32" s="31">
        <f t="shared" si="0"/>
        <v>1362688</v>
      </c>
      <c r="M32" s="31">
        <f t="shared" si="0"/>
        <v>8698792</v>
      </c>
      <c r="N32" s="31">
        <f t="shared" si="0"/>
        <v>11434895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24477105</v>
      </c>
      <c r="X32" s="31">
        <f t="shared" si="0"/>
        <v>24108222</v>
      </c>
      <c r="Y32" s="31">
        <f t="shared" si="0"/>
        <v>368883</v>
      </c>
      <c r="Z32" s="32">
        <f>+IF(X32&lt;&gt;0,+(Y32/X32)*100,0)</f>
        <v>1.5301128386821725</v>
      </c>
      <c r="AA32" s="29">
        <f>SUM(AA6:AA31)</f>
        <v>40238599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17071428</v>
      </c>
      <c r="D34" s="20"/>
      <c r="E34" s="21">
        <v>8598513</v>
      </c>
      <c r="F34" s="22">
        <v>8598513</v>
      </c>
      <c r="G34" s="22">
        <v>1115100</v>
      </c>
      <c r="H34" s="22">
        <v>1113735</v>
      </c>
      <c r="I34" s="22">
        <v>1287940</v>
      </c>
      <c r="J34" s="22">
        <v>3516775</v>
      </c>
      <c r="K34" s="22">
        <v>1150642</v>
      </c>
      <c r="L34" s="22">
        <v>1162685</v>
      </c>
      <c r="M34" s="22">
        <v>2027385</v>
      </c>
      <c r="N34" s="22">
        <v>4340712</v>
      </c>
      <c r="O34" s="22"/>
      <c r="P34" s="22"/>
      <c r="Q34" s="22"/>
      <c r="R34" s="22"/>
      <c r="S34" s="22"/>
      <c r="T34" s="22"/>
      <c r="U34" s="22"/>
      <c r="V34" s="22"/>
      <c r="W34" s="22">
        <v>7857487</v>
      </c>
      <c r="X34" s="22">
        <v>4299300</v>
      </c>
      <c r="Y34" s="22">
        <v>3558187</v>
      </c>
      <c r="Z34" s="23">
        <v>82.762007768706539</v>
      </c>
      <c r="AA34" s="20">
        <v>8598513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5063676</v>
      </c>
      <c r="D37" s="20"/>
      <c r="E37" s="21">
        <v>656373</v>
      </c>
      <c r="F37" s="22">
        <v>656373</v>
      </c>
      <c r="G37" s="22">
        <v>127979</v>
      </c>
      <c r="H37" s="22">
        <v>7492</v>
      </c>
      <c r="I37" s="22">
        <v>120771</v>
      </c>
      <c r="J37" s="22">
        <v>256242</v>
      </c>
      <c r="K37" s="22">
        <v>120882</v>
      </c>
      <c r="L37" s="22">
        <v>61696</v>
      </c>
      <c r="M37" s="22">
        <v>30510</v>
      </c>
      <c r="N37" s="22">
        <v>213088</v>
      </c>
      <c r="O37" s="22"/>
      <c r="P37" s="22"/>
      <c r="Q37" s="22"/>
      <c r="R37" s="22"/>
      <c r="S37" s="22"/>
      <c r="T37" s="22"/>
      <c r="U37" s="22"/>
      <c r="V37" s="22"/>
      <c r="W37" s="22">
        <v>469330</v>
      </c>
      <c r="X37" s="22">
        <v>221728</v>
      </c>
      <c r="Y37" s="22">
        <v>247602</v>
      </c>
      <c r="Z37" s="23">
        <v>111.66925241737624</v>
      </c>
      <c r="AA37" s="20">
        <v>656373</v>
      </c>
    </row>
    <row r="38" spans="1:27" x14ac:dyDescent="0.25">
      <c r="A38" s="19" t="s">
        <v>64</v>
      </c>
      <c r="B38" s="15" t="s">
        <v>32</v>
      </c>
      <c r="C38" s="20">
        <v>7538032</v>
      </c>
      <c r="D38" s="20"/>
      <c r="E38" s="21">
        <v>15704887</v>
      </c>
      <c r="F38" s="22">
        <v>15704887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9310590</v>
      </c>
      <c r="Y38" s="22">
        <v>-9310590</v>
      </c>
      <c r="Z38" s="23">
        <v>-100</v>
      </c>
      <c r="AA38" s="20">
        <v>15704887</v>
      </c>
    </row>
    <row r="39" spans="1:27" x14ac:dyDescent="0.25">
      <c r="A39" s="19" t="s">
        <v>65</v>
      </c>
      <c r="B39" s="15" t="s">
        <v>32</v>
      </c>
      <c r="C39" s="20">
        <v>7964142</v>
      </c>
      <c r="D39" s="20"/>
      <c r="E39" s="21">
        <v>4468114</v>
      </c>
      <c r="F39" s="22">
        <v>4468114</v>
      </c>
      <c r="G39" s="22">
        <v>298343</v>
      </c>
      <c r="H39" s="22">
        <v>362257</v>
      </c>
      <c r="I39" s="22">
        <v>319644</v>
      </c>
      <c r="J39" s="22">
        <v>980244</v>
      </c>
      <c r="K39" s="22">
        <v>330299</v>
      </c>
      <c r="L39" s="22">
        <v>319644</v>
      </c>
      <c r="M39" s="22">
        <v>330299</v>
      </c>
      <c r="N39" s="22">
        <v>980242</v>
      </c>
      <c r="O39" s="22"/>
      <c r="P39" s="22"/>
      <c r="Q39" s="22"/>
      <c r="R39" s="22"/>
      <c r="S39" s="22"/>
      <c r="T39" s="22"/>
      <c r="U39" s="22"/>
      <c r="V39" s="22"/>
      <c r="W39" s="22">
        <v>1960486</v>
      </c>
      <c r="X39" s="22">
        <v>2815096</v>
      </c>
      <c r="Y39" s="22">
        <v>-854610</v>
      </c>
      <c r="Z39" s="23">
        <v>-30.358112121220731</v>
      </c>
      <c r="AA39" s="20">
        <v>4468114</v>
      </c>
    </row>
    <row r="40" spans="1:27" x14ac:dyDescent="0.25">
      <c r="A40" s="19" t="s">
        <v>40</v>
      </c>
      <c r="B40" s="15" t="s">
        <v>32</v>
      </c>
      <c r="C40" s="20">
        <v>9577791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23785321</v>
      </c>
      <c r="D41" s="20"/>
      <c r="E41" s="21">
        <v>20339829</v>
      </c>
      <c r="F41" s="22">
        <v>20339829</v>
      </c>
      <c r="G41" s="22">
        <v>1052835</v>
      </c>
      <c r="H41" s="22">
        <v>2429501</v>
      </c>
      <c r="I41" s="22">
        <v>1918268</v>
      </c>
      <c r="J41" s="22">
        <v>5400604</v>
      </c>
      <c r="K41" s="22">
        <v>1789128</v>
      </c>
      <c r="L41" s="22">
        <v>2589015</v>
      </c>
      <c r="M41" s="22">
        <v>1951474</v>
      </c>
      <c r="N41" s="22">
        <v>6329617</v>
      </c>
      <c r="O41" s="22"/>
      <c r="P41" s="22"/>
      <c r="Q41" s="22"/>
      <c r="R41" s="22"/>
      <c r="S41" s="22"/>
      <c r="T41" s="22"/>
      <c r="U41" s="22"/>
      <c r="V41" s="22"/>
      <c r="W41" s="22">
        <v>11730221</v>
      </c>
      <c r="X41" s="22">
        <v>9977213</v>
      </c>
      <c r="Y41" s="22">
        <v>1753008</v>
      </c>
      <c r="Z41" s="23">
        <v>17.570117025666384</v>
      </c>
      <c r="AA41" s="20">
        <v>20339829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362709</v>
      </c>
      <c r="F43" s="22">
        <v>362709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233301</v>
      </c>
      <c r="Y43" s="22">
        <v>-233301</v>
      </c>
      <c r="Z43" s="23">
        <v>-100</v>
      </c>
      <c r="AA43" s="20">
        <v>362709</v>
      </c>
    </row>
    <row r="44" spans="1:27" x14ac:dyDescent="0.25">
      <c r="A44" s="19" t="s">
        <v>69</v>
      </c>
      <c r="B44" s="15" t="s">
        <v>32</v>
      </c>
      <c r="C44" s="20">
        <v>2144231</v>
      </c>
      <c r="D44" s="20"/>
      <c r="E44" s="21">
        <v>1233466</v>
      </c>
      <c r="F44" s="22">
        <v>1233466</v>
      </c>
      <c r="G44" s="22">
        <v>12623</v>
      </c>
      <c r="H44" s="22">
        <v>15622</v>
      </c>
      <c r="I44" s="22">
        <v>282815</v>
      </c>
      <c r="J44" s="22">
        <v>311060</v>
      </c>
      <c r="K44" s="22">
        <v>14969</v>
      </c>
      <c r="L44" s="22">
        <v>32274</v>
      </c>
      <c r="M44" s="22">
        <v>91135</v>
      </c>
      <c r="N44" s="22">
        <v>138378</v>
      </c>
      <c r="O44" s="22"/>
      <c r="P44" s="22"/>
      <c r="Q44" s="22"/>
      <c r="R44" s="22"/>
      <c r="S44" s="22"/>
      <c r="T44" s="22"/>
      <c r="U44" s="22"/>
      <c r="V44" s="22"/>
      <c r="W44" s="22">
        <v>449438</v>
      </c>
      <c r="X44" s="22">
        <v>682251</v>
      </c>
      <c r="Y44" s="22">
        <v>-232813</v>
      </c>
      <c r="Z44" s="23">
        <v>-34.124244596197002</v>
      </c>
      <c r="AA44" s="20">
        <v>1233466</v>
      </c>
    </row>
    <row r="45" spans="1:27" x14ac:dyDescent="0.25">
      <c r="A45" s="19" t="s">
        <v>70</v>
      </c>
      <c r="B45" s="15" t="s">
        <v>32</v>
      </c>
      <c r="C45" s="20">
        <v>76814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73221435</v>
      </c>
      <c r="D47" s="29">
        <f t="shared" ref="D47:Y47" si="1">SUM(D34:D46)</f>
        <v>0</v>
      </c>
      <c r="E47" s="30">
        <f t="shared" si="1"/>
        <v>51363891</v>
      </c>
      <c r="F47" s="31">
        <f t="shared" si="1"/>
        <v>51363891</v>
      </c>
      <c r="G47" s="31">
        <f t="shared" si="1"/>
        <v>2606880</v>
      </c>
      <c r="H47" s="31">
        <f t="shared" si="1"/>
        <v>3928607</v>
      </c>
      <c r="I47" s="31">
        <f t="shared" si="1"/>
        <v>3929438</v>
      </c>
      <c r="J47" s="31">
        <f t="shared" si="1"/>
        <v>10464925</v>
      </c>
      <c r="K47" s="31">
        <f t="shared" si="1"/>
        <v>3405920</v>
      </c>
      <c r="L47" s="31">
        <f t="shared" si="1"/>
        <v>4165314</v>
      </c>
      <c r="M47" s="31">
        <f t="shared" si="1"/>
        <v>4430803</v>
      </c>
      <c r="N47" s="31">
        <f t="shared" si="1"/>
        <v>12002037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22466962</v>
      </c>
      <c r="X47" s="31">
        <f t="shared" si="1"/>
        <v>27539479</v>
      </c>
      <c r="Y47" s="31">
        <f t="shared" si="1"/>
        <v>-5072517</v>
      </c>
      <c r="Z47" s="32">
        <f>+IF(X47&lt;&gt;0,+(Y47/X47)*100,0)</f>
        <v>-18.419073941086538</v>
      </c>
      <c r="AA47" s="29">
        <f>SUM(AA34:AA46)</f>
        <v>51363891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-22816253</v>
      </c>
      <c r="D48" s="39">
        <f t="shared" si="2"/>
        <v>0</v>
      </c>
      <c r="E48" s="40">
        <f t="shared" si="2"/>
        <v>-11125292</v>
      </c>
      <c r="F48" s="41">
        <f t="shared" si="2"/>
        <v>-11125292</v>
      </c>
      <c r="G48" s="41">
        <f t="shared" si="2"/>
        <v>-1283274</v>
      </c>
      <c r="H48" s="41">
        <f t="shared" si="2"/>
        <v>6417312</v>
      </c>
      <c r="I48" s="41">
        <f t="shared" si="2"/>
        <v>-2556753</v>
      </c>
      <c r="J48" s="41">
        <f t="shared" si="2"/>
        <v>2577285</v>
      </c>
      <c r="K48" s="41">
        <f t="shared" si="2"/>
        <v>-2032505</v>
      </c>
      <c r="L48" s="41">
        <f t="shared" si="2"/>
        <v>-2802626</v>
      </c>
      <c r="M48" s="41">
        <f t="shared" si="2"/>
        <v>4267989</v>
      </c>
      <c r="N48" s="41">
        <f t="shared" si="2"/>
        <v>-567142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2010143</v>
      </c>
      <c r="X48" s="41">
        <f t="shared" si="2"/>
        <v>-3431257</v>
      </c>
      <c r="Y48" s="41">
        <f t="shared" si="2"/>
        <v>5441400</v>
      </c>
      <c r="Z48" s="42">
        <f>+IF(X48&lt;&gt;0,+(Y48/X48)*100,0)</f>
        <v>-158.58328303592532</v>
      </c>
      <c r="AA48" s="39">
        <f>+AA32-AA47</f>
        <v>-11125292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-22816253</v>
      </c>
      <c r="D51" s="48">
        <f t="shared" si="3"/>
        <v>0</v>
      </c>
      <c r="E51" s="49">
        <f t="shared" si="3"/>
        <v>-11125292</v>
      </c>
      <c r="F51" s="50">
        <f t="shared" si="3"/>
        <v>-11125292</v>
      </c>
      <c r="G51" s="50">
        <f t="shared" si="3"/>
        <v>-1283274</v>
      </c>
      <c r="H51" s="50">
        <f t="shared" si="3"/>
        <v>6417312</v>
      </c>
      <c r="I51" s="50">
        <f t="shared" si="3"/>
        <v>-2556753</v>
      </c>
      <c r="J51" s="50">
        <f t="shared" si="3"/>
        <v>2577285</v>
      </c>
      <c r="K51" s="50">
        <f t="shared" si="3"/>
        <v>-2032505</v>
      </c>
      <c r="L51" s="50">
        <f t="shared" si="3"/>
        <v>-2802626</v>
      </c>
      <c r="M51" s="50">
        <f t="shared" si="3"/>
        <v>4267989</v>
      </c>
      <c r="N51" s="50">
        <f t="shared" si="3"/>
        <v>-567142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2010143</v>
      </c>
      <c r="X51" s="50">
        <f t="shared" si="3"/>
        <v>-3431257</v>
      </c>
      <c r="Y51" s="50">
        <f t="shared" si="3"/>
        <v>5441400</v>
      </c>
      <c r="Z51" s="51">
        <f>+IF(X51&lt;&gt;0,+(Y51/X51)*100,0)</f>
        <v>-158.58328303592532</v>
      </c>
      <c r="AA51" s="48">
        <f>SUM(AA48:AA50)</f>
        <v>-11125292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-22816253</v>
      </c>
      <c r="D53" s="54">
        <f>+D51-D52</f>
        <v>0</v>
      </c>
      <c r="E53" s="55">
        <f t="shared" si="4"/>
        <v>-11125292</v>
      </c>
      <c r="F53" s="56">
        <f t="shared" si="4"/>
        <v>-11125292</v>
      </c>
      <c r="G53" s="56">
        <f t="shared" si="4"/>
        <v>-1283274</v>
      </c>
      <c r="H53" s="56">
        <f t="shared" si="4"/>
        <v>6417312</v>
      </c>
      <c r="I53" s="56">
        <f t="shared" si="4"/>
        <v>-2556753</v>
      </c>
      <c r="J53" s="56">
        <f t="shared" si="4"/>
        <v>2577285</v>
      </c>
      <c r="K53" s="56">
        <f t="shared" si="4"/>
        <v>-2032505</v>
      </c>
      <c r="L53" s="56">
        <f t="shared" si="4"/>
        <v>-2802626</v>
      </c>
      <c r="M53" s="56">
        <f t="shared" si="4"/>
        <v>4267989</v>
      </c>
      <c r="N53" s="56">
        <f t="shared" si="4"/>
        <v>-567142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2010143</v>
      </c>
      <c r="X53" s="56">
        <f t="shared" si="4"/>
        <v>-3431257</v>
      </c>
      <c r="Y53" s="56">
        <f t="shared" si="4"/>
        <v>5441400</v>
      </c>
      <c r="Z53" s="57">
        <f>+IF(X53&lt;&gt;0,+(Y53/X53)*100,0)</f>
        <v>-158.58328303592532</v>
      </c>
      <c r="AA53" s="54">
        <f>+AA51-AA52</f>
        <v>-11125292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-22816253</v>
      </c>
      <c r="D56" s="48">
        <f>SUM(D53:D55)</f>
        <v>0</v>
      </c>
      <c r="E56" s="49">
        <f t="shared" si="5"/>
        <v>-11125292</v>
      </c>
      <c r="F56" s="50">
        <f t="shared" si="5"/>
        <v>-11125292</v>
      </c>
      <c r="G56" s="50">
        <f t="shared" si="5"/>
        <v>-1283274</v>
      </c>
      <c r="H56" s="50">
        <f t="shared" si="5"/>
        <v>6417312</v>
      </c>
      <c r="I56" s="50">
        <f t="shared" si="5"/>
        <v>-2556753</v>
      </c>
      <c r="J56" s="50">
        <f t="shared" si="5"/>
        <v>2577285</v>
      </c>
      <c r="K56" s="50">
        <f t="shared" si="5"/>
        <v>-2032505</v>
      </c>
      <c r="L56" s="50">
        <f t="shared" si="5"/>
        <v>-2802626</v>
      </c>
      <c r="M56" s="50">
        <f t="shared" si="5"/>
        <v>4267989</v>
      </c>
      <c r="N56" s="50">
        <f t="shared" si="5"/>
        <v>-567142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2010143</v>
      </c>
      <c r="X56" s="50">
        <f t="shared" si="5"/>
        <v>-3431257</v>
      </c>
      <c r="Y56" s="50">
        <f t="shared" si="5"/>
        <v>5441400</v>
      </c>
      <c r="Z56" s="51">
        <f>+IF(X56&lt;&gt;0,+(Y56/X56)*100,0)</f>
        <v>-158.58328303592532</v>
      </c>
      <c r="AA56" s="48">
        <f>SUM(AA53:AA55)</f>
        <v>-11125292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-22816253</v>
      </c>
      <c r="D59" s="65">
        <f>SUM(D56:D58)</f>
        <v>0</v>
      </c>
      <c r="E59" s="66">
        <f t="shared" si="6"/>
        <v>-11125292</v>
      </c>
      <c r="F59" s="67">
        <f t="shared" si="6"/>
        <v>-11125292</v>
      </c>
      <c r="G59" s="67">
        <f t="shared" si="6"/>
        <v>-1283274</v>
      </c>
      <c r="H59" s="67">
        <f t="shared" si="6"/>
        <v>6417312</v>
      </c>
      <c r="I59" s="67">
        <f t="shared" si="6"/>
        <v>-2556753</v>
      </c>
      <c r="J59" s="67">
        <f t="shared" si="6"/>
        <v>2577285</v>
      </c>
      <c r="K59" s="67">
        <f t="shared" si="6"/>
        <v>-2032505</v>
      </c>
      <c r="L59" s="67">
        <f t="shared" si="6"/>
        <v>-2802626</v>
      </c>
      <c r="M59" s="67">
        <f t="shared" si="6"/>
        <v>4267989</v>
      </c>
      <c r="N59" s="67">
        <f t="shared" si="6"/>
        <v>-567142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2010143</v>
      </c>
      <c r="X59" s="67">
        <f t="shared" si="6"/>
        <v>-3431257</v>
      </c>
      <c r="Y59" s="67">
        <f t="shared" si="6"/>
        <v>5441400</v>
      </c>
      <c r="Z59" s="68">
        <f>+IF(X59&lt;&gt;0,+(Y59/X59)*100,0)</f>
        <v>-158.58328303592532</v>
      </c>
      <c r="AA59" s="65">
        <f>SUM(AA56:AA58)</f>
        <v>-11125292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4940536</v>
      </c>
      <c r="D34" s="20"/>
      <c r="E34" s="21">
        <v>9965398</v>
      </c>
      <c r="F34" s="22">
        <v>9965398</v>
      </c>
      <c r="G34" s="22">
        <v>425913</v>
      </c>
      <c r="H34" s="22">
        <v>466746</v>
      </c>
      <c r="I34" s="22">
        <v>432377</v>
      </c>
      <c r="J34" s="22">
        <v>1325036</v>
      </c>
      <c r="K34" s="22">
        <v>515326</v>
      </c>
      <c r="L34" s="22">
        <v>433206</v>
      </c>
      <c r="M34" s="22">
        <v>426684</v>
      </c>
      <c r="N34" s="22">
        <v>1375216</v>
      </c>
      <c r="O34" s="22"/>
      <c r="P34" s="22"/>
      <c r="Q34" s="22"/>
      <c r="R34" s="22"/>
      <c r="S34" s="22"/>
      <c r="T34" s="22"/>
      <c r="U34" s="22"/>
      <c r="V34" s="22"/>
      <c r="W34" s="22">
        <v>2700252</v>
      </c>
      <c r="X34" s="22">
        <v>4982706</v>
      </c>
      <c r="Y34" s="22">
        <v>-2282454</v>
      </c>
      <c r="Z34" s="23">
        <v>-45.807519046879349</v>
      </c>
      <c r="AA34" s="20">
        <v>9965398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25720</v>
      </c>
      <c r="D39" s="20"/>
      <c r="E39" s="21">
        <v>177511</v>
      </c>
      <c r="F39" s="22">
        <v>177511</v>
      </c>
      <c r="G39" s="22"/>
      <c r="H39" s="22"/>
      <c r="I39" s="22">
        <v>3305</v>
      </c>
      <c r="J39" s="22">
        <v>3305</v>
      </c>
      <c r="K39" s="22">
        <v>3415</v>
      </c>
      <c r="L39" s="22">
        <v>3305</v>
      </c>
      <c r="M39" s="22">
        <v>3415</v>
      </c>
      <c r="N39" s="22">
        <v>10135</v>
      </c>
      <c r="O39" s="22"/>
      <c r="P39" s="22"/>
      <c r="Q39" s="22"/>
      <c r="R39" s="22"/>
      <c r="S39" s="22"/>
      <c r="T39" s="22"/>
      <c r="U39" s="22"/>
      <c r="V39" s="22"/>
      <c r="W39" s="22">
        <v>13440</v>
      </c>
      <c r="X39" s="22">
        <v>88758</v>
      </c>
      <c r="Y39" s="22">
        <v>-75318</v>
      </c>
      <c r="Z39" s="23">
        <v>-84.857702967619815</v>
      </c>
      <c r="AA39" s="20">
        <v>177511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26280168</v>
      </c>
      <c r="D41" s="20"/>
      <c r="E41" s="21">
        <v>20200000</v>
      </c>
      <c r="F41" s="22">
        <v>20200000</v>
      </c>
      <c r="G41" s="22">
        <v>1333800</v>
      </c>
      <c r="H41" s="22">
        <v>2115876</v>
      </c>
      <c r="I41" s="22">
        <v>1333800</v>
      </c>
      <c r="J41" s="22">
        <v>4783476</v>
      </c>
      <c r="K41" s="22">
        <v>1333800</v>
      </c>
      <c r="L41" s="22">
        <v>1342950</v>
      </c>
      <c r="M41" s="22"/>
      <c r="N41" s="22">
        <v>2676750</v>
      </c>
      <c r="O41" s="22"/>
      <c r="P41" s="22"/>
      <c r="Q41" s="22"/>
      <c r="R41" s="22"/>
      <c r="S41" s="22"/>
      <c r="T41" s="22"/>
      <c r="U41" s="22"/>
      <c r="V41" s="22"/>
      <c r="W41" s="22">
        <v>7460226</v>
      </c>
      <c r="X41" s="22">
        <v>10100004</v>
      </c>
      <c r="Y41" s="22">
        <v>-2639778</v>
      </c>
      <c r="Z41" s="23">
        <v>-26.136405490532479</v>
      </c>
      <c r="AA41" s="20">
        <v>20200000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82289</v>
      </c>
      <c r="D44" s="20"/>
      <c r="E44" s="21">
        <v>36839</v>
      </c>
      <c r="F44" s="22">
        <v>36839</v>
      </c>
      <c r="G44" s="22">
        <v>3684</v>
      </c>
      <c r="H44" s="22">
        <v>3884</v>
      </c>
      <c r="I44" s="22">
        <v>3541</v>
      </c>
      <c r="J44" s="22">
        <v>11109</v>
      </c>
      <c r="K44" s="22">
        <v>7160</v>
      </c>
      <c r="L44" s="22">
        <v>3513</v>
      </c>
      <c r="M44" s="22">
        <v>3449</v>
      </c>
      <c r="N44" s="22">
        <v>14122</v>
      </c>
      <c r="O44" s="22"/>
      <c r="P44" s="22"/>
      <c r="Q44" s="22"/>
      <c r="R44" s="22"/>
      <c r="S44" s="22"/>
      <c r="T44" s="22"/>
      <c r="U44" s="22"/>
      <c r="V44" s="22"/>
      <c r="W44" s="22">
        <v>25231</v>
      </c>
      <c r="X44" s="22">
        <v>18420</v>
      </c>
      <c r="Y44" s="22">
        <v>6811</v>
      </c>
      <c r="Z44" s="23">
        <v>36.976112920738331</v>
      </c>
      <c r="AA44" s="20">
        <v>36839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31328713</v>
      </c>
      <c r="D47" s="29">
        <f t="shared" ref="D47:Y47" si="1">SUM(D34:D46)</f>
        <v>0</v>
      </c>
      <c r="E47" s="30">
        <f t="shared" si="1"/>
        <v>30379748</v>
      </c>
      <c r="F47" s="31">
        <f t="shared" si="1"/>
        <v>30379748</v>
      </c>
      <c r="G47" s="31">
        <f t="shared" si="1"/>
        <v>1763397</v>
      </c>
      <c r="H47" s="31">
        <f t="shared" si="1"/>
        <v>2586506</v>
      </c>
      <c r="I47" s="31">
        <f t="shared" si="1"/>
        <v>1773023</v>
      </c>
      <c r="J47" s="31">
        <f t="shared" si="1"/>
        <v>6122926</v>
      </c>
      <c r="K47" s="31">
        <f t="shared" si="1"/>
        <v>1859701</v>
      </c>
      <c r="L47" s="31">
        <f t="shared" si="1"/>
        <v>1782974</v>
      </c>
      <c r="M47" s="31">
        <f t="shared" si="1"/>
        <v>433548</v>
      </c>
      <c r="N47" s="31">
        <f t="shared" si="1"/>
        <v>4076223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10199149</v>
      </c>
      <c r="X47" s="31">
        <f t="shared" si="1"/>
        <v>15189888</v>
      </c>
      <c r="Y47" s="31">
        <f t="shared" si="1"/>
        <v>-4990739</v>
      </c>
      <c r="Z47" s="32">
        <f>+IF(X47&lt;&gt;0,+(Y47/X47)*100,0)</f>
        <v>-32.855666875226468</v>
      </c>
      <c r="AA47" s="29">
        <f>SUM(AA34:AA46)</f>
        <v>30379748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-31328713</v>
      </c>
      <c r="D48" s="39">
        <f t="shared" si="2"/>
        <v>0</v>
      </c>
      <c r="E48" s="40">
        <f t="shared" si="2"/>
        <v>-30379748</v>
      </c>
      <c r="F48" s="41">
        <f t="shared" si="2"/>
        <v>-30379748</v>
      </c>
      <c r="G48" s="41">
        <f t="shared" si="2"/>
        <v>-1763397</v>
      </c>
      <c r="H48" s="41">
        <f t="shared" si="2"/>
        <v>-2586506</v>
      </c>
      <c r="I48" s="41">
        <f t="shared" si="2"/>
        <v>-1773023</v>
      </c>
      <c r="J48" s="41">
        <f t="shared" si="2"/>
        <v>-6122926</v>
      </c>
      <c r="K48" s="41">
        <f t="shared" si="2"/>
        <v>-1859701</v>
      </c>
      <c r="L48" s="41">
        <f t="shared" si="2"/>
        <v>-1782974</v>
      </c>
      <c r="M48" s="41">
        <f t="shared" si="2"/>
        <v>-433548</v>
      </c>
      <c r="N48" s="41">
        <f t="shared" si="2"/>
        <v>-4076223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-10199149</v>
      </c>
      <c r="X48" s="41">
        <f t="shared" si="2"/>
        <v>-15189888</v>
      </c>
      <c r="Y48" s="41">
        <f t="shared" si="2"/>
        <v>4990739</v>
      </c>
      <c r="Z48" s="42">
        <f>+IF(X48&lt;&gt;0,+(Y48/X48)*100,0)</f>
        <v>-32.855666875226468</v>
      </c>
      <c r="AA48" s="39">
        <f>+AA32-AA47</f>
        <v>-30379748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-31328713</v>
      </c>
      <c r="D51" s="48">
        <f t="shared" si="3"/>
        <v>0</v>
      </c>
      <c r="E51" s="49">
        <f t="shared" si="3"/>
        <v>-30379748</v>
      </c>
      <c r="F51" s="50">
        <f t="shared" si="3"/>
        <v>-30379748</v>
      </c>
      <c r="G51" s="50">
        <f t="shared" si="3"/>
        <v>-1763397</v>
      </c>
      <c r="H51" s="50">
        <f t="shared" si="3"/>
        <v>-2586506</v>
      </c>
      <c r="I51" s="50">
        <f t="shared" si="3"/>
        <v>-1773023</v>
      </c>
      <c r="J51" s="50">
        <f t="shared" si="3"/>
        <v>-6122926</v>
      </c>
      <c r="K51" s="50">
        <f t="shared" si="3"/>
        <v>-1859701</v>
      </c>
      <c r="L51" s="50">
        <f t="shared" si="3"/>
        <v>-1782974</v>
      </c>
      <c r="M51" s="50">
        <f t="shared" si="3"/>
        <v>-433548</v>
      </c>
      <c r="N51" s="50">
        <f t="shared" si="3"/>
        <v>-4076223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-10199149</v>
      </c>
      <c r="X51" s="50">
        <f t="shared" si="3"/>
        <v>-15189888</v>
      </c>
      <c r="Y51" s="50">
        <f t="shared" si="3"/>
        <v>4990739</v>
      </c>
      <c r="Z51" s="51">
        <f>+IF(X51&lt;&gt;0,+(Y51/X51)*100,0)</f>
        <v>-32.855666875226468</v>
      </c>
      <c r="AA51" s="48">
        <f>SUM(AA48:AA50)</f>
        <v>-30379748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-31328713</v>
      </c>
      <c r="D53" s="54">
        <f>+D51-D52</f>
        <v>0</v>
      </c>
      <c r="E53" s="55">
        <f t="shared" si="4"/>
        <v>-30379748</v>
      </c>
      <c r="F53" s="56">
        <f t="shared" si="4"/>
        <v>-30379748</v>
      </c>
      <c r="G53" s="56">
        <f t="shared" si="4"/>
        <v>-1763397</v>
      </c>
      <c r="H53" s="56">
        <f t="shared" si="4"/>
        <v>-2586506</v>
      </c>
      <c r="I53" s="56">
        <f t="shared" si="4"/>
        <v>-1773023</v>
      </c>
      <c r="J53" s="56">
        <f t="shared" si="4"/>
        <v>-6122926</v>
      </c>
      <c r="K53" s="56">
        <f t="shared" si="4"/>
        <v>-1859701</v>
      </c>
      <c r="L53" s="56">
        <f t="shared" si="4"/>
        <v>-1782974</v>
      </c>
      <c r="M53" s="56">
        <f t="shared" si="4"/>
        <v>-433548</v>
      </c>
      <c r="N53" s="56">
        <f t="shared" si="4"/>
        <v>-4076223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-10199149</v>
      </c>
      <c r="X53" s="56">
        <f t="shared" si="4"/>
        <v>-15189888</v>
      </c>
      <c r="Y53" s="56">
        <f t="shared" si="4"/>
        <v>4990739</v>
      </c>
      <c r="Z53" s="57">
        <f>+IF(X53&lt;&gt;0,+(Y53/X53)*100,0)</f>
        <v>-32.855666875226468</v>
      </c>
      <c r="AA53" s="54">
        <f>+AA51-AA52</f>
        <v>-30379748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-31328713</v>
      </c>
      <c r="D56" s="48">
        <f>SUM(D53:D55)</f>
        <v>0</v>
      </c>
      <c r="E56" s="49">
        <f t="shared" si="5"/>
        <v>-30379748</v>
      </c>
      <c r="F56" s="50">
        <f t="shared" si="5"/>
        <v>-30379748</v>
      </c>
      <c r="G56" s="50">
        <f t="shared" si="5"/>
        <v>-1763397</v>
      </c>
      <c r="H56" s="50">
        <f t="shared" si="5"/>
        <v>-2586506</v>
      </c>
      <c r="I56" s="50">
        <f t="shared" si="5"/>
        <v>-1773023</v>
      </c>
      <c r="J56" s="50">
        <f t="shared" si="5"/>
        <v>-6122926</v>
      </c>
      <c r="K56" s="50">
        <f t="shared" si="5"/>
        <v>-1859701</v>
      </c>
      <c r="L56" s="50">
        <f t="shared" si="5"/>
        <v>-1782974</v>
      </c>
      <c r="M56" s="50">
        <f t="shared" si="5"/>
        <v>-433548</v>
      </c>
      <c r="N56" s="50">
        <f t="shared" si="5"/>
        <v>-4076223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-10199149</v>
      </c>
      <c r="X56" s="50">
        <f t="shared" si="5"/>
        <v>-15189888</v>
      </c>
      <c r="Y56" s="50">
        <f t="shared" si="5"/>
        <v>4990739</v>
      </c>
      <c r="Z56" s="51">
        <f>+IF(X56&lt;&gt;0,+(Y56/X56)*100,0)</f>
        <v>-32.855666875226468</v>
      </c>
      <c r="AA56" s="48">
        <f>SUM(AA53:AA55)</f>
        <v>-30379748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-31328713</v>
      </c>
      <c r="D59" s="65">
        <f>SUM(D56:D58)</f>
        <v>0</v>
      </c>
      <c r="E59" s="66">
        <f t="shared" si="6"/>
        <v>-30379748</v>
      </c>
      <c r="F59" s="67">
        <f t="shared" si="6"/>
        <v>-30379748</v>
      </c>
      <c r="G59" s="67">
        <f t="shared" si="6"/>
        <v>-1763397</v>
      </c>
      <c r="H59" s="67">
        <f t="shared" si="6"/>
        <v>-2586506</v>
      </c>
      <c r="I59" s="67">
        <f t="shared" si="6"/>
        <v>-1773023</v>
      </c>
      <c r="J59" s="67">
        <f t="shared" si="6"/>
        <v>-6122926</v>
      </c>
      <c r="K59" s="67">
        <f t="shared" si="6"/>
        <v>-1859701</v>
      </c>
      <c r="L59" s="67">
        <f t="shared" si="6"/>
        <v>-1782974</v>
      </c>
      <c r="M59" s="67">
        <f t="shared" si="6"/>
        <v>-433548</v>
      </c>
      <c r="N59" s="67">
        <f t="shared" si="6"/>
        <v>-4076223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-10199149</v>
      </c>
      <c r="X59" s="67">
        <f t="shared" si="6"/>
        <v>-15189888</v>
      </c>
      <c r="Y59" s="67">
        <f t="shared" si="6"/>
        <v>4990739</v>
      </c>
      <c r="Z59" s="68">
        <f>+IF(X59&lt;&gt;0,+(Y59/X59)*100,0)</f>
        <v>-32.855666875226468</v>
      </c>
      <c r="AA59" s="65">
        <f>SUM(AA56:AA58)</f>
        <v>-30379748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27282326</v>
      </c>
      <c r="D9" s="20"/>
      <c r="E9" s="21">
        <v>28947302</v>
      </c>
      <c r="F9" s="22">
        <v>28947302</v>
      </c>
      <c r="G9" s="22">
        <v>2090969</v>
      </c>
      <c r="H9" s="22">
        <v>2337985</v>
      </c>
      <c r="I9" s="22">
        <v>1718642</v>
      </c>
      <c r="J9" s="22">
        <v>6147596</v>
      </c>
      <c r="K9" s="22">
        <v>2376599</v>
      </c>
      <c r="L9" s="22">
        <v>2494027</v>
      </c>
      <c r="M9" s="22">
        <v>2345851</v>
      </c>
      <c r="N9" s="22">
        <v>7216477</v>
      </c>
      <c r="O9" s="22"/>
      <c r="P9" s="22"/>
      <c r="Q9" s="22"/>
      <c r="R9" s="22"/>
      <c r="S9" s="22"/>
      <c r="T9" s="22"/>
      <c r="U9" s="22"/>
      <c r="V9" s="22"/>
      <c r="W9" s="22">
        <v>13364073</v>
      </c>
      <c r="X9" s="22">
        <v>14473650</v>
      </c>
      <c r="Y9" s="22">
        <v>-1109577</v>
      </c>
      <c r="Z9" s="23">
        <v>-7.6661864837135063</v>
      </c>
      <c r="AA9" s="20">
        <v>28947302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6068964</v>
      </c>
      <c r="D13" s="20"/>
      <c r="E13" s="21">
        <v>6481771</v>
      </c>
      <c r="F13" s="22">
        <v>6481771</v>
      </c>
      <c r="G13" s="22">
        <v>575792</v>
      </c>
      <c r="H13" s="22">
        <v>582315</v>
      </c>
      <c r="I13" s="22">
        <v>586900</v>
      </c>
      <c r="J13" s="22">
        <v>1745007</v>
      </c>
      <c r="K13" s="22">
        <v>589706</v>
      </c>
      <c r="L13" s="22">
        <v>601559</v>
      </c>
      <c r="M13" s="22">
        <v>613866</v>
      </c>
      <c r="N13" s="22">
        <v>1805131</v>
      </c>
      <c r="O13" s="22"/>
      <c r="P13" s="22"/>
      <c r="Q13" s="22"/>
      <c r="R13" s="22"/>
      <c r="S13" s="22"/>
      <c r="T13" s="22"/>
      <c r="U13" s="22"/>
      <c r="V13" s="22"/>
      <c r="W13" s="22">
        <v>3550138</v>
      </c>
      <c r="X13" s="22">
        <v>3240888</v>
      </c>
      <c r="Y13" s="22">
        <v>309250</v>
      </c>
      <c r="Z13" s="23">
        <v>9.5421378338282601</v>
      </c>
      <c r="AA13" s="20">
        <v>6481771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420962</v>
      </c>
      <c r="D17" s="20"/>
      <c r="E17" s="21">
        <v>322345</v>
      </c>
      <c r="F17" s="22">
        <v>322345</v>
      </c>
      <c r="G17" s="22">
        <v>41189</v>
      </c>
      <c r="H17" s="22">
        <v>36307</v>
      </c>
      <c r="I17" s="22">
        <v>34002</v>
      </c>
      <c r="J17" s="22">
        <v>111498</v>
      </c>
      <c r="K17" s="22">
        <v>38453</v>
      </c>
      <c r="L17" s="22">
        <v>34667</v>
      </c>
      <c r="M17" s="22">
        <v>33508</v>
      </c>
      <c r="N17" s="22">
        <v>106628</v>
      </c>
      <c r="O17" s="22"/>
      <c r="P17" s="22"/>
      <c r="Q17" s="22"/>
      <c r="R17" s="22"/>
      <c r="S17" s="22"/>
      <c r="T17" s="22"/>
      <c r="U17" s="22"/>
      <c r="V17" s="22"/>
      <c r="W17" s="22">
        <v>218126</v>
      </c>
      <c r="X17" s="22">
        <v>161172</v>
      </c>
      <c r="Y17" s="22">
        <v>56954</v>
      </c>
      <c r="Z17" s="23">
        <v>35.337403519221702</v>
      </c>
      <c r="AA17" s="20">
        <v>322345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33772252</v>
      </c>
      <c r="D32" s="29">
        <f t="shared" ref="D32:Y32" si="0">SUM(D6:D31)</f>
        <v>0</v>
      </c>
      <c r="E32" s="30">
        <f t="shared" si="0"/>
        <v>35751418</v>
      </c>
      <c r="F32" s="31">
        <f t="shared" si="0"/>
        <v>35751418</v>
      </c>
      <c r="G32" s="31">
        <f t="shared" si="0"/>
        <v>2707950</v>
      </c>
      <c r="H32" s="31">
        <f t="shared" si="0"/>
        <v>2956607</v>
      </c>
      <c r="I32" s="31">
        <f t="shared" si="0"/>
        <v>2339544</v>
      </c>
      <c r="J32" s="31">
        <f t="shared" si="0"/>
        <v>8004101</v>
      </c>
      <c r="K32" s="31">
        <f t="shared" si="0"/>
        <v>3004758</v>
      </c>
      <c r="L32" s="31">
        <f t="shared" si="0"/>
        <v>3130253</v>
      </c>
      <c r="M32" s="31">
        <f t="shared" si="0"/>
        <v>2993225</v>
      </c>
      <c r="N32" s="31">
        <f t="shared" si="0"/>
        <v>9128236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17132337</v>
      </c>
      <c r="X32" s="31">
        <f t="shared" si="0"/>
        <v>17875710</v>
      </c>
      <c r="Y32" s="31">
        <f t="shared" si="0"/>
        <v>-743373</v>
      </c>
      <c r="Z32" s="32">
        <f>+IF(X32&lt;&gt;0,+(Y32/X32)*100,0)</f>
        <v>-4.1585648905693811</v>
      </c>
      <c r="AA32" s="29">
        <f>SUM(AA6:AA31)</f>
        <v>35751418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489776</v>
      </c>
      <c r="D34" s="20"/>
      <c r="E34" s="21">
        <v>2236664</v>
      </c>
      <c r="F34" s="22">
        <v>2236664</v>
      </c>
      <c r="G34" s="22">
        <v>325247</v>
      </c>
      <c r="H34" s="22">
        <v>248358</v>
      </c>
      <c r="I34" s="22">
        <v>301521</v>
      </c>
      <c r="J34" s="22">
        <v>875126</v>
      </c>
      <c r="K34" s="22">
        <v>307399</v>
      </c>
      <c r="L34" s="22">
        <v>274683</v>
      </c>
      <c r="M34" s="22">
        <v>294469</v>
      </c>
      <c r="N34" s="22">
        <v>876551</v>
      </c>
      <c r="O34" s="22"/>
      <c r="P34" s="22"/>
      <c r="Q34" s="22"/>
      <c r="R34" s="22"/>
      <c r="S34" s="22"/>
      <c r="T34" s="22"/>
      <c r="U34" s="22"/>
      <c r="V34" s="22"/>
      <c r="W34" s="22">
        <v>1751677</v>
      </c>
      <c r="X34" s="22">
        <v>1118328</v>
      </c>
      <c r="Y34" s="22">
        <v>633349</v>
      </c>
      <c r="Z34" s="23">
        <v>56.633563677203824</v>
      </c>
      <c r="AA34" s="20">
        <v>2236664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507608</v>
      </c>
      <c r="D37" s="20"/>
      <c r="E37" s="21">
        <v>1000000</v>
      </c>
      <c r="F37" s="22">
        <v>1000000</v>
      </c>
      <c r="G37" s="22"/>
      <c r="H37" s="22">
        <v>36488</v>
      </c>
      <c r="I37" s="22"/>
      <c r="J37" s="22">
        <v>36488</v>
      </c>
      <c r="K37" s="22"/>
      <c r="L37" s="22">
        <v>75000</v>
      </c>
      <c r="M37" s="22"/>
      <c r="N37" s="22">
        <v>75000</v>
      </c>
      <c r="O37" s="22"/>
      <c r="P37" s="22"/>
      <c r="Q37" s="22"/>
      <c r="R37" s="22"/>
      <c r="S37" s="22"/>
      <c r="T37" s="22"/>
      <c r="U37" s="22"/>
      <c r="V37" s="22"/>
      <c r="W37" s="22">
        <v>111488</v>
      </c>
      <c r="X37" s="22">
        <v>499998</v>
      </c>
      <c r="Y37" s="22">
        <v>-388510</v>
      </c>
      <c r="Z37" s="23">
        <v>-77.70231080924323</v>
      </c>
      <c r="AA37" s="20">
        <v>1000000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>
        <v>2592677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45545897</v>
      </c>
      <c r="D41" s="20"/>
      <c r="E41" s="21">
        <v>49610460</v>
      </c>
      <c r="F41" s="22">
        <v>49610460</v>
      </c>
      <c r="G41" s="22">
        <v>3386743</v>
      </c>
      <c r="H41" s="22">
        <v>3386742</v>
      </c>
      <c r="I41" s="22">
        <v>3438916</v>
      </c>
      <c r="J41" s="22">
        <v>10212401</v>
      </c>
      <c r="K41" s="22">
        <v>4602340</v>
      </c>
      <c r="L41" s="22">
        <v>3361239</v>
      </c>
      <c r="M41" s="22">
        <v>3800645</v>
      </c>
      <c r="N41" s="22">
        <v>11764224</v>
      </c>
      <c r="O41" s="22"/>
      <c r="P41" s="22"/>
      <c r="Q41" s="22"/>
      <c r="R41" s="22"/>
      <c r="S41" s="22"/>
      <c r="T41" s="22"/>
      <c r="U41" s="22"/>
      <c r="V41" s="22"/>
      <c r="W41" s="22">
        <v>21976625</v>
      </c>
      <c r="X41" s="22">
        <v>24805236</v>
      </c>
      <c r="Y41" s="22">
        <v>-2828611</v>
      </c>
      <c r="Z41" s="23">
        <v>-11.403281952245889</v>
      </c>
      <c r="AA41" s="20">
        <v>49610460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290244</v>
      </c>
      <c r="D43" s="20"/>
      <c r="E43" s="21">
        <v>1573500</v>
      </c>
      <c r="F43" s="22">
        <v>1573500</v>
      </c>
      <c r="G43" s="22">
        <v>18013</v>
      </c>
      <c r="H43" s="22">
        <v>91013</v>
      </c>
      <c r="I43" s="22">
        <v>28042</v>
      </c>
      <c r="J43" s="22">
        <v>137068</v>
      </c>
      <c r="K43" s="22">
        <v>124864</v>
      </c>
      <c r="L43" s="22">
        <v>73419</v>
      </c>
      <c r="M43" s="22">
        <v>28996</v>
      </c>
      <c r="N43" s="22">
        <v>227279</v>
      </c>
      <c r="O43" s="22"/>
      <c r="P43" s="22"/>
      <c r="Q43" s="22"/>
      <c r="R43" s="22"/>
      <c r="S43" s="22"/>
      <c r="T43" s="22"/>
      <c r="U43" s="22"/>
      <c r="V43" s="22"/>
      <c r="W43" s="22">
        <v>364347</v>
      </c>
      <c r="X43" s="22">
        <v>786750</v>
      </c>
      <c r="Y43" s="22">
        <v>-422403</v>
      </c>
      <c r="Z43" s="23">
        <v>-53.689609151572924</v>
      </c>
      <c r="AA43" s="20">
        <v>1573500</v>
      </c>
    </row>
    <row r="44" spans="1:27" x14ac:dyDescent="0.25">
      <c r="A44" s="19" t="s">
        <v>69</v>
      </c>
      <c r="B44" s="15" t="s">
        <v>32</v>
      </c>
      <c r="C44" s="20">
        <v>572240</v>
      </c>
      <c r="D44" s="20"/>
      <c r="E44" s="21">
        <v>650000</v>
      </c>
      <c r="F44" s="22">
        <v>650000</v>
      </c>
      <c r="G44" s="22"/>
      <c r="H44" s="22"/>
      <c r="I44" s="22"/>
      <c r="J44" s="22"/>
      <c r="K44" s="22"/>
      <c r="L44" s="22"/>
      <c r="M44" s="22">
        <v>11108</v>
      </c>
      <c r="N44" s="22">
        <v>11108</v>
      </c>
      <c r="O44" s="22"/>
      <c r="P44" s="22"/>
      <c r="Q44" s="22"/>
      <c r="R44" s="22"/>
      <c r="S44" s="22"/>
      <c r="T44" s="22"/>
      <c r="U44" s="22"/>
      <c r="V44" s="22"/>
      <c r="W44" s="22">
        <v>11108</v>
      </c>
      <c r="X44" s="22">
        <v>324996</v>
      </c>
      <c r="Y44" s="22">
        <v>-313888</v>
      </c>
      <c r="Z44" s="23">
        <v>-96.582111779837291</v>
      </c>
      <c r="AA44" s="20">
        <v>650000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49998442</v>
      </c>
      <c r="D47" s="29">
        <f t="shared" ref="D47:Y47" si="1">SUM(D34:D46)</f>
        <v>0</v>
      </c>
      <c r="E47" s="30">
        <f t="shared" si="1"/>
        <v>55070624</v>
      </c>
      <c r="F47" s="31">
        <f t="shared" si="1"/>
        <v>55070624</v>
      </c>
      <c r="G47" s="31">
        <f t="shared" si="1"/>
        <v>3730003</v>
      </c>
      <c r="H47" s="31">
        <f t="shared" si="1"/>
        <v>3762601</v>
      </c>
      <c r="I47" s="31">
        <f t="shared" si="1"/>
        <v>3768479</v>
      </c>
      <c r="J47" s="31">
        <f t="shared" si="1"/>
        <v>11261083</v>
      </c>
      <c r="K47" s="31">
        <f t="shared" si="1"/>
        <v>5034603</v>
      </c>
      <c r="L47" s="31">
        <f t="shared" si="1"/>
        <v>3784341</v>
      </c>
      <c r="M47" s="31">
        <f t="shared" si="1"/>
        <v>4135218</v>
      </c>
      <c r="N47" s="31">
        <f t="shared" si="1"/>
        <v>12954162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24215245</v>
      </c>
      <c r="X47" s="31">
        <f t="shared" si="1"/>
        <v>27535308</v>
      </c>
      <c r="Y47" s="31">
        <f t="shared" si="1"/>
        <v>-3320063</v>
      </c>
      <c r="Z47" s="32">
        <f>+IF(X47&lt;&gt;0,+(Y47/X47)*100,0)</f>
        <v>-12.057475442076043</v>
      </c>
      <c r="AA47" s="29">
        <f>SUM(AA34:AA46)</f>
        <v>55070624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-16226190</v>
      </c>
      <c r="D48" s="39">
        <f t="shared" si="2"/>
        <v>0</v>
      </c>
      <c r="E48" s="40">
        <f t="shared" si="2"/>
        <v>-19319206</v>
      </c>
      <c r="F48" s="41">
        <f t="shared" si="2"/>
        <v>-19319206</v>
      </c>
      <c r="G48" s="41">
        <f t="shared" si="2"/>
        <v>-1022053</v>
      </c>
      <c r="H48" s="41">
        <f t="shared" si="2"/>
        <v>-805994</v>
      </c>
      <c r="I48" s="41">
        <f t="shared" si="2"/>
        <v>-1428935</v>
      </c>
      <c r="J48" s="41">
        <f t="shared" si="2"/>
        <v>-3256982</v>
      </c>
      <c r="K48" s="41">
        <f t="shared" si="2"/>
        <v>-2029845</v>
      </c>
      <c r="L48" s="41">
        <f t="shared" si="2"/>
        <v>-654088</v>
      </c>
      <c r="M48" s="41">
        <f t="shared" si="2"/>
        <v>-1141993</v>
      </c>
      <c r="N48" s="41">
        <f t="shared" si="2"/>
        <v>-3825926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-7082908</v>
      </c>
      <c r="X48" s="41">
        <f t="shared" si="2"/>
        <v>-9659598</v>
      </c>
      <c r="Y48" s="41">
        <f t="shared" si="2"/>
        <v>2576690</v>
      </c>
      <c r="Z48" s="42">
        <f>+IF(X48&lt;&gt;0,+(Y48/X48)*100,0)</f>
        <v>-26.674919598103358</v>
      </c>
      <c r="AA48" s="39">
        <f>+AA32-AA47</f>
        <v>-19319206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>
        <v>11662769</v>
      </c>
      <c r="M49" s="22">
        <v>14863031</v>
      </c>
      <c r="N49" s="22">
        <v>26525800</v>
      </c>
      <c r="O49" s="22"/>
      <c r="P49" s="22"/>
      <c r="Q49" s="22"/>
      <c r="R49" s="22"/>
      <c r="S49" s="22"/>
      <c r="T49" s="22"/>
      <c r="U49" s="22"/>
      <c r="V49" s="22"/>
      <c r="W49" s="22">
        <v>26525800</v>
      </c>
      <c r="X49" s="22"/>
      <c r="Y49" s="22">
        <v>26525800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-16226190</v>
      </c>
      <c r="D51" s="48">
        <f t="shared" si="3"/>
        <v>0</v>
      </c>
      <c r="E51" s="49">
        <f t="shared" si="3"/>
        <v>-19319206</v>
      </c>
      <c r="F51" s="50">
        <f t="shared" si="3"/>
        <v>-19319206</v>
      </c>
      <c r="G51" s="50">
        <f t="shared" si="3"/>
        <v>-1022053</v>
      </c>
      <c r="H51" s="50">
        <f t="shared" si="3"/>
        <v>-805994</v>
      </c>
      <c r="I51" s="50">
        <f t="shared" si="3"/>
        <v>-1428935</v>
      </c>
      <c r="J51" s="50">
        <f t="shared" si="3"/>
        <v>-3256982</v>
      </c>
      <c r="K51" s="50">
        <f t="shared" si="3"/>
        <v>-2029845</v>
      </c>
      <c r="L51" s="50">
        <f t="shared" si="3"/>
        <v>11008681</v>
      </c>
      <c r="M51" s="50">
        <f t="shared" si="3"/>
        <v>13721038</v>
      </c>
      <c r="N51" s="50">
        <f t="shared" si="3"/>
        <v>22699874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19442892</v>
      </c>
      <c r="X51" s="50">
        <f t="shared" si="3"/>
        <v>-9659598</v>
      </c>
      <c r="Y51" s="50">
        <f t="shared" si="3"/>
        <v>29102490</v>
      </c>
      <c r="Z51" s="51">
        <f>+IF(X51&lt;&gt;0,+(Y51/X51)*100,0)</f>
        <v>-301.28055018438658</v>
      </c>
      <c r="AA51" s="48">
        <f>SUM(AA48:AA50)</f>
        <v>-19319206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-16226190</v>
      </c>
      <c r="D53" s="54">
        <f>+D51-D52</f>
        <v>0</v>
      </c>
      <c r="E53" s="55">
        <f t="shared" si="4"/>
        <v>-19319206</v>
      </c>
      <c r="F53" s="56">
        <f t="shared" si="4"/>
        <v>-19319206</v>
      </c>
      <c r="G53" s="56">
        <f t="shared" si="4"/>
        <v>-1022053</v>
      </c>
      <c r="H53" s="56">
        <f t="shared" si="4"/>
        <v>-805994</v>
      </c>
      <c r="I53" s="56">
        <f t="shared" si="4"/>
        <v>-1428935</v>
      </c>
      <c r="J53" s="56">
        <f t="shared" si="4"/>
        <v>-3256982</v>
      </c>
      <c r="K53" s="56">
        <f t="shared" si="4"/>
        <v>-2029845</v>
      </c>
      <c r="L53" s="56">
        <f t="shared" si="4"/>
        <v>11008681</v>
      </c>
      <c r="M53" s="56">
        <f t="shared" si="4"/>
        <v>13721038</v>
      </c>
      <c r="N53" s="56">
        <f t="shared" si="4"/>
        <v>22699874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19442892</v>
      </c>
      <c r="X53" s="56">
        <f t="shared" si="4"/>
        <v>-9659598</v>
      </c>
      <c r="Y53" s="56">
        <f t="shared" si="4"/>
        <v>29102490</v>
      </c>
      <c r="Z53" s="57">
        <f>+IF(X53&lt;&gt;0,+(Y53/X53)*100,0)</f>
        <v>-301.28055018438658</v>
      </c>
      <c r="AA53" s="54">
        <f>+AA51-AA52</f>
        <v>-19319206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-16226190</v>
      </c>
      <c r="D56" s="48">
        <f>SUM(D53:D55)</f>
        <v>0</v>
      </c>
      <c r="E56" s="49">
        <f t="shared" si="5"/>
        <v>-19319206</v>
      </c>
      <c r="F56" s="50">
        <f t="shared" si="5"/>
        <v>-19319206</v>
      </c>
      <c r="G56" s="50">
        <f t="shared" si="5"/>
        <v>-1022053</v>
      </c>
      <c r="H56" s="50">
        <f t="shared" si="5"/>
        <v>-805994</v>
      </c>
      <c r="I56" s="50">
        <f t="shared" si="5"/>
        <v>-1428935</v>
      </c>
      <c r="J56" s="50">
        <f t="shared" si="5"/>
        <v>-3256982</v>
      </c>
      <c r="K56" s="50">
        <f t="shared" si="5"/>
        <v>-2029845</v>
      </c>
      <c r="L56" s="50">
        <f t="shared" si="5"/>
        <v>11008681</v>
      </c>
      <c r="M56" s="50">
        <f t="shared" si="5"/>
        <v>13721038</v>
      </c>
      <c r="N56" s="50">
        <f t="shared" si="5"/>
        <v>22699874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19442892</v>
      </c>
      <c r="X56" s="50">
        <f t="shared" si="5"/>
        <v>-9659598</v>
      </c>
      <c r="Y56" s="50">
        <f t="shared" si="5"/>
        <v>29102490</v>
      </c>
      <c r="Z56" s="51">
        <f>+IF(X56&lt;&gt;0,+(Y56/X56)*100,0)</f>
        <v>-301.28055018438658</v>
      </c>
      <c r="AA56" s="48">
        <f>SUM(AA53:AA55)</f>
        <v>-19319206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-16226190</v>
      </c>
      <c r="D59" s="65">
        <f>SUM(D56:D58)</f>
        <v>0</v>
      </c>
      <c r="E59" s="66">
        <f t="shared" si="6"/>
        <v>-19319206</v>
      </c>
      <c r="F59" s="67">
        <f t="shared" si="6"/>
        <v>-19319206</v>
      </c>
      <c r="G59" s="67">
        <f t="shared" si="6"/>
        <v>-1022053</v>
      </c>
      <c r="H59" s="67">
        <f t="shared" si="6"/>
        <v>-805994</v>
      </c>
      <c r="I59" s="67">
        <f t="shared" si="6"/>
        <v>-1428935</v>
      </c>
      <c r="J59" s="67">
        <f t="shared" si="6"/>
        <v>-3256982</v>
      </c>
      <c r="K59" s="67">
        <f t="shared" si="6"/>
        <v>-2029845</v>
      </c>
      <c r="L59" s="67">
        <f t="shared" si="6"/>
        <v>11008681</v>
      </c>
      <c r="M59" s="67">
        <f t="shared" si="6"/>
        <v>13721038</v>
      </c>
      <c r="N59" s="67">
        <f t="shared" si="6"/>
        <v>22699874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19442892</v>
      </c>
      <c r="X59" s="67">
        <f t="shared" si="6"/>
        <v>-9659598</v>
      </c>
      <c r="Y59" s="67">
        <f t="shared" si="6"/>
        <v>29102490</v>
      </c>
      <c r="Z59" s="68">
        <f>+IF(X59&lt;&gt;0,+(Y59/X59)*100,0)</f>
        <v>-301.28055018438658</v>
      </c>
      <c r="AA59" s="65">
        <f>SUM(AA56:AA58)</f>
        <v>-19319206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9622741</v>
      </c>
      <c r="D9" s="20"/>
      <c r="E9" s="21">
        <v>13484136</v>
      </c>
      <c r="F9" s="22">
        <v>13484136</v>
      </c>
      <c r="G9" s="22">
        <v>1022610</v>
      </c>
      <c r="H9" s="22">
        <v>-409</v>
      </c>
      <c r="I9" s="22">
        <v>964620</v>
      </c>
      <c r="J9" s="22">
        <v>1986821</v>
      </c>
      <c r="K9" s="22">
        <v>997630</v>
      </c>
      <c r="L9" s="22">
        <v>1004032</v>
      </c>
      <c r="M9" s="22">
        <v>1051710</v>
      </c>
      <c r="N9" s="22">
        <v>3053372</v>
      </c>
      <c r="O9" s="22"/>
      <c r="P9" s="22"/>
      <c r="Q9" s="22"/>
      <c r="R9" s="22"/>
      <c r="S9" s="22"/>
      <c r="T9" s="22"/>
      <c r="U9" s="22"/>
      <c r="V9" s="22"/>
      <c r="W9" s="22">
        <v>5040193</v>
      </c>
      <c r="X9" s="22">
        <v>6742068</v>
      </c>
      <c r="Y9" s="22">
        <v>-1701875</v>
      </c>
      <c r="Z9" s="23">
        <v>-25.242625853076532</v>
      </c>
      <c r="AA9" s="20">
        <v>13484136</v>
      </c>
    </row>
    <row r="10" spans="1:27" x14ac:dyDescent="0.25">
      <c r="A10" s="19" t="s">
        <v>38</v>
      </c>
      <c r="B10" s="15" t="s">
        <v>32</v>
      </c>
      <c r="C10" s="20">
        <v>68486</v>
      </c>
      <c r="D10" s="20"/>
      <c r="E10" s="21"/>
      <c r="F10" s="22"/>
      <c r="G10" s="22">
        <v>12711</v>
      </c>
      <c r="H10" s="22">
        <v>10211</v>
      </c>
      <c r="I10" s="22">
        <v>13335</v>
      </c>
      <c r="J10" s="22">
        <v>36257</v>
      </c>
      <c r="K10" s="22"/>
      <c r="L10" s="22">
        <v>445</v>
      </c>
      <c r="M10" s="22">
        <v>1782</v>
      </c>
      <c r="N10" s="22">
        <v>2227</v>
      </c>
      <c r="O10" s="22"/>
      <c r="P10" s="22"/>
      <c r="Q10" s="22"/>
      <c r="R10" s="22"/>
      <c r="S10" s="22"/>
      <c r="T10" s="22"/>
      <c r="U10" s="22"/>
      <c r="V10" s="22"/>
      <c r="W10" s="22">
        <v>38484</v>
      </c>
      <c r="X10" s="22"/>
      <c r="Y10" s="22">
        <v>38484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540492</v>
      </c>
      <c r="H13" s="22"/>
      <c r="I13" s="22">
        <v>541872</v>
      </c>
      <c r="J13" s="22">
        <v>1082364</v>
      </c>
      <c r="K13" s="22">
        <v>545959</v>
      </c>
      <c r="L13" s="22">
        <v>540365</v>
      </c>
      <c r="M13" s="22">
        <v>548140</v>
      </c>
      <c r="N13" s="22">
        <v>1634464</v>
      </c>
      <c r="O13" s="22"/>
      <c r="P13" s="22"/>
      <c r="Q13" s="22"/>
      <c r="R13" s="22"/>
      <c r="S13" s="22"/>
      <c r="T13" s="22"/>
      <c r="U13" s="22"/>
      <c r="V13" s="22"/>
      <c r="W13" s="22">
        <v>2716828</v>
      </c>
      <c r="X13" s="22"/>
      <c r="Y13" s="22">
        <v>2716828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9691227</v>
      </c>
      <c r="D32" s="29">
        <f t="shared" ref="D32:Y32" si="0">SUM(D6:D31)</f>
        <v>0</v>
      </c>
      <c r="E32" s="30">
        <f t="shared" si="0"/>
        <v>13484136</v>
      </c>
      <c r="F32" s="31">
        <f t="shared" si="0"/>
        <v>13484136</v>
      </c>
      <c r="G32" s="31">
        <f t="shared" si="0"/>
        <v>1575813</v>
      </c>
      <c r="H32" s="31">
        <f t="shared" si="0"/>
        <v>9802</v>
      </c>
      <c r="I32" s="31">
        <f t="shared" si="0"/>
        <v>1519827</v>
      </c>
      <c r="J32" s="31">
        <f t="shared" si="0"/>
        <v>3105442</v>
      </c>
      <c r="K32" s="31">
        <f t="shared" si="0"/>
        <v>1543589</v>
      </c>
      <c r="L32" s="31">
        <f t="shared" si="0"/>
        <v>1544842</v>
      </c>
      <c r="M32" s="31">
        <f t="shared" si="0"/>
        <v>1601632</v>
      </c>
      <c r="N32" s="31">
        <f t="shared" si="0"/>
        <v>4690063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7795505</v>
      </c>
      <c r="X32" s="31">
        <f t="shared" si="0"/>
        <v>6742068</v>
      </c>
      <c r="Y32" s="31">
        <f t="shared" si="0"/>
        <v>1053437</v>
      </c>
      <c r="Z32" s="32">
        <f>+IF(X32&lt;&gt;0,+(Y32/X32)*100,0)</f>
        <v>15.624834991281608</v>
      </c>
      <c r="AA32" s="29">
        <f>SUM(AA6:AA31)</f>
        <v>13484136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3986184</v>
      </c>
      <c r="D34" s="20"/>
      <c r="E34" s="21">
        <v>9294153</v>
      </c>
      <c r="F34" s="22">
        <v>9294153</v>
      </c>
      <c r="G34" s="22">
        <v>386058</v>
      </c>
      <c r="H34" s="22">
        <v>334274</v>
      </c>
      <c r="I34" s="22">
        <v>338072</v>
      </c>
      <c r="J34" s="22">
        <v>1058404</v>
      </c>
      <c r="K34" s="22">
        <v>437183</v>
      </c>
      <c r="L34" s="22">
        <v>343870</v>
      </c>
      <c r="M34" s="22"/>
      <c r="N34" s="22">
        <v>781053</v>
      </c>
      <c r="O34" s="22"/>
      <c r="P34" s="22"/>
      <c r="Q34" s="22"/>
      <c r="R34" s="22"/>
      <c r="S34" s="22"/>
      <c r="T34" s="22"/>
      <c r="U34" s="22"/>
      <c r="V34" s="22"/>
      <c r="W34" s="22">
        <v>1839457</v>
      </c>
      <c r="X34" s="22">
        <v>4647084</v>
      </c>
      <c r="Y34" s="22">
        <v>-2807627</v>
      </c>
      <c r="Z34" s="23">
        <v>-60.416962551139598</v>
      </c>
      <c r="AA34" s="20">
        <v>9294153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86901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3341554</v>
      </c>
      <c r="F38" s="22">
        <v>3341554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1670772</v>
      </c>
      <c r="Y38" s="22">
        <v>-1670772</v>
      </c>
      <c r="Z38" s="23">
        <v>-100</v>
      </c>
      <c r="AA38" s="20">
        <v>3341554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2625317</v>
      </c>
      <c r="D41" s="20"/>
      <c r="E41" s="21">
        <v>3868508</v>
      </c>
      <c r="F41" s="22">
        <v>3868508</v>
      </c>
      <c r="G41" s="22">
        <v>238771</v>
      </c>
      <c r="H41" s="22"/>
      <c r="I41" s="22">
        <v>238771</v>
      </c>
      <c r="J41" s="22">
        <v>477542</v>
      </c>
      <c r="K41" s="22">
        <v>238771</v>
      </c>
      <c r="L41" s="22"/>
      <c r="M41" s="22">
        <v>912000</v>
      </c>
      <c r="N41" s="22">
        <v>1150771</v>
      </c>
      <c r="O41" s="22"/>
      <c r="P41" s="22"/>
      <c r="Q41" s="22"/>
      <c r="R41" s="22"/>
      <c r="S41" s="22"/>
      <c r="T41" s="22"/>
      <c r="U41" s="22"/>
      <c r="V41" s="22"/>
      <c r="W41" s="22">
        <v>1628313</v>
      </c>
      <c r="X41" s="22">
        <v>1934256</v>
      </c>
      <c r="Y41" s="22">
        <v>-305943</v>
      </c>
      <c r="Z41" s="23">
        <v>-15.817089361490929</v>
      </c>
      <c r="AA41" s="20">
        <v>3868508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2639832</v>
      </c>
      <c r="F43" s="22">
        <v>2639832</v>
      </c>
      <c r="G43" s="22">
        <v>-39758</v>
      </c>
      <c r="H43" s="22"/>
      <c r="I43" s="22">
        <v>-58100</v>
      </c>
      <c r="J43" s="22">
        <v>-97858</v>
      </c>
      <c r="K43" s="22">
        <v>93</v>
      </c>
      <c r="L43" s="22"/>
      <c r="M43" s="22"/>
      <c r="N43" s="22">
        <v>93</v>
      </c>
      <c r="O43" s="22"/>
      <c r="P43" s="22"/>
      <c r="Q43" s="22"/>
      <c r="R43" s="22"/>
      <c r="S43" s="22"/>
      <c r="T43" s="22"/>
      <c r="U43" s="22"/>
      <c r="V43" s="22"/>
      <c r="W43" s="22">
        <v>-97765</v>
      </c>
      <c r="X43" s="22">
        <v>1319916</v>
      </c>
      <c r="Y43" s="22">
        <v>-1417681</v>
      </c>
      <c r="Z43" s="23">
        <v>-107.40691074280484</v>
      </c>
      <c r="AA43" s="20">
        <v>2639832</v>
      </c>
    </row>
    <row r="44" spans="1:27" x14ac:dyDescent="0.25">
      <c r="A44" s="19" t="s">
        <v>69</v>
      </c>
      <c r="B44" s="15" t="s">
        <v>32</v>
      </c>
      <c r="C44" s="20">
        <v>151969</v>
      </c>
      <c r="D44" s="20"/>
      <c r="E44" s="21">
        <v>2652500</v>
      </c>
      <c r="F44" s="22">
        <v>2652500</v>
      </c>
      <c r="G44" s="22">
        <v>3115</v>
      </c>
      <c r="H44" s="22">
        <v>2597</v>
      </c>
      <c r="I44" s="22">
        <v>2643</v>
      </c>
      <c r="J44" s="22">
        <v>8355</v>
      </c>
      <c r="K44" s="22">
        <v>3586</v>
      </c>
      <c r="L44" s="22">
        <v>2654</v>
      </c>
      <c r="M44" s="22"/>
      <c r="N44" s="22">
        <v>6240</v>
      </c>
      <c r="O44" s="22"/>
      <c r="P44" s="22"/>
      <c r="Q44" s="22"/>
      <c r="R44" s="22"/>
      <c r="S44" s="22"/>
      <c r="T44" s="22"/>
      <c r="U44" s="22"/>
      <c r="V44" s="22"/>
      <c r="W44" s="22">
        <v>14595</v>
      </c>
      <c r="X44" s="22">
        <v>1326252</v>
      </c>
      <c r="Y44" s="22">
        <v>-1311657</v>
      </c>
      <c r="Z44" s="23">
        <v>-98.899530405986198</v>
      </c>
      <c r="AA44" s="20">
        <v>2652500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6850371</v>
      </c>
      <c r="D47" s="29">
        <f t="shared" ref="D47:Y47" si="1">SUM(D34:D46)</f>
        <v>0</v>
      </c>
      <c r="E47" s="30">
        <f t="shared" si="1"/>
        <v>21796547</v>
      </c>
      <c r="F47" s="31">
        <f t="shared" si="1"/>
        <v>21796547</v>
      </c>
      <c r="G47" s="31">
        <f t="shared" si="1"/>
        <v>588186</v>
      </c>
      <c r="H47" s="31">
        <f t="shared" si="1"/>
        <v>336871</v>
      </c>
      <c r="I47" s="31">
        <f t="shared" si="1"/>
        <v>521386</v>
      </c>
      <c r="J47" s="31">
        <f t="shared" si="1"/>
        <v>1446443</v>
      </c>
      <c r="K47" s="31">
        <f t="shared" si="1"/>
        <v>679633</v>
      </c>
      <c r="L47" s="31">
        <f t="shared" si="1"/>
        <v>346524</v>
      </c>
      <c r="M47" s="31">
        <f t="shared" si="1"/>
        <v>912000</v>
      </c>
      <c r="N47" s="31">
        <f t="shared" si="1"/>
        <v>1938157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3384600</v>
      </c>
      <c r="X47" s="31">
        <f t="shared" si="1"/>
        <v>10898280</v>
      </c>
      <c r="Y47" s="31">
        <f t="shared" si="1"/>
        <v>-7513680</v>
      </c>
      <c r="Z47" s="32">
        <f>+IF(X47&lt;&gt;0,+(Y47/X47)*100,0)</f>
        <v>-68.943723229720661</v>
      </c>
      <c r="AA47" s="29">
        <f>SUM(AA34:AA46)</f>
        <v>21796547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2840856</v>
      </c>
      <c r="D48" s="39">
        <f t="shared" si="2"/>
        <v>0</v>
      </c>
      <c r="E48" s="40">
        <f t="shared" si="2"/>
        <v>-8312411</v>
      </c>
      <c r="F48" s="41">
        <f t="shared" si="2"/>
        <v>-8312411</v>
      </c>
      <c r="G48" s="41">
        <f t="shared" si="2"/>
        <v>987627</v>
      </c>
      <c r="H48" s="41">
        <f t="shared" si="2"/>
        <v>-327069</v>
      </c>
      <c r="I48" s="41">
        <f t="shared" si="2"/>
        <v>998441</v>
      </c>
      <c r="J48" s="41">
        <f t="shared" si="2"/>
        <v>1658999</v>
      </c>
      <c r="K48" s="41">
        <f t="shared" si="2"/>
        <v>863956</v>
      </c>
      <c r="L48" s="41">
        <f t="shared" si="2"/>
        <v>1198318</v>
      </c>
      <c r="M48" s="41">
        <f t="shared" si="2"/>
        <v>689632</v>
      </c>
      <c r="N48" s="41">
        <f t="shared" si="2"/>
        <v>2751906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4410905</v>
      </c>
      <c r="X48" s="41">
        <f t="shared" si="2"/>
        <v>-4156212</v>
      </c>
      <c r="Y48" s="41">
        <f t="shared" si="2"/>
        <v>8567117</v>
      </c>
      <c r="Z48" s="42">
        <f>+IF(X48&lt;&gt;0,+(Y48/X48)*100,0)</f>
        <v>-206.1280079072001</v>
      </c>
      <c r="AA48" s="39">
        <f>+AA32-AA47</f>
        <v>-8312411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2840856</v>
      </c>
      <c r="D51" s="48">
        <f t="shared" si="3"/>
        <v>0</v>
      </c>
      <c r="E51" s="49">
        <f t="shared" si="3"/>
        <v>-8312411</v>
      </c>
      <c r="F51" s="50">
        <f t="shared" si="3"/>
        <v>-8312411</v>
      </c>
      <c r="G51" s="50">
        <f t="shared" si="3"/>
        <v>987627</v>
      </c>
      <c r="H51" s="50">
        <f t="shared" si="3"/>
        <v>-327069</v>
      </c>
      <c r="I51" s="50">
        <f t="shared" si="3"/>
        <v>998441</v>
      </c>
      <c r="J51" s="50">
        <f t="shared" si="3"/>
        <v>1658999</v>
      </c>
      <c r="K51" s="50">
        <f t="shared" si="3"/>
        <v>863956</v>
      </c>
      <c r="L51" s="50">
        <f t="shared" si="3"/>
        <v>1198318</v>
      </c>
      <c r="M51" s="50">
        <f t="shared" si="3"/>
        <v>689632</v>
      </c>
      <c r="N51" s="50">
        <f t="shared" si="3"/>
        <v>2751906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4410905</v>
      </c>
      <c r="X51" s="50">
        <f t="shared" si="3"/>
        <v>-4156212</v>
      </c>
      <c r="Y51" s="50">
        <f t="shared" si="3"/>
        <v>8567117</v>
      </c>
      <c r="Z51" s="51">
        <f>+IF(X51&lt;&gt;0,+(Y51/X51)*100,0)</f>
        <v>-206.1280079072001</v>
      </c>
      <c r="AA51" s="48">
        <f>SUM(AA48:AA50)</f>
        <v>-8312411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2840856</v>
      </c>
      <c r="D53" s="54">
        <f>+D51-D52</f>
        <v>0</v>
      </c>
      <c r="E53" s="55">
        <f t="shared" si="4"/>
        <v>-8312411</v>
      </c>
      <c r="F53" s="56">
        <f t="shared" si="4"/>
        <v>-8312411</v>
      </c>
      <c r="G53" s="56">
        <f t="shared" si="4"/>
        <v>987627</v>
      </c>
      <c r="H53" s="56">
        <f t="shared" si="4"/>
        <v>-327069</v>
      </c>
      <c r="I53" s="56">
        <f t="shared" si="4"/>
        <v>998441</v>
      </c>
      <c r="J53" s="56">
        <f t="shared" si="4"/>
        <v>1658999</v>
      </c>
      <c r="K53" s="56">
        <f t="shared" si="4"/>
        <v>863956</v>
      </c>
      <c r="L53" s="56">
        <f t="shared" si="4"/>
        <v>1198318</v>
      </c>
      <c r="M53" s="56">
        <f t="shared" si="4"/>
        <v>689632</v>
      </c>
      <c r="N53" s="56">
        <f t="shared" si="4"/>
        <v>2751906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4410905</v>
      </c>
      <c r="X53" s="56">
        <f t="shared" si="4"/>
        <v>-4156212</v>
      </c>
      <c r="Y53" s="56">
        <f t="shared" si="4"/>
        <v>8567117</v>
      </c>
      <c r="Z53" s="57">
        <f>+IF(X53&lt;&gt;0,+(Y53/X53)*100,0)</f>
        <v>-206.1280079072001</v>
      </c>
      <c r="AA53" s="54">
        <f>+AA51-AA52</f>
        <v>-8312411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2840856</v>
      </c>
      <c r="D56" s="48">
        <f>SUM(D53:D55)</f>
        <v>0</v>
      </c>
      <c r="E56" s="49">
        <f t="shared" si="5"/>
        <v>-8312411</v>
      </c>
      <c r="F56" s="50">
        <f t="shared" si="5"/>
        <v>-8312411</v>
      </c>
      <c r="G56" s="50">
        <f t="shared" si="5"/>
        <v>987627</v>
      </c>
      <c r="H56" s="50">
        <f t="shared" si="5"/>
        <v>-327069</v>
      </c>
      <c r="I56" s="50">
        <f t="shared" si="5"/>
        <v>998441</v>
      </c>
      <c r="J56" s="50">
        <f t="shared" si="5"/>
        <v>1658999</v>
      </c>
      <c r="K56" s="50">
        <f t="shared" si="5"/>
        <v>863956</v>
      </c>
      <c r="L56" s="50">
        <f t="shared" si="5"/>
        <v>1198318</v>
      </c>
      <c r="M56" s="50">
        <f t="shared" si="5"/>
        <v>689632</v>
      </c>
      <c r="N56" s="50">
        <f t="shared" si="5"/>
        <v>2751906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4410905</v>
      </c>
      <c r="X56" s="50">
        <f t="shared" si="5"/>
        <v>-4156212</v>
      </c>
      <c r="Y56" s="50">
        <f t="shared" si="5"/>
        <v>8567117</v>
      </c>
      <c r="Z56" s="51">
        <f>+IF(X56&lt;&gt;0,+(Y56/X56)*100,0)</f>
        <v>-206.1280079072001</v>
      </c>
      <c r="AA56" s="48">
        <f>SUM(AA53:AA55)</f>
        <v>-8312411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2840856</v>
      </c>
      <c r="D59" s="65">
        <f>SUM(D56:D58)</f>
        <v>0</v>
      </c>
      <c r="E59" s="66">
        <f t="shared" si="6"/>
        <v>-8312411</v>
      </c>
      <c r="F59" s="67">
        <f t="shared" si="6"/>
        <v>-8312411</v>
      </c>
      <c r="G59" s="67">
        <f t="shared" si="6"/>
        <v>987627</v>
      </c>
      <c r="H59" s="67">
        <f t="shared" si="6"/>
        <v>-327069</v>
      </c>
      <c r="I59" s="67">
        <f t="shared" si="6"/>
        <v>998441</v>
      </c>
      <c r="J59" s="67">
        <f t="shared" si="6"/>
        <v>1658999</v>
      </c>
      <c r="K59" s="67">
        <f t="shared" si="6"/>
        <v>863956</v>
      </c>
      <c r="L59" s="67">
        <f t="shared" si="6"/>
        <v>1198318</v>
      </c>
      <c r="M59" s="67">
        <f t="shared" si="6"/>
        <v>689632</v>
      </c>
      <c r="N59" s="67">
        <f t="shared" si="6"/>
        <v>2751906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4410905</v>
      </c>
      <c r="X59" s="67">
        <f t="shared" si="6"/>
        <v>-4156212</v>
      </c>
      <c r="Y59" s="67">
        <f t="shared" si="6"/>
        <v>8567117</v>
      </c>
      <c r="Z59" s="68">
        <f>+IF(X59&lt;&gt;0,+(Y59/X59)*100,0)</f>
        <v>-206.1280079072001</v>
      </c>
      <c r="AA59" s="65">
        <f>SUM(AA56:AA58)</f>
        <v>-8312411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51500951</v>
      </c>
      <c r="D9" s="20"/>
      <c r="E9" s="21">
        <v>56265924</v>
      </c>
      <c r="F9" s="22">
        <v>56265924</v>
      </c>
      <c r="G9" s="22">
        <v>4375299</v>
      </c>
      <c r="H9" s="22">
        <v>4381900</v>
      </c>
      <c r="I9" s="22">
        <v>4368712</v>
      </c>
      <c r="J9" s="22">
        <v>13125911</v>
      </c>
      <c r="K9" s="22">
        <v>4319889</v>
      </c>
      <c r="L9" s="22">
        <v>4291589</v>
      </c>
      <c r="M9" s="22">
        <v>4331973</v>
      </c>
      <c r="N9" s="22">
        <v>12943451</v>
      </c>
      <c r="O9" s="22"/>
      <c r="P9" s="22"/>
      <c r="Q9" s="22"/>
      <c r="R9" s="22"/>
      <c r="S9" s="22"/>
      <c r="T9" s="22"/>
      <c r="U9" s="22"/>
      <c r="V9" s="22"/>
      <c r="W9" s="22">
        <v>26069362</v>
      </c>
      <c r="X9" s="22">
        <v>28132956</v>
      </c>
      <c r="Y9" s="22">
        <v>-2063594</v>
      </c>
      <c r="Z9" s="23">
        <v>-7.3351481444040214</v>
      </c>
      <c r="AA9" s="20">
        <v>56265924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2</v>
      </c>
      <c r="F10" s="22">
        <v>2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>
        <v>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7497226</v>
      </c>
      <c r="D13" s="20"/>
      <c r="E13" s="21">
        <v>7590747</v>
      </c>
      <c r="F13" s="22">
        <v>7590747</v>
      </c>
      <c r="G13" s="22">
        <v>471165</v>
      </c>
      <c r="H13" s="22">
        <v>641564</v>
      </c>
      <c r="I13" s="22">
        <v>654216</v>
      </c>
      <c r="J13" s="22">
        <v>1766945</v>
      </c>
      <c r="K13" s="22">
        <v>661402</v>
      </c>
      <c r="L13" s="22">
        <v>500141</v>
      </c>
      <c r="M13" s="22">
        <v>518956</v>
      </c>
      <c r="N13" s="22">
        <v>1680499</v>
      </c>
      <c r="O13" s="22"/>
      <c r="P13" s="22"/>
      <c r="Q13" s="22"/>
      <c r="R13" s="22"/>
      <c r="S13" s="22"/>
      <c r="T13" s="22"/>
      <c r="U13" s="22"/>
      <c r="V13" s="22"/>
      <c r="W13" s="22">
        <v>3447444</v>
      </c>
      <c r="X13" s="22">
        <v>3795372</v>
      </c>
      <c r="Y13" s="22">
        <v>-347928</v>
      </c>
      <c r="Z13" s="23">
        <v>-9.167164641568732</v>
      </c>
      <c r="AA13" s="20">
        <v>7590747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115296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59113473</v>
      </c>
      <c r="D32" s="29">
        <f t="shared" ref="D32:Y32" si="0">SUM(D6:D31)</f>
        <v>0</v>
      </c>
      <c r="E32" s="30">
        <f t="shared" si="0"/>
        <v>63856673</v>
      </c>
      <c r="F32" s="31">
        <f t="shared" si="0"/>
        <v>63856673</v>
      </c>
      <c r="G32" s="31">
        <f t="shared" si="0"/>
        <v>4846464</v>
      </c>
      <c r="H32" s="31">
        <f t="shared" si="0"/>
        <v>5023464</v>
      </c>
      <c r="I32" s="31">
        <f t="shared" si="0"/>
        <v>5022928</v>
      </c>
      <c r="J32" s="31">
        <f t="shared" si="0"/>
        <v>14892856</v>
      </c>
      <c r="K32" s="31">
        <f t="shared" si="0"/>
        <v>4981291</v>
      </c>
      <c r="L32" s="31">
        <f t="shared" si="0"/>
        <v>4791730</v>
      </c>
      <c r="M32" s="31">
        <f t="shared" si="0"/>
        <v>4850929</v>
      </c>
      <c r="N32" s="31">
        <f t="shared" si="0"/>
        <v>14623950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29516806</v>
      </c>
      <c r="X32" s="31">
        <f t="shared" si="0"/>
        <v>31928328</v>
      </c>
      <c r="Y32" s="31">
        <f t="shared" si="0"/>
        <v>-2411522</v>
      </c>
      <c r="Z32" s="32">
        <f>+IF(X32&lt;&gt;0,+(Y32/X32)*100,0)</f>
        <v>-7.5529229090856242</v>
      </c>
      <c r="AA32" s="29">
        <f>SUM(AA6:AA31)</f>
        <v>63856673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24557686</v>
      </c>
      <c r="D34" s="20"/>
      <c r="E34" s="21">
        <v>27843636</v>
      </c>
      <c r="F34" s="22">
        <v>27843636</v>
      </c>
      <c r="G34" s="22">
        <v>2069795</v>
      </c>
      <c r="H34" s="22">
        <v>2000334</v>
      </c>
      <c r="I34" s="22">
        <v>2282066</v>
      </c>
      <c r="J34" s="22">
        <v>6352195</v>
      </c>
      <c r="K34" s="22">
        <v>2122209</v>
      </c>
      <c r="L34" s="22">
        <v>2137868</v>
      </c>
      <c r="M34" s="22">
        <v>2044225</v>
      </c>
      <c r="N34" s="22">
        <v>6304302</v>
      </c>
      <c r="O34" s="22"/>
      <c r="P34" s="22"/>
      <c r="Q34" s="22"/>
      <c r="R34" s="22"/>
      <c r="S34" s="22"/>
      <c r="T34" s="22"/>
      <c r="U34" s="22"/>
      <c r="V34" s="22"/>
      <c r="W34" s="22">
        <v>12656497</v>
      </c>
      <c r="X34" s="22">
        <v>13921848</v>
      </c>
      <c r="Y34" s="22">
        <v>-1265351</v>
      </c>
      <c r="Z34" s="23">
        <v>-9.088958592278841</v>
      </c>
      <c r="AA34" s="20">
        <v>27843636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2010040</v>
      </c>
      <c r="D37" s="20"/>
      <c r="E37" s="21">
        <v>1877400</v>
      </c>
      <c r="F37" s="22">
        <v>1877400</v>
      </c>
      <c r="G37" s="22">
        <v>246806</v>
      </c>
      <c r="H37" s="22">
        <v>229141</v>
      </c>
      <c r="I37" s="22">
        <v>24952</v>
      </c>
      <c r="J37" s="22">
        <v>500899</v>
      </c>
      <c r="K37" s="22">
        <v>156791</v>
      </c>
      <c r="L37" s="22">
        <v>292265</v>
      </c>
      <c r="M37" s="22">
        <v>42952</v>
      </c>
      <c r="N37" s="22">
        <v>492008</v>
      </c>
      <c r="O37" s="22"/>
      <c r="P37" s="22"/>
      <c r="Q37" s="22"/>
      <c r="R37" s="22"/>
      <c r="S37" s="22"/>
      <c r="T37" s="22"/>
      <c r="U37" s="22"/>
      <c r="V37" s="22"/>
      <c r="W37" s="22">
        <v>992907</v>
      </c>
      <c r="X37" s="22">
        <v>938706</v>
      </c>
      <c r="Y37" s="22">
        <v>54201</v>
      </c>
      <c r="Z37" s="23">
        <v>5.7740123105636902</v>
      </c>
      <c r="AA37" s="20">
        <v>1877400</v>
      </c>
    </row>
    <row r="38" spans="1:27" x14ac:dyDescent="0.25">
      <c r="A38" s="19" t="s">
        <v>64</v>
      </c>
      <c r="B38" s="15" t="s">
        <v>32</v>
      </c>
      <c r="C38" s="20">
        <v>18356078</v>
      </c>
      <c r="D38" s="20"/>
      <c r="E38" s="21">
        <v>1595392</v>
      </c>
      <c r="F38" s="22">
        <v>1595392</v>
      </c>
      <c r="G38" s="22"/>
      <c r="H38" s="22"/>
      <c r="I38" s="22"/>
      <c r="J38" s="22"/>
      <c r="K38" s="22">
        <v>508</v>
      </c>
      <c r="L38" s="22">
        <v>575</v>
      </c>
      <c r="M38" s="22">
        <v>4355</v>
      </c>
      <c r="N38" s="22">
        <v>5438</v>
      </c>
      <c r="O38" s="22"/>
      <c r="P38" s="22"/>
      <c r="Q38" s="22"/>
      <c r="R38" s="22"/>
      <c r="S38" s="22"/>
      <c r="T38" s="22"/>
      <c r="U38" s="22"/>
      <c r="V38" s="22"/>
      <c r="W38" s="22">
        <v>5438</v>
      </c>
      <c r="X38" s="22">
        <v>797700</v>
      </c>
      <c r="Y38" s="22">
        <v>-792262</v>
      </c>
      <c r="Z38" s="23">
        <v>-99.318290083991485</v>
      </c>
      <c r="AA38" s="20">
        <v>1595392</v>
      </c>
    </row>
    <row r="39" spans="1:27" x14ac:dyDescent="0.25">
      <c r="A39" s="19" t="s">
        <v>65</v>
      </c>
      <c r="B39" s="15" t="s">
        <v>32</v>
      </c>
      <c r="C39" s="20">
        <v>24429020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>
        <v>6328689</v>
      </c>
      <c r="D40" s="20"/>
      <c r="E40" s="21">
        <v>10490000</v>
      </c>
      <c r="F40" s="22">
        <v>10490000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5245002</v>
      </c>
      <c r="Y40" s="22">
        <v>-5245002</v>
      </c>
      <c r="Z40" s="23">
        <v>-100</v>
      </c>
      <c r="AA40" s="20">
        <v>10490000</v>
      </c>
    </row>
    <row r="41" spans="1:27" x14ac:dyDescent="0.25">
      <c r="A41" s="19" t="s">
        <v>66</v>
      </c>
      <c r="B41" s="15" t="s">
        <v>32</v>
      </c>
      <c r="C41" s="20">
        <v>22100</v>
      </c>
      <c r="D41" s="20"/>
      <c r="E41" s="21">
        <v>111301</v>
      </c>
      <c r="F41" s="22">
        <v>111301</v>
      </c>
      <c r="G41" s="22"/>
      <c r="H41" s="22"/>
      <c r="I41" s="22"/>
      <c r="J41" s="22"/>
      <c r="K41" s="22"/>
      <c r="L41" s="22"/>
      <c r="M41" s="22">
        <v>29900</v>
      </c>
      <c r="N41" s="22">
        <v>29900</v>
      </c>
      <c r="O41" s="22"/>
      <c r="P41" s="22"/>
      <c r="Q41" s="22"/>
      <c r="R41" s="22"/>
      <c r="S41" s="22"/>
      <c r="T41" s="22"/>
      <c r="U41" s="22"/>
      <c r="V41" s="22"/>
      <c r="W41" s="22">
        <v>29900</v>
      </c>
      <c r="X41" s="22">
        <v>55656</v>
      </c>
      <c r="Y41" s="22">
        <v>-25756</v>
      </c>
      <c r="Z41" s="23">
        <v>-46.277130947247372</v>
      </c>
      <c r="AA41" s="20">
        <v>111301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3969960</v>
      </c>
      <c r="D44" s="20"/>
      <c r="E44" s="21">
        <v>4368367</v>
      </c>
      <c r="F44" s="22">
        <v>4368367</v>
      </c>
      <c r="G44" s="22"/>
      <c r="H44" s="22"/>
      <c r="I44" s="22">
        <v>79498</v>
      </c>
      <c r="J44" s="22">
        <v>79498</v>
      </c>
      <c r="K44" s="22">
        <v>1079905</v>
      </c>
      <c r="L44" s="22">
        <v>236340</v>
      </c>
      <c r="M44" s="22">
        <v>218183</v>
      </c>
      <c r="N44" s="22">
        <v>1534428</v>
      </c>
      <c r="O44" s="22"/>
      <c r="P44" s="22"/>
      <c r="Q44" s="22"/>
      <c r="R44" s="22"/>
      <c r="S44" s="22"/>
      <c r="T44" s="22"/>
      <c r="U44" s="22"/>
      <c r="V44" s="22"/>
      <c r="W44" s="22">
        <v>1613926</v>
      </c>
      <c r="X44" s="22">
        <v>2184210</v>
      </c>
      <c r="Y44" s="22">
        <v>-570284</v>
      </c>
      <c r="Z44" s="23">
        <v>-26.109394243227531</v>
      </c>
      <c r="AA44" s="20">
        <v>4368367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2179608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81853181</v>
      </c>
      <c r="D47" s="29">
        <f t="shared" ref="D47:Y47" si="1">SUM(D34:D46)</f>
        <v>0</v>
      </c>
      <c r="E47" s="30">
        <f t="shared" si="1"/>
        <v>46286096</v>
      </c>
      <c r="F47" s="31">
        <f t="shared" si="1"/>
        <v>46286096</v>
      </c>
      <c r="G47" s="31">
        <f t="shared" si="1"/>
        <v>2316601</v>
      </c>
      <c r="H47" s="31">
        <f t="shared" si="1"/>
        <v>2229475</v>
      </c>
      <c r="I47" s="31">
        <f t="shared" si="1"/>
        <v>2386516</v>
      </c>
      <c r="J47" s="31">
        <f t="shared" si="1"/>
        <v>6932592</v>
      </c>
      <c r="K47" s="31">
        <f t="shared" si="1"/>
        <v>3359413</v>
      </c>
      <c r="L47" s="31">
        <f t="shared" si="1"/>
        <v>2667048</v>
      </c>
      <c r="M47" s="31">
        <f t="shared" si="1"/>
        <v>2339615</v>
      </c>
      <c r="N47" s="31">
        <f t="shared" si="1"/>
        <v>8366076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15298668</v>
      </c>
      <c r="X47" s="31">
        <f t="shared" si="1"/>
        <v>23143122</v>
      </c>
      <c r="Y47" s="31">
        <f t="shared" si="1"/>
        <v>-7844454</v>
      </c>
      <c r="Z47" s="32">
        <f>+IF(X47&lt;&gt;0,+(Y47/X47)*100,0)</f>
        <v>-33.895400974855512</v>
      </c>
      <c r="AA47" s="29">
        <f>SUM(AA34:AA46)</f>
        <v>46286096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-22739708</v>
      </c>
      <c r="D48" s="39">
        <f t="shared" si="2"/>
        <v>0</v>
      </c>
      <c r="E48" s="40">
        <f t="shared" si="2"/>
        <v>17570577</v>
      </c>
      <c r="F48" s="41">
        <f t="shared" si="2"/>
        <v>17570577</v>
      </c>
      <c r="G48" s="41">
        <f t="shared" si="2"/>
        <v>2529863</v>
      </c>
      <c r="H48" s="41">
        <f t="shared" si="2"/>
        <v>2793989</v>
      </c>
      <c r="I48" s="41">
        <f t="shared" si="2"/>
        <v>2636412</v>
      </c>
      <c r="J48" s="41">
        <f t="shared" si="2"/>
        <v>7960264</v>
      </c>
      <c r="K48" s="41">
        <f t="shared" si="2"/>
        <v>1621878</v>
      </c>
      <c r="L48" s="41">
        <f t="shared" si="2"/>
        <v>2124682</v>
      </c>
      <c r="M48" s="41">
        <f t="shared" si="2"/>
        <v>2511314</v>
      </c>
      <c r="N48" s="41">
        <f t="shared" si="2"/>
        <v>6257874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14218138</v>
      </c>
      <c r="X48" s="41">
        <f t="shared" si="2"/>
        <v>8785206</v>
      </c>
      <c r="Y48" s="41">
        <f t="shared" si="2"/>
        <v>5432932</v>
      </c>
      <c r="Z48" s="42">
        <f>+IF(X48&lt;&gt;0,+(Y48/X48)*100,0)</f>
        <v>61.841828182515016</v>
      </c>
      <c r="AA48" s="39">
        <f>+AA32-AA47</f>
        <v>17570577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-22739708</v>
      </c>
      <c r="D51" s="48">
        <f t="shared" si="3"/>
        <v>0</v>
      </c>
      <c r="E51" s="49">
        <f t="shared" si="3"/>
        <v>17570577</v>
      </c>
      <c r="F51" s="50">
        <f t="shared" si="3"/>
        <v>17570577</v>
      </c>
      <c r="G51" s="50">
        <f t="shared" si="3"/>
        <v>2529863</v>
      </c>
      <c r="H51" s="50">
        <f t="shared" si="3"/>
        <v>2793989</v>
      </c>
      <c r="I51" s="50">
        <f t="shared" si="3"/>
        <v>2636412</v>
      </c>
      <c r="J51" s="50">
        <f t="shared" si="3"/>
        <v>7960264</v>
      </c>
      <c r="K51" s="50">
        <f t="shared" si="3"/>
        <v>1621878</v>
      </c>
      <c r="L51" s="50">
        <f t="shared" si="3"/>
        <v>2124682</v>
      </c>
      <c r="M51" s="50">
        <f t="shared" si="3"/>
        <v>2511314</v>
      </c>
      <c r="N51" s="50">
        <f t="shared" si="3"/>
        <v>6257874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14218138</v>
      </c>
      <c r="X51" s="50">
        <f t="shared" si="3"/>
        <v>8785206</v>
      </c>
      <c r="Y51" s="50">
        <f t="shared" si="3"/>
        <v>5432932</v>
      </c>
      <c r="Z51" s="51">
        <f>+IF(X51&lt;&gt;0,+(Y51/X51)*100,0)</f>
        <v>61.841828182515016</v>
      </c>
      <c r="AA51" s="48">
        <f>SUM(AA48:AA50)</f>
        <v>17570577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-22739708</v>
      </c>
      <c r="D53" s="54">
        <f>+D51-D52</f>
        <v>0</v>
      </c>
      <c r="E53" s="55">
        <f t="shared" si="4"/>
        <v>17570577</v>
      </c>
      <c r="F53" s="56">
        <f t="shared" si="4"/>
        <v>17570577</v>
      </c>
      <c r="G53" s="56">
        <f t="shared" si="4"/>
        <v>2529863</v>
      </c>
      <c r="H53" s="56">
        <f t="shared" si="4"/>
        <v>2793989</v>
      </c>
      <c r="I53" s="56">
        <f t="shared" si="4"/>
        <v>2636412</v>
      </c>
      <c r="J53" s="56">
        <f t="shared" si="4"/>
        <v>7960264</v>
      </c>
      <c r="K53" s="56">
        <f t="shared" si="4"/>
        <v>1621878</v>
      </c>
      <c r="L53" s="56">
        <f t="shared" si="4"/>
        <v>2124682</v>
      </c>
      <c r="M53" s="56">
        <f t="shared" si="4"/>
        <v>2511314</v>
      </c>
      <c r="N53" s="56">
        <f t="shared" si="4"/>
        <v>6257874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14218138</v>
      </c>
      <c r="X53" s="56">
        <f t="shared" si="4"/>
        <v>8785206</v>
      </c>
      <c r="Y53" s="56">
        <f t="shared" si="4"/>
        <v>5432932</v>
      </c>
      <c r="Z53" s="57">
        <f>+IF(X53&lt;&gt;0,+(Y53/X53)*100,0)</f>
        <v>61.841828182515016</v>
      </c>
      <c r="AA53" s="54">
        <f>+AA51-AA52</f>
        <v>17570577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-22739708</v>
      </c>
      <c r="D56" s="48">
        <f>SUM(D53:D55)</f>
        <v>0</v>
      </c>
      <c r="E56" s="49">
        <f t="shared" si="5"/>
        <v>17570577</v>
      </c>
      <c r="F56" s="50">
        <f t="shared" si="5"/>
        <v>17570577</v>
      </c>
      <c r="G56" s="50">
        <f t="shared" si="5"/>
        <v>2529863</v>
      </c>
      <c r="H56" s="50">
        <f t="shared" si="5"/>
        <v>2793989</v>
      </c>
      <c r="I56" s="50">
        <f t="shared" si="5"/>
        <v>2636412</v>
      </c>
      <c r="J56" s="50">
        <f t="shared" si="5"/>
        <v>7960264</v>
      </c>
      <c r="K56" s="50">
        <f t="shared" si="5"/>
        <v>1621878</v>
      </c>
      <c r="L56" s="50">
        <f t="shared" si="5"/>
        <v>2124682</v>
      </c>
      <c r="M56" s="50">
        <f t="shared" si="5"/>
        <v>2511314</v>
      </c>
      <c r="N56" s="50">
        <f t="shared" si="5"/>
        <v>6257874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14218138</v>
      </c>
      <c r="X56" s="50">
        <f t="shared" si="5"/>
        <v>8785206</v>
      </c>
      <c r="Y56" s="50">
        <f t="shared" si="5"/>
        <v>5432932</v>
      </c>
      <c r="Z56" s="51">
        <f>+IF(X56&lt;&gt;0,+(Y56/X56)*100,0)</f>
        <v>61.841828182515016</v>
      </c>
      <c r="AA56" s="48">
        <f>SUM(AA53:AA55)</f>
        <v>17570577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-22739708</v>
      </c>
      <c r="D59" s="65">
        <f>SUM(D56:D58)</f>
        <v>0</v>
      </c>
      <c r="E59" s="66">
        <f t="shared" si="6"/>
        <v>17570577</v>
      </c>
      <c r="F59" s="67">
        <f t="shared" si="6"/>
        <v>17570577</v>
      </c>
      <c r="G59" s="67">
        <f t="shared" si="6"/>
        <v>2529863</v>
      </c>
      <c r="H59" s="67">
        <f t="shared" si="6"/>
        <v>2793989</v>
      </c>
      <c r="I59" s="67">
        <f t="shared" si="6"/>
        <v>2636412</v>
      </c>
      <c r="J59" s="67">
        <f t="shared" si="6"/>
        <v>7960264</v>
      </c>
      <c r="K59" s="67">
        <f t="shared" si="6"/>
        <v>1621878</v>
      </c>
      <c r="L59" s="67">
        <f t="shared" si="6"/>
        <v>2124682</v>
      </c>
      <c r="M59" s="67">
        <f t="shared" si="6"/>
        <v>2511314</v>
      </c>
      <c r="N59" s="67">
        <f t="shared" si="6"/>
        <v>6257874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14218138</v>
      </c>
      <c r="X59" s="67">
        <f t="shared" si="6"/>
        <v>8785206</v>
      </c>
      <c r="Y59" s="67">
        <f t="shared" si="6"/>
        <v>5432932</v>
      </c>
      <c r="Z59" s="68">
        <f>+IF(X59&lt;&gt;0,+(Y59/X59)*100,0)</f>
        <v>61.841828182515016</v>
      </c>
      <c r="AA59" s="65">
        <f>SUM(AA56:AA58)</f>
        <v>17570577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15001790</v>
      </c>
      <c r="D9" s="20"/>
      <c r="E9" s="21">
        <v>16002179</v>
      </c>
      <c r="F9" s="22">
        <v>16002179</v>
      </c>
      <c r="G9" s="22">
        <v>1330875</v>
      </c>
      <c r="H9" s="22">
        <v>1406006</v>
      </c>
      <c r="I9" s="22">
        <v>1021127</v>
      </c>
      <c r="J9" s="22">
        <v>3758008</v>
      </c>
      <c r="K9" s="22">
        <v>1122252</v>
      </c>
      <c r="L9" s="22">
        <v>1130159</v>
      </c>
      <c r="M9" s="22">
        <v>1134104</v>
      </c>
      <c r="N9" s="22">
        <v>3386515</v>
      </c>
      <c r="O9" s="22"/>
      <c r="P9" s="22"/>
      <c r="Q9" s="22"/>
      <c r="R9" s="22"/>
      <c r="S9" s="22"/>
      <c r="T9" s="22"/>
      <c r="U9" s="22"/>
      <c r="V9" s="22"/>
      <c r="W9" s="22">
        <v>7144523</v>
      </c>
      <c r="X9" s="22">
        <v>8001090</v>
      </c>
      <c r="Y9" s="22">
        <v>-856567</v>
      </c>
      <c r="Z9" s="23">
        <v>-10.705628858068089</v>
      </c>
      <c r="AA9" s="20">
        <v>16002179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9145675</v>
      </c>
      <c r="D13" s="20"/>
      <c r="E13" s="21">
        <v>13580418</v>
      </c>
      <c r="F13" s="22">
        <v>13580418</v>
      </c>
      <c r="G13" s="22">
        <v>832026</v>
      </c>
      <c r="H13" s="22">
        <v>822771</v>
      </c>
      <c r="I13" s="22">
        <v>813334</v>
      </c>
      <c r="J13" s="22">
        <v>2468131</v>
      </c>
      <c r="K13" s="22">
        <v>784729</v>
      </c>
      <c r="L13" s="22">
        <v>784045</v>
      </c>
      <c r="M13" s="22">
        <v>790459</v>
      </c>
      <c r="N13" s="22">
        <v>2359233</v>
      </c>
      <c r="O13" s="22"/>
      <c r="P13" s="22"/>
      <c r="Q13" s="22"/>
      <c r="R13" s="22"/>
      <c r="S13" s="22"/>
      <c r="T13" s="22"/>
      <c r="U13" s="22"/>
      <c r="V13" s="22"/>
      <c r="W13" s="22">
        <v>4827364</v>
      </c>
      <c r="X13" s="22">
        <v>6790212</v>
      </c>
      <c r="Y13" s="22">
        <v>-1962848</v>
      </c>
      <c r="Z13" s="23">
        <v>-28.907020870629662</v>
      </c>
      <c r="AA13" s="20">
        <v>13580418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623596</v>
      </c>
      <c r="H28" s="22">
        <v>376948</v>
      </c>
      <c r="I28" s="22">
        <v>-106567</v>
      </c>
      <c r="J28" s="22">
        <v>893977</v>
      </c>
      <c r="K28" s="22">
        <v>-180433</v>
      </c>
      <c r="L28" s="22">
        <v>-529827</v>
      </c>
      <c r="M28" s="22">
        <v>-287182</v>
      </c>
      <c r="N28" s="22">
        <v>-997442</v>
      </c>
      <c r="O28" s="22"/>
      <c r="P28" s="22"/>
      <c r="Q28" s="22"/>
      <c r="R28" s="22"/>
      <c r="S28" s="22"/>
      <c r="T28" s="22"/>
      <c r="U28" s="22"/>
      <c r="V28" s="22"/>
      <c r="W28" s="22">
        <v>-103465</v>
      </c>
      <c r="X28" s="22"/>
      <c r="Y28" s="22">
        <v>-103465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24147465</v>
      </c>
      <c r="D32" s="29">
        <f t="shared" ref="D32:Y32" si="0">SUM(D6:D31)</f>
        <v>0</v>
      </c>
      <c r="E32" s="30">
        <f t="shared" si="0"/>
        <v>29582597</v>
      </c>
      <c r="F32" s="31">
        <f t="shared" si="0"/>
        <v>29582597</v>
      </c>
      <c r="G32" s="31">
        <f t="shared" si="0"/>
        <v>2786497</v>
      </c>
      <c r="H32" s="31">
        <f t="shared" si="0"/>
        <v>2605725</v>
      </c>
      <c r="I32" s="31">
        <f t="shared" si="0"/>
        <v>1727894</v>
      </c>
      <c r="J32" s="31">
        <f t="shared" si="0"/>
        <v>7120116</v>
      </c>
      <c r="K32" s="31">
        <f t="shared" si="0"/>
        <v>1726548</v>
      </c>
      <c r="L32" s="31">
        <f t="shared" si="0"/>
        <v>1384377</v>
      </c>
      <c r="M32" s="31">
        <f t="shared" si="0"/>
        <v>1637381</v>
      </c>
      <c r="N32" s="31">
        <f t="shared" si="0"/>
        <v>4748306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11868422</v>
      </c>
      <c r="X32" s="31">
        <f t="shared" si="0"/>
        <v>14791302</v>
      </c>
      <c r="Y32" s="31">
        <f t="shared" si="0"/>
        <v>-2922880</v>
      </c>
      <c r="Z32" s="32">
        <f>+IF(X32&lt;&gt;0,+(Y32/X32)*100,0)</f>
        <v>-19.760802666323762</v>
      </c>
      <c r="AA32" s="29">
        <f>SUM(AA6:AA31)</f>
        <v>29582597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16315812</v>
      </c>
      <c r="D34" s="20"/>
      <c r="E34" s="21">
        <v>17587350</v>
      </c>
      <c r="F34" s="22">
        <v>17587350</v>
      </c>
      <c r="G34" s="22">
        <v>1018752</v>
      </c>
      <c r="H34" s="22">
        <v>1074233</v>
      </c>
      <c r="I34" s="22">
        <v>1186174</v>
      </c>
      <c r="J34" s="22">
        <v>3279159</v>
      </c>
      <c r="K34" s="22">
        <v>1322513</v>
      </c>
      <c r="L34" s="22">
        <v>66765</v>
      </c>
      <c r="M34" s="22">
        <v>1972467</v>
      </c>
      <c r="N34" s="22">
        <v>3361745</v>
      </c>
      <c r="O34" s="22"/>
      <c r="P34" s="22"/>
      <c r="Q34" s="22"/>
      <c r="R34" s="22"/>
      <c r="S34" s="22"/>
      <c r="T34" s="22"/>
      <c r="U34" s="22"/>
      <c r="V34" s="22"/>
      <c r="W34" s="22">
        <v>6640904</v>
      </c>
      <c r="X34" s="22">
        <v>8780370</v>
      </c>
      <c r="Y34" s="22">
        <v>-2139466</v>
      </c>
      <c r="Z34" s="23">
        <v>-24.366467472327479</v>
      </c>
      <c r="AA34" s="20">
        <v>17587350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567849</v>
      </c>
      <c r="D37" s="20"/>
      <c r="E37" s="21">
        <v>260005</v>
      </c>
      <c r="F37" s="22">
        <v>260005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130002</v>
      </c>
      <c r="Y37" s="22">
        <v>-130002</v>
      </c>
      <c r="Z37" s="23">
        <v>-100</v>
      </c>
      <c r="AA37" s="20">
        <v>260005</v>
      </c>
    </row>
    <row r="38" spans="1:27" x14ac:dyDescent="0.25">
      <c r="A38" s="19" t="s">
        <v>64</v>
      </c>
      <c r="B38" s="15" t="s">
        <v>32</v>
      </c>
      <c r="C38" s="20">
        <v>14530319</v>
      </c>
      <c r="D38" s="20"/>
      <c r="E38" s="21">
        <v>20497770</v>
      </c>
      <c r="F38" s="22">
        <v>20497770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10248888</v>
      </c>
      <c r="Y38" s="22">
        <v>-10248888</v>
      </c>
      <c r="Z38" s="23">
        <v>-100</v>
      </c>
      <c r="AA38" s="20">
        <v>20497770</v>
      </c>
    </row>
    <row r="39" spans="1:27" x14ac:dyDescent="0.25">
      <c r="A39" s="19" t="s">
        <v>65</v>
      </c>
      <c r="B39" s="15" t="s">
        <v>32</v>
      </c>
      <c r="C39" s="20">
        <v>788932</v>
      </c>
      <c r="D39" s="20"/>
      <c r="E39" s="21">
        <v>4013250</v>
      </c>
      <c r="F39" s="22">
        <v>4013250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2006628</v>
      </c>
      <c r="Y39" s="22">
        <v>-2006628</v>
      </c>
      <c r="Z39" s="23">
        <v>-100</v>
      </c>
      <c r="AA39" s="20">
        <v>4013250</v>
      </c>
    </row>
    <row r="40" spans="1:27" x14ac:dyDescent="0.25">
      <c r="A40" s="19" t="s">
        <v>40</v>
      </c>
      <c r="B40" s="15" t="s">
        <v>32</v>
      </c>
      <c r="C40" s="20">
        <v>3351667</v>
      </c>
      <c r="D40" s="20"/>
      <c r="E40" s="21">
        <v>195193</v>
      </c>
      <c r="F40" s="22">
        <v>195193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97596</v>
      </c>
      <c r="Y40" s="22">
        <v>-97596</v>
      </c>
      <c r="Z40" s="23">
        <v>-100</v>
      </c>
      <c r="AA40" s="20">
        <v>195193</v>
      </c>
    </row>
    <row r="41" spans="1:27" x14ac:dyDescent="0.25">
      <c r="A41" s="19" t="s">
        <v>66</v>
      </c>
      <c r="B41" s="15" t="s">
        <v>32</v>
      </c>
      <c r="C41" s="20">
        <v>2390822</v>
      </c>
      <c r="D41" s="20"/>
      <c r="E41" s="21">
        <v>1000046</v>
      </c>
      <c r="F41" s="22">
        <v>1000046</v>
      </c>
      <c r="G41" s="22">
        <v>7302</v>
      </c>
      <c r="H41" s="22">
        <v>73055</v>
      </c>
      <c r="I41" s="22">
        <v>60297</v>
      </c>
      <c r="J41" s="22">
        <v>140654</v>
      </c>
      <c r="K41" s="22">
        <v>215322</v>
      </c>
      <c r="L41" s="22">
        <v>80003</v>
      </c>
      <c r="M41" s="22">
        <v>98172</v>
      </c>
      <c r="N41" s="22">
        <v>393497</v>
      </c>
      <c r="O41" s="22"/>
      <c r="P41" s="22"/>
      <c r="Q41" s="22"/>
      <c r="R41" s="22"/>
      <c r="S41" s="22"/>
      <c r="T41" s="22"/>
      <c r="U41" s="22"/>
      <c r="V41" s="22"/>
      <c r="W41" s="22">
        <v>534151</v>
      </c>
      <c r="X41" s="22">
        <v>500028</v>
      </c>
      <c r="Y41" s="22">
        <v>34123</v>
      </c>
      <c r="Z41" s="23">
        <v>6.8242178438007475</v>
      </c>
      <c r="AA41" s="20">
        <v>1000046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3253508</v>
      </c>
      <c r="D44" s="20"/>
      <c r="E44" s="21">
        <v>2462606</v>
      </c>
      <c r="F44" s="22">
        <v>2462606</v>
      </c>
      <c r="G44" s="22">
        <v>72966</v>
      </c>
      <c r="H44" s="22">
        <v>164222</v>
      </c>
      <c r="I44" s="22">
        <v>309892</v>
      </c>
      <c r="J44" s="22">
        <v>547080</v>
      </c>
      <c r="K44" s="22">
        <v>95129</v>
      </c>
      <c r="L44" s="22">
        <v>44867</v>
      </c>
      <c r="M44" s="22">
        <v>742588</v>
      </c>
      <c r="N44" s="22">
        <v>882584</v>
      </c>
      <c r="O44" s="22"/>
      <c r="P44" s="22"/>
      <c r="Q44" s="22"/>
      <c r="R44" s="22"/>
      <c r="S44" s="22"/>
      <c r="T44" s="22"/>
      <c r="U44" s="22"/>
      <c r="V44" s="22"/>
      <c r="W44" s="22">
        <v>1429664</v>
      </c>
      <c r="X44" s="22">
        <v>1231308</v>
      </c>
      <c r="Y44" s="22">
        <v>198356</v>
      </c>
      <c r="Z44" s="23">
        <v>16.109373121915883</v>
      </c>
      <c r="AA44" s="20">
        <v>2462606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41198909</v>
      </c>
      <c r="D47" s="29">
        <f t="shared" ref="D47:Y47" si="1">SUM(D34:D46)</f>
        <v>0</v>
      </c>
      <c r="E47" s="30">
        <f t="shared" si="1"/>
        <v>46016220</v>
      </c>
      <c r="F47" s="31">
        <f t="shared" si="1"/>
        <v>46016220</v>
      </c>
      <c r="G47" s="31">
        <f t="shared" si="1"/>
        <v>1099020</v>
      </c>
      <c r="H47" s="31">
        <f t="shared" si="1"/>
        <v>1311510</v>
      </c>
      <c r="I47" s="31">
        <f t="shared" si="1"/>
        <v>1556363</v>
      </c>
      <c r="J47" s="31">
        <f t="shared" si="1"/>
        <v>3966893</v>
      </c>
      <c r="K47" s="31">
        <f t="shared" si="1"/>
        <v>1632964</v>
      </c>
      <c r="L47" s="31">
        <f t="shared" si="1"/>
        <v>191635</v>
      </c>
      <c r="M47" s="31">
        <f t="shared" si="1"/>
        <v>2813227</v>
      </c>
      <c r="N47" s="31">
        <f t="shared" si="1"/>
        <v>4637826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8604719</v>
      </c>
      <c r="X47" s="31">
        <f t="shared" si="1"/>
        <v>22994820</v>
      </c>
      <c r="Y47" s="31">
        <f t="shared" si="1"/>
        <v>-14390101</v>
      </c>
      <c r="Z47" s="32">
        <f>+IF(X47&lt;&gt;0,+(Y47/X47)*100,0)</f>
        <v>-62.579750569910964</v>
      </c>
      <c r="AA47" s="29">
        <f>SUM(AA34:AA46)</f>
        <v>46016220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-17051444</v>
      </c>
      <c r="D48" s="39">
        <f t="shared" si="2"/>
        <v>0</v>
      </c>
      <c r="E48" s="40">
        <f t="shared" si="2"/>
        <v>-16433623</v>
      </c>
      <c r="F48" s="41">
        <f t="shared" si="2"/>
        <v>-16433623</v>
      </c>
      <c r="G48" s="41">
        <f t="shared" si="2"/>
        <v>1687477</v>
      </c>
      <c r="H48" s="41">
        <f t="shared" si="2"/>
        <v>1294215</v>
      </c>
      <c r="I48" s="41">
        <f t="shared" si="2"/>
        <v>171531</v>
      </c>
      <c r="J48" s="41">
        <f t="shared" si="2"/>
        <v>3153223</v>
      </c>
      <c r="K48" s="41">
        <f t="shared" si="2"/>
        <v>93584</v>
      </c>
      <c r="L48" s="41">
        <f t="shared" si="2"/>
        <v>1192742</v>
      </c>
      <c r="M48" s="41">
        <f t="shared" si="2"/>
        <v>-1175846</v>
      </c>
      <c r="N48" s="41">
        <f t="shared" si="2"/>
        <v>110480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3263703</v>
      </c>
      <c r="X48" s="41">
        <f t="shared" si="2"/>
        <v>-8203518</v>
      </c>
      <c r="Y48" s="41">
        <f t="shared" si="2"/>
        <v>11467221</v>
      </c>
      <c r="Z48" s="42">
        <f>+IF(X48&lt;&gt;0,+(Y48/X48)*100,0)</f>
        <v>-139.78418771068706</v>
      </c>
      <c r="AA48" s="39">
        <f>+AA32-AA47</f>
        <v>-16433623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-17051444</v>
      </c>
      <c r="D51" s="48">
        <f t="shared" si="3"/>
        <v>0</v>
      </c>
      <c r="E51" s="49">
        <f t="shared" si="3"/>
        <v>-16433623</v>
      </c>
      <c r="F51" s="50">
        <f t="shared" si="3"/>
        <v>-16433623</v>
      </c>
      <c r="G51" s="50">
        <f t="shared" si="3"/>
        <v>1687477</v>
      </c>
      <c r="H51" s="50">
        <f t="shared" si="3"/>
        <v>1294215</v>
      </c>
      <c r="I51" s="50">
        <f t="shared" si="3"/>
        <v>171531</v>
      </c>
      <c r="J51" s="50">
        <f t="shared" si="3"/>
        <v>3153223</v>
      </c>
      <c r="K51" s="50">
        <f t="shared" si="3"/>
        <v>93584</v>
      </c>
      <c r="L51" s="50">
        <f t="shared" si="3"/>
        <v>1192742</v>
      </c>
      <c r="M51" s="50">
        <f t="shared" si="3"/>
        <v>-1175846</v>
      </c>
      <c r="N51" s="50">
        <f t="shared" si="3"/>
        <v>110480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3263703</v>
      </c>
      <c r="X51" s="50">
        <f t="shared" si="3"/>
        <v>-8203518</v>
      </c>
      <c r="Y51" s="50">
        <f t="shared" si="3"/>
        <v>11467221</v>
      </c>
      <c r="Z51" s="51">
        <f>+IF(X51&lt;&gt;0,+(Y51/X51)*100,0)</f>
        <v>-139.78418771068706</v>
      </c>
      <c r="AA51" s="48">
        <f>SUM(AA48:AA50)</f>
        <v>-16433623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-17051444</v>
      </c>
      <c r="D53" s="54">
        <f>+D51-D52</f>
        <v>0</v>
      </c>
      <c r="E53" s="55">
        <f t="shared" si="4"/>
        <v>-16433623</v>
      </c>
      <c r="F53" s="56">
        <f t="shared" si="4"/>
        <v>-16433623</v>
      </c>
      <c r="G53" s="56">
        <f t="shared" si="4"/>
        <v>1687477</v>
      </c>
      <c r="H53" s="56">
        <f t="shared" si="4"/>
        <v>1294215</v>
      </c>
      <c r="I53" s="56">
        <f t="shared" si="4"/>
        <v>171531</v>
      </c>
      <c r="J53" s="56">
        <f t="shared" si="4"/>
        <v>3153223</v>
      </c>
      <c r="K53" s="56">
        <f t="shared" si="4"/>
        <v>93584</v>
      </c>
      <c r="L53" s="56">
        <f t="shared" si="4"/>
        <v>1192742</v>
      </c>
      <c r="M53" s="56">
        <f t="shared" si="4"/>
        <v>-1175846</v>
      </c>
      <c r="N53" s="56">
        <f t="shared" si="4"/>
        <v>110480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3263703</v>
      </c>
      <c r="X53" s="56">
        <f t="shared" si="4"/>
        <v>-8203518</v>
      </c>
      <c r="Y53" s="56">
        <f t="shared" si="4"/>
        <v>11467221</v>
      </c>
      <c r="Z53" s="57">
        <f>+IF(X53&lt;&gt;0,+(Y53/X53)*100,0)</f>
        <v>-139.78418771068706</v>
      </c>
      <c r="AA53" s="54">
        <f>+AA51-AA52</f>
        <v>-16433623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-17051444</v>
      </c>
      <c r="D56" s="48">
        <f>SUM(D53:D55)</f>
        <v>0</v>
      </c>
      <c r="E56" s="49">
        <f t="shared" si="5"/>
        <v>-16433623</v>
      </c>
      <c r="F56" s="50">
        <f t="shared" si="5"/>
        <v>-16433623</v>
      </c>
      <c r="G56" s="50">
        <f t="shared" si="5"/>
        <v>1687477</v>
      </c>
      <c r="H56" s="50">
        <f t="shared" si="5"/>
        <v>1294215</v>
      </c>
      <c r="I56" s="50">
        <f t="shared" si="5"/>
        <v>171531</v>
      </c>
      <c r="J56" s="50">
        <f t="shared" si="5"/>
        <v>3153223</v>
      </c>
      <c r="K56" s="50">
        <f t="shared" si="5"/>
        <v>93584</v>
      </c>
      <c r="L56" s="50">
        <f t="shared" si="5"/>
        <v>1192742</v>
      </c>
      <c r="M56" s="50">
        <f t="shared" si="5"/>
        <v>-1175846</v>
      </c>
      <c r="N56" s="50">
        <f t="shared" si="5"/>
        <v>110480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3263703</v>
      </c>
      <c r="X56" s="50">
        <f t="shared" si="5"/>
        <v>-8203518</v>
      </c>
      <c r="Y56" s="50">
        <f t="shared" si="5"/>
        <v>11467221</v>
      </c>
      <c r="Z56" s="51">
        <f>+IF(X56&lt;&gt;0,+(Y56/X56)*100,0)</f>
        <v>-139.78418771068706</v>
      </c>
      <c r="AA56" s="48">
        <f>SUM(AA53:AA55)</f>
        <v>-16433623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-17051444</v>
      </c>
      <c r="D59" s="65">
        <f>SUM(D56:D58)</f>
        <v>0</v>
      </c>
      <c r="E59" s="66">
        <f t="shared" si="6"/>
        <v>-16433623</v>
      </c>
      <c r="F59" s="67">
        <f t="shared" si="6"/>
        <v>-16433623</v>
      </c>
      <c r="G59" s="67">
        <f t="shared" si="6"/>
        <v>1687477</v>
      </c>
      <c r="H59" s="67">
        <f t="shared" si="6"/>
        <v>1294215</v>
      </c>
      <c r="I59" s="67">
        <f t="shared" si="6"/>
        <v>171531</v>
      </c>
      <c r="J59" s="67">
        <f t="shared" si="6"/>
        <v>3153223</v>
      </c>
      <c r="K59" s="67">
        <f t="shared" si="6"/>
        <v>93584</v>
      </c>
      <c r="L59" s="67">
        <f t="shared" si="6"/>
        <v>1192742</v>
      </c>
      <c r="M59" s="67">
        <f t="shared" si="6"/>
        <v>-1175846</v>
      </c>
      <c r="N59" s="67">
        <f t="shared" si="6"/>
        <v>110480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3263703</v>
      </c>
      <c r="X59" s="67">
        <f t="shared" si="6"/>
        <v>-8203518</v>
      </c>
      <c r="Y59" s="67">
        <f t="shared" si="6"/>
        <v>11467221</v>
      </c>
      <c r="Z59" s="68">
        <f>+IF(X59&lt;&gt;0,+(Y59/X59)*100,0)</f>
        <v>-139.78418771068706</v>
      </c>
      <c r="AA59" s="65">
        <f>SUM(AA56:AA58)</f>
        <v>-16433623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12466345</v>
      </c>
      <c r="D9" s="20"/>
      <c r="E9" s="21">
        <v>11891418</v>
      </c>
      <c r="F9" s="22">
        <v>11891418</v>
      </c>
      <c r="G9" s="22">
        <v>1046881</v>
      </c>
      <c r="H9" s="22">
        <v>1082534</v>
      </c>
      <c r="I9" s="22">
        <v>940391</v>
      </c>
      <c r="J9" s="22">
        <v>3069806</v>
      </c>
      <c r="K9" s="22">
        <v>1094313</v>
      </c>
      <c r="L9" s="22">
        <v>1106671</v>
      </c>
      <c r="M9" s="22">
        <v>1106038</v>
      </c>
      <c r="N9" s="22">
        <v>3307022</v>
      </c>
      <c r="O9" s="22"/>
      <c r="P9" s="22"/>
      <c r="Q9" s="22"/>
      <c r="R9" s="22"/>
      <c r="S9" s="22"/>
      <c r="T9" s="22"/>
      <c r="U9" s="22"/>
      <c r="V9" s="22"/>
      <c r="W9" s="22">
        <v>6376828</v>
      </c>
      <c r="X9" s="22">
        <v>5945712</v>
      </c>
      <c r="Y9" s="22">
        <v>431116</v>
      </c>
      <c r="Z9" s="23">
        <v>7.2508725616040604</v>
      </c>
      <c r="AA9" s="20">
        <v>11891418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3209000</v>
      </c>
      <c r="D25" s="20"/>
      <c r="E25" s="21">
        <v>18124226</v>
      </c>
      <c r="F25" s="22">
        <v>18124226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10027616</v>
      </c>
      <c r="Y25" s="22">
        <v>-10027616</v>
      </c>
      <c r="Z25" s="23">
        <v>-100</v>
      </c>
      <c r="AA25" s="20">
        <v>18124226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15675345</v>
      </c>
      <c r="D32" s="29">
        <f t="shared" ref="D32:Y32" si="0">SUM(D6:D31)</f>
        <v>0</v>
      </c>
      <c r="E32" s="30">
        <f t="shared" si="0"/>
        <v>30015644</v>
      </c>
      <c r="F32" s="31">
        <f t="shared" si="0"/>
        <v>30015644</v>
      </c>
      <c r="G32" s="31">
        <f t="shared" si="0"/>
        <v>1046881</v>
      </c>
      <c r="H32" s="31">
        <f t="shared" si="0"/>
        <v>1082534</v>
      </c>
      <c r="I32" s="31">
        <f t="shared" si="0"/>
        <v>940391</v>
      </c>
      <c r="J32" s="31">
        <f t="shared" si="0"/>
        <v>3069806</v>
      </c>
      <c r="K32" s="31">
        <f t="shared" si="0"/>
        <v>1094313</v>
      </c>
      <c r="L32" s="31">
        <f t="shared" si="0"/>
        <v>1106671</v>
      </c>
      <c r="M32" s="31">
        <f t="shared" si="0"/>
        <v>1106038</v>
      </c>
      <c r="N32" s="31">
        <f t="shared" si="0"/>
        <v>3307022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6376828</v>
      </c>
      <c r="X32" s="31">
        <f t="shared" si="0"/>
        <v>15973328</v>
      </c>
      <c r="Y32" s="31">
        <f t="shared" si="0"/>
        <v>-9596500</v>
      </c>
      <c r="Z32" s="32">
        <f>+IF(X32&lt;&gt;0,+(Y32/X32)*100,0)</f>
        <v>-60.078275485233888</v>
      </c>
      <c r="AA32" s="29">
        <f>SUM(AA6:AA31)</f>
        <v>30015644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20755011</v>
      </c>
      <c r="D34" s="20"/>
      <c r="E34" s="21">
        <v>20373242</v>
      </c>
      <c r="F34" s="22">
        <v>20373242</v>
      </c>
      <c r="G34" s="22"/>
      <c r="H34" s="22">
        <v>1434498</v>
      </c>
      <c r="I34" s="22"/>
      <c r="J34" s="22">
        <v>1434498</v>
      </c>
      <c r="K34" s="22"/>
      <c r="L34" s="22">
        <v>4946198</v>
      </c>
      <c r="M34" s="22">
        <v>19083</v>
      </c>
      <c r="N34" s="22">
        <v>4965281</v>
      </c>
      <c r="O34" s="22"/>
      <c r="P34" s="22"/>
      <c r="Q34" s="22"/>
      <c r="R34" s="22"/>
      <c r="S34" s="22"/>
      <c r="T34" s="22"/>
      <c r="U34" s="22"/>
      <c r="V34" s="22"/>
      <c r="W34" s="22">
        <v>6399779</v>
      </c>
      <c r="X34" s="22">
        <v>10186626</v>
      </c>
      <c r="Y34" s="22">
        <v>-3786847</v>
      </c>
      <c r="Z34" s="23">
        <v>-37.174693563894465</v>
      </c>
      <c r="AA34" s="20">
        <v>20373242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11075036</v>
      </c>
      <c r="D37" s="20"/>
      <c r="E37" s="21">
        <v>8888300</v>
      </c>
      <c r="F37" s="22">
        <v>8888300</v>
      </c>
      <c r="G37" s="22">
        <v>102232</v>
      </c>
      <c r="H37" s="22">
        <v>1163488</v>
      </c>
      <c r="I37" s="22">
        <v>787594</v>
      </c>
      <c r="J37" s="22">
        <v>2053314</v>
      </c>
      <c r="K37" s="22">
        <v>900696</v>
      </c>
      <c r="L37" s="22">
        <v>949898</v>
      </c>
      <c r="M37" s="22">
        <v>936250</v>
      </c>
      <c r="N37" s="22">
        <v>2786844</v>
      </c>
      <c r="O37" s="22"/>
      <c r="P37" s="22"/>
      <c r="Q37" s="22"/>
      <c r="R37" s="22"/>
      <c r="S37" s="22"/>
      <c r="T37" s="22"/>
      <c r="U37" s="22"/>
      <c r="V37" s="22"/>
      <c r="W37" s="22">
        <v>4840158</v>
      </c>
      <c r="X37" s="22">
        <v>4444152</v>
      </c>
      <c r="Y37" s="22">
        <v>396006</v>
      </c>
      <c r="Z37" s="23">
        <v>8.910721325463216</v>
      </c>
      <c r="AA37" s="20">
        <v>8888300</v>
      </c>
    </row>
    <row r="38" spans="1:27" x14ac:dyDescent="0.25">
      <c r="A38" s="19" t="s">
        <v>64</v>
      </c>
      <c r="B38" s="15" t="s">
        <v>32</v>
      </c>
      <c r="C38" s="20">
        <v>9659205</v>
      </c>
      <c r="D38" s="20"/>
      <c r="E38" s="21">
        <v>18257751</v>
      </c>
      <c r="F38" s="22">
        <v>18257751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9128880</v>
      </c>
      <c r="Y38" s="22">
        <v>-9128880</v>
      </c>
      <c r="Z38" s="23">
        <v>-100</v>
      </c>
      <c r="AA38" s="20">
        <v>18257751</v>
      </c>
    </row>
    <row r="39" spans="1:27" x14ac:dyDescent="0.25">
      <c r="A39" s="19" t="s">
        <v>65</v>
      </c>
      <c r="B39" s="15" t="s">
        <v>32</v>
      </c>
      <c r="C39" s="20">
        <v>9325544</v>
      </c>
      <c r="D39" s="20"/>
      <c r="E39" s="21">
        <v>5552849</v>
      </c>
      <c r="F39" s="22">
        <v>5552849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2776422</v>
      </c>
      <c r="Y39" s="22">
        <v>-2776422</v>
      </c>
      <c r="Z39" s="23">
        <v>-100</v>
      </c>
      <c r="AA39" s="20">
        <v>5552849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3193933</v>
      </c>
      <c r="D41" s="20"/>
      <c r="E41" s="21">
        <v>700008</v>
      </c>
      <c r="F41" s="22">
        <v>700008</v>
      </c>
      <c r="G41" s="22"/>
      <c r="H41" s="22"/>
      <c r="I41" s="22"/>
      <c r="J41" s="22"/>
      <c r="K41" s="22">
        <v>256000</v>
      </c>
      <c r="L41" s="22"/>
      <c r="M41" s="22"/>
      <c r="N41" s="22">
        <v>256000</v>
      </c>
      <c r="O41" s="22"/>
      <c r="P41" s="22"/>
      <c r="Q41" s="22"/>
      <c r="R41" s="22"/>
      <c r="S41" s="22"/>
      <c r="T41" s="22"/>
      <c r="U41" s="22"/>
      <c r="V41" s="22"/>
      <c r="W41" s="22">
        <v>256000</v>
      </c>
      <c r="X41" s="22">
        <v>350004</v>
      </c>
      <c r="Y41" s="22">
        <v>-94004</v>
      </c>
      <c r="Z41" s="23">
        <v>-26.857978765956958</v>
      </c>
      <c r="AA41" s="20">
        <v>700008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581575</v>
      </c>
      <c r="D43" s="20"/>
      <c r="E43" s="21">
        <v>2848557</v>
      </c>
      <c r="F43" s="22">
        <v>2848557</v>
      </c>
      <c r="G43" s="22">
        <v>25317</v>
      </c>
      <c r="H43" s="22">
        <v>9870</v>
      </c>
      <c r="I43" s="22"/>
      <c r="J43" s="22">
        <v>35187</v>
      </c>
      <c r="K43" s="22">
        <v>8687</v>
      </c>
      <c r="L43" s="22"/>
      <c r="M43" s="22">
        <v>269756</v>
      </c>
      <c r="N43" s="22">
        <v>278443</v>
      </c>
      <c r="O43" s="22"/>
      <c r="P43" s="22"/>
      <c r="Q43" s="22"/>
      <c r="R43" s="22"/>
      <c r="S43" s="22"/>
      <c r="T43" s="22"/>
      <c r="U43" s="22"/>
      <c r="V43" s="22"/>
      <c r="W43" s="22">
        <v>313630</v>
      </c>
      <c r="X43" s="22">
        <v>1424280</v>
      </c>
      <c r="Y43" s="22">
        <v>-1110650</v>
      </c>
      <c r="Z43" s="23">
        <v>-77.979751172522256</v>
      </c>
      <c r="AA43" s="20">
        <v>2848557</v>
      </c>
    </row>
    <row r="44" spans="1:27" x14ac:dyDescent="0.25">
      <c r="A44" s="19" t="s">
        <v>69</v>
      </c>
      <c r="B44" s="15" t="s">
        <v>32</v>
      </c>
      <c r="C44" s="20">
        <v>78063</v>
      </c>
      <c r="D44" s="20"/>
      <c r="E44" s="21">
        <v>247781</v>
      </c>
      <c r="F44" s="22">
        <v>247781</v>
      </c>
      <c r="G44" s="22">
        <v>-11700</v>
      </c>
      <c r="H44" s="22">
        <v>128199</v>
      </c>
      <c r="I44" s="22">
        <v>-11256</v>
      </c>
      <c r="J44" s="22">
        <v>105243</v>
      </c>
      <c r="K44" s="22">
        <v>-6960</v>
      </c>
      <c r="L44" s="22">
        <v>247314</v>
      </c>
      <c r="M44" s="22">
        <v>30354</v>
      </c>
      <c r="N44" s="22">
        <v>270708</v>
      </c>
      <c r="O44" s="22"/>
      <c r="P44" s="22"/>
      <c r="Q44" s="22"/>
      <c r="R44" s="22"/>
      <c r="S44" s="22"/>
      <c r="T44" s="22"/>
      <c r="U44" s="22"/>
      <c r="V44" s="22"/>
      <c r="W44" s="22">
        <v>375951</v>
      </c>
      <c r="X44" s="22">
        <v>123888</v>
      </c>
      <c r="Y44" s="22">
        <v>252063</v>
      </c>
      <c r="Z44" s="23">
        <v>203.46038357225882</v>
      </c>
      <c r="AA44" s="20">
        <v>247781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54668367</v>
      </c>
      <c r="D47" s="29">
        <f t="shared" ref="D47:Y47" si="1">SUM(D34:D46)</f>
        <v>0</v>
      </c>
      <c r="E47" s="30">
        <f t="shared" si="1"/>
        <v>56868488</v>
      </c>
      <c r="F47" s="31">
        <f t="shared" si="1"/>
        <v>56868488</v>
      </c>
      <c r="G47" s="31">
        <f t="shared" si="1"/>
        <v>115849</v>
      </c>
      <c r="H47" s="31">
        <f t="shared" si="1"/>
        <v>2736055</v>
      </c>
      <c r="I47" s="31">
        <f t="shared" si="1"/>
        <v>776338</v>
      </c>
      <c r="J47" s="31">
        <f t="shared" si="1"/>
        <v>3628242</v>
      </c>
      <c r="K47" s="31">
        <f t="shared" si="1"/>
        <v>1158423</v>
      </c>
      <c r="L47" s="31">
        <f t="shared" si="1"/>
        <v>6143410</v>
      </c>
      <c r="M47" s="31">
        <f t="shared" si="1"/>
        <v>1255443</v>
      </c>
      <c r="N47" s="31">
        <f t="shared" si="1"/>
        <v>8557276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12185518</v>
      </c>
      <c r="X47" s="31">
        <f t="shared" si="1"/>
        <v>28434252</v>
      </c>
      <c r="Y47" s="31">
        <f t="shared" si="1"/>
        <v>-16248734</v>
      </c>
      <c r="Z47" s="32">
        <f>+IF(X47&lt;&gt;0,+(Y47/X47)*100,0)</f>
        <v>-57.144932105124482</v>
      </c>
      <c r="AA47" s="29">
        <f>SUM(AA34:AA46)</f>
        <v>56868488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-38993022</v>
      </c>
      <c r="D48" s="39">
        <f t="shared" si="2"/>
        <v>0</v>
      </c>
      <c r="E48" s="40">
        <f t="shared" si="2"/>
        <v>-26852844</v>
      </c>
      <c r="F48" s="41">
        <f t="shared" si="2"/>
        <v>-26852844</v>
      </c>
      <c r="G48" s="41">
        <f t="shared" si="2"/>
        <v>931032</v>
      </c>
      <c r="H48" s="41">
        <f t="shared" si="2"/>
        <v>-1653521</v>
      </c>
      <c r="I48" s="41">
        <f t="shared" si="2"/>
        <v>164053</v>
      </c>
      <c r="J48" s="41">
        <f t="shared" si="2"/>
        <v>-558436</v>
      </c>
      <c r="K48" s="41">
        <f t="shared" si="2"/>
        <v>-64110</v>
      </c>
      <c r="L48" s="41">
        <f t="shared" si="2"/>
        <v>-5036739</v>
      </c>
      <c r="M48" s="41">
        <f t="shared" si="2"/>
        <v>-149405</v>
      </c>
      <c r="N48" s="41">
        <f t="shared" si="2"/>
        <v>-5250254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-5808690</v>
      </c>
      <c r="X48" s="41">
        <f t="shared" si="2"/>
        <v>-12460924</v>
      </c>
      <c r="Y48" s="41">
        <f t="shared" si="2"/>
        <v>6652234</v>
      </c>
      <c r="Z48" s="42">
        <f>+IF(X48&lt;&gt;0,+(Y48/X48)*100,0)</f>
        <v>-53.384757021228921</v>
      </c>
      <c r="AA48" s="39">
        <f>+AA32-AA47</f>
        <v>-26852844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-38993022</v>
      </c>
      <c r="D51" s="48">
        <f t="shared" si="3"/>
        <v>0</v>
      </c>
      <c r="E51" s="49">
        <f t="shared" si="3"/>
        <v>-26852844</v>
      </c>
      <c r="F51" s="50">
        <f t="shared" si="3"/>
        <v>-26852844</v>
      </c>
      <c r="G51" s="50">
        <f t="shared" si="3"/>
        <v>931032</v>
      </c>
      <c r="H51" s="50">
        <f t="shared" si="3"/>
        <v>-1653521</v>
      </c>
      <c r="I51" s="50">
        <f t="shared" si="3"/>
        <v>164053</v>
      </c>
      <c r="J51" s="50">
        <f t="shared" si="3"/>
        <v>-558436</v>
      </c>
      <c r="K51" s="50">
        <f t="shared" si="3"/>
        <v>-64110</v>
      </c>
      <c r="L51" s="50">
        <f t="shared" si="3"/>
        <v>-5036739</v>
      </c>
      <c r="M51" s="50">
        <f t="shared" si="3"/>
        <v>-149405</v>
      </c>
      <c r="N51" s="50">
        <f t="shared" si="3"/>
        <v>-5250254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-5808690</v>
      </c>
      <c r="X51" s="50">
        <f t="shared" si="3"/>
        <v>-12460924</v>
      </c>
      <c r="Y51" s="50">
        <f t="shared" si="3"/>
        <v>6652234</v>
      </c>
      <c r="Z51" s="51">
        <f>+IF(X51&lt;&gt;0,+(Y51/X51)*100,0)</f>
        <v>-53.384757021228921</v>
      </c>
      <c r="AA51" s="48">
        <f>SUM(AA48:AA50)</f>
        <v>-26852844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-38993022</v>
      </c>
      <c r="D53" s="54">
        <f>+D51-D52</f>
        <v>0</v>
      </c>
      <c r="E53" s="55">
        <f t="shared" si="4"/>
        <v>-26852844</v>
      </c>
      <c r="F53" s="56">
        <f t="shared" si="4"/>
        <v>-26852844</v>
      </c>
      <c r="G53" s="56">
        <f t="shared" si="4"/>
        <v>931032</v>
      </c>
      <c r="H53" s="56">
        <f t="shared" si="4"/>
        <v>-1653521</v>
      </c>
      <c r="I53" s="56">
        <f t="shared" si="4"/>
        <v>164053</v>
      </c>
      <c r="J53" s="56">
        <f t="shared" si="4"/>
        <v>-558436</v>
      </c>
      <c r="K53" s="56">
        <f t="shared" si="4"/>
        <v>-64110</v>
      </c>
      <c r="L53" s="56">
        <f t="shared" si="4"/>
        <v>-5036739</v>
      </c>
      <c r="M53" s="56">
        <f t="shared" si="4"/>
        <v>-149405</v>
      </c>
      <c r="N53" s="56">
        <f t="shared" si="4"/>
        <v>-5250254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-5808690</v>
      </c>
      <c r="X53" s="56">
        <f t="shared" si="4"/>
        <v>-12460924</v>
      </c>
      <c r="Y53" s="56">
        <f t="shared" si="4"/>
        <v>6652234</v>
      </c>
      <c r="Z53" s="57">
        <f>+IF(X53&lt;&gt;0,+(Y53/X53)*100,0)</f>
        <v>-53.384757021228921</v>
      </c>
      <c r="AA53" s="54">
        <f>+AA51-AA52</f>
        <v>-26852844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-38993022</v>
      </c>
      <c r="D56" s="48">
        <f>SUM(D53:D55)</f>
        <v>0</v>
      </c>
      <c r="E56" s="49">
        <f t="shared" si="5"/>
        <v>-26852844</v>
      </c>
      <c r="F56" s="50">
        <f t="shared" si="5"/>
        <v>-26852844</v>
      </c>
      <c r="G56" s="50">
        <f t="shared" si="5"/>
        <v>931032</v>
      </c>
      <c r="H56" s="50">
        <f t="shared" si="5"/>
        <v>-1653521</v>
      </c>
      <c r="I56" s="50">
        <f t="shared" si="5"/>
        <v>164053</v>
      </c>
      <c r="J56" s="50">
        <f t="shared" si="5"/>
        <v>-558436</v>
      </c>
      <c r="K56" s="50">
        <f t="shared" si="5"/>
        <v>-64110</v>
      </c>
      <c r="L56" s="50">
        <f t="shared" si="5"/>
        <v>-5036739</v>
      </c>
      <c r="M56" s="50">
        <f t="shared" si="5"/>
        <v>-149405</v>
      </c>
      <c r="N56" s="50">
        <f t="shared" si="5"/>
        <v>-5250254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-5808690</v>
      </c>
      <c r="X56" s="50">
        <f t="shared" si="5"/>
        <v>-12460924</v>
      </c>
      <c r="Y56" s="50">
        <f t="shared" si="5"/>
        <v>6652234</v>
      </c>
      <c r="Z56" s="51">
        <f>+IF(X56&lt;&gt;0,+(Y56/X56)*100,0)</f>
        <v>-53.384757021228921</v>
      </c>
      <c r="AA56" s="48">
        <f>SUM(AA53:AA55)</f>
        <v>-26852844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-38993022</v>
      </c>
      <c r="D59" s="65">
        <f>SUM(D56:D58)</f>
        <v>0</v>
      </c>
      <c r="E59" s="66">
        <f t="shared" si="6"/>
        <v>-26852844</v>
      </c>
      <c r="F59" s="67">
        <f t="shared" si="6"/>
        <v>-26852844</v>
      </c>
      <c r="G59" s="67">
        <f t="shared" si="6"/>
        <v>931032</v>
      </c>
      <c r="H59" s="67">
        <f t="shared" si="6"/>
        <v>-1653521</v>
      </c>
      <c r="I59" s="67">
        <f t="shared" si="6"/>
        <v>164053</v>
      </c>
      <c r="J59" s="67">
        <f t="shared" si="6"/>
        <v>-558436</v>
      </c>
      <c r="K59" s="67">
        <f t="shared" si="6"/>
        <v>-64110</v>
      </c>
      <c r="L59" s="67">
        <f t="shared" si="6"/>
        <v>-5036739</v>
      </c>
      <c r="M59" s="67">
        <f t="shared" si="6"/>
        <v>-149405</v>
      </c>
      <c r="N59" s="67">
        <f t="shared" si="6"/>
        <v>-5250254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-5808690</v>
      </c>
      <c r="X59" s="67">
        <f t="shared" si="6"/>
        <v>-12460924</v>
      </c>
      <c r="Y59" s="67">
        <f t="shared" si="6"/>
        <v>6652234</v>
      </c>
      <c r="Z59" s="68">
        <f>+IF(X59&lt;&gt;0,+(Y59/X59)*100,0)</f>
        <v>-53.384757021228921</v>
      </c>
      <c r="AA59" s="65">
        <f>SUM(AA56:AA58)</f>
        <v>-26852844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59487476</v>
      </c>
      <c r="D9" s="20"/>
      <c r="E9" s="21">
        <v>53900286</v>
      </c>
      <c r="F9" s="22">
        <v>53900286</v>
      </c>
      <c r="G9" s="22">
        <v>5046104</v>
      </c>
      <c r="H9" s="22">
        <v>5106747</v>
      </c>
      <c r="I9" s="22">
        <v>5042039</v>
      </c>
      <c r="J9" s="22">
        <v>15194890</v>
      </c>
      <c r="K9" s="22">
        <v>4953780</v>
      </c>
      <c r="L9" s="22">
        <v>5001028</v>
      </c>
      <c r="M9" s="22">
        <v>4962964</v>
      </c>
      <c r="N9" s="22">
        <v>14917772</v>
      </c>
      <c r="O9" s="22"/>
      <c r="P9" s="22"/>
      <c r="Q9" s="22"/>
      <c r="R9" s="22"/>
      <c r="S9" s="22"/>
      <c r="T9" s="22"/>
      <c r="U9" s="22"/>
      <c r="V9" s="22"/>
      <c r="W9" s="22">
        <v>30112662</v>
      </c>
      <c r="X9" s="22">
        <v>26950140</v>
      </c>
      <c r="Y9" s="22">
        <v>3162522</v>
      </c>
      <c r="Z9" s="23">
        <v>11.734714550647976</v>
      </c>
      <c r="AA9" s="20">
        <v>53900286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12076639</v>
      </c>
      <c r="F13" s="22">
        <v>12076639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6038322</v>
      </c>
      <c r="Y13" s="22">
        <v>-6038322</v>
      </c>
      <c r="Z13" s="23">
        <v>-100</v>
      </c>
      <c r="AA13" s="20">
        <v>12076639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59487476</v>
      </c>
      <c r="D32" s="29">
        <f t="shared" ref="D32:Y32" si="0">SUM(D6:D31)</f>
        <v>0</v>
      </c>
      <c r="E32" s="30">
        <f t="shared" si="0"/>
        <v>65976925</v>
      </c>
      <c r="F32" s="31">
        <f t="shared" si="0"/>
        <v>65976925</v>
      </c>
      <c r="G32" s="31">
        <f t="shared" si="0"/>
        <v>5046104</v>
      </c>
      <c r="H32" s="31">
        <f t="shared" si="0"/>
        <v>5106747</v>
      </c>
      <c r="I32" s="31">
        <f t="shared" si="0"/>
        <v>5042039</v>
      </c>
      <c r="J32" s="31">
        <f t="shared" si="0"/>
        <v>15194890</v>
      </c>
      <c r="K32" s="31">
        <f t="shared" si="0"/>
        <v>4953780</v>
      </c>
      <c r="L32" s="31">
        <f t="shared" si="0"/>
        <v>5001028</v>
      </c>
      <c r="M32" s="31">
        <f t="shared" si="0"/>
        <v>4962964</v>
      </c>
      <c r="N32" s="31">
        <f t="shared" si="0"/>
        <v>14917772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30112662</v>
      </c>
      <c r="X32" s="31">
        <f t="shared" si="0"/>
        <v>32988462</v>
      </c>
      <c r="Y32" s="31">
        <f t="shared" si="0"/>
        <v>-2875800</v>
      </c>
      <c r="Z32" s="32">
        <f>+IF(X32&lt;&gt;0,+(Y32/X32)*100,0)</f>
        <v>-8.7175934422162502</v>
      </c>
      <c r="AA32" s="29">
        <f>SUM(AA6:AA31)</f>
        <v>65976925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27813817</v>
      </c>
      <c r="D34" s="20"/>
      <c r="E34" s="21">
        <v>26360730</v>
      </c>
      <c r="F34" s="22">
        <v>26360730</v>
      </c>
      <c r="G34" s="22"/>
      <c r="H34" s="22"/>
      <c r="I34" s="22"/>
      <c r="J34" s="22"/>
      <c r="K34" s="22"/>
      <c r="L34" s="22">
        <v>5402510</v>
      </c>
      <c r="M34" s="22"/>
      <c r="N34" s="22">
        <v>5402510</v>
      </c>
      <c r="O34" s="22"/>
      <c r="P34" s="22"/>
      <c r="Q34" s="22"/>
      <c r="R34" s="22"/>
      <c r="S34" s="22"/>
      <c r="T34" s="22"/>
      <c r="U34" s="22"/>
      <c r="V34" s="22"/>
      <c r="W34" s="22">
        <v>5402510</v>
      </c>
      <c r="X34" s="22">
        <v>13180368</v>
      </c>
      <c r="Y34" s="22">
        <v>-7777858</v>
      </c>
      <c r="Z34" s="23">
        <v>-59.010932016465702</v>
      </c>
      <c r="AA34" s="20">
        <v>26360730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73977</v>
      </c>
      <c r="D37" s="20"/>
      <c r="E37" s="21">
        <v>550000</v>
      </c>
      <c r="F37" s="22">
        <v>550000</v>
      </c>
      <c r="G37" s="22">
        <v>3925</v>
      </c>
      <c r="H37" s="22"/>
      <c r="I37" s="22">
        <v>6855</v>
      </c>
      <c r="J37" s="22">
        <v>10780</v>
      </c>
      <c r="K37" s="22"/>
      <c r="L37" s="22">
        <v>4000</v>
      </c>
      <c r="M37" s="22"/>
      <c r="N37" s="22">
        <v>4000</v>
      </c>
      <c r="O37" s="22"/>
      <c r="P37" s="22"/>
      <c r="Q37" s="22"/>
      <c r="R37" s="22"/>
      <c r="S37" s="22"/>
      <c r="T37" s="22"/>
      <c r="U37" s="22"/>
      <c r="V37" s="22"/>
      <c r="W37" s="22">
        <v>14780</v>
      </c>
      <c r="X37" s="22">
        <v>274998</v>
      </c>
      <c r="Y37" s="22">
        <v>-260218</v>
      </c>
      <c r="Z37" s="23">
        <v>-94.625415457566959</v>
      </c>
      <c r="AA37" s="20">
        <v>550000</v>
      </c>
    </row>
    <row r="38" spans="1:27" x14ac:dyDescent="0.25">
      <c r="A38" s="19" t="s">
        <v>64</v>
      </c>
      <c r="B38" s="15" t="s">
        <v>32</v>
      </c>
      <c r="C38" s="20">
        <v>36606052</v>
      </c>
      <c r="D38" s="20"/>
      <c r="E38" s="21">
        <v>4668607</v>
      </c>
      <c r="F38" s="22">
        <v>4668607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2334306</v>
      </c>
      <c r="Y38" s="22">
        <v>-2334306</v>
      </c>
      <c r="Z38" s="23">
        <v>-100</v>
      </c>
      <c r="AA38" s="20">
        <v>4668607</v>
      </c>
    </row>
    <row r="39" spans="1:27" x14ac:dyDescent="0.25">
      <c r="A39" s="19" t="s">
        <v>65</v>
      </c>
      <c r="B39" s="15" t="s">
        <v>32</v>
      </c>
      <c r="C39" s="20">
        <v>940864</v>
      </c>
      <c r="D39" s="20"/>
      <c r="E39" s="21">
        <v>2979155</v>
      </c>
      <c r="F39" s="22">
        <v>2979155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1489578</v>
      </c>
      <c r="Y39" s="22">
        <v>-1489578</v>
      </c>
      <c r="Z39" s="23">
        <v>-100</v>
      </c>
      <c r="AA39" s="20">
        <v>2979155</v>
      </c>
    </row>
    <row r="40" spans="1:27" x14ac:dyDescent="0.25">
      <c r="A40" s="19" t="s">
        <v>40</v>
      </c>
      <c r="B40" s="15" t="s">
        <v>32</v>
      </c>
      <c r="C40" s="20">
        <v>4153438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4808025</v>
      </c>
      <c r="D41" s="20"/>
      <c r="E41" s="21">
        <v>6406260</v>
      </c>
      <c r="F41" s="22">
        <v>6406260</v>
      </c>
      <c r="G41" s="22">
        <v>686622</v>
      </c>
      <c r="H41" s="22">
        <v>594929</v>
      </c>
      <c r="I41" s="22">
        <v>137831</v>
      </c>
      <c r="J41" s="22">
        <v>1419382</v>
      </c>
      <c r="K41" s="22">
        <v>1457607</v>
      </c>
      <c r="L41" s="22">
        <v>362500</v>
      </c>
      <c r="M41" s="22">
        <v>480210</v>
      </c>
      <c r="N41" s="22">
        <v>2300317</v>
      </c>
      <c r="O41" s="22"/>
      <c r="P41" s="22"/>
      <c r="Q41" s="22"/>
      <c r="R41" s="22"/>
      <c r="S41" s="22"/>
      <c r="T41" s="22"/>
      <c r="U41" s="22"/>
      <c r="V41" s="22"/>
      <c r="W41" s="22">
        <v>3719699</v>
      </c>
      <c r="X41" s="22">
        <v>3203130</v>
      </c>
      <c r="Y41" s="22">
        <v>516569</v>
      </c>
      <c r="Z41" s="23">
        <v>16.127007021257334</v>
      </c>
      <c r="AA41" s="20">
        <v>6406260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11501479</v>
      </c>
      <c r="F43" s="22">
        <v>11501479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5750742</v>
      </c>
      <c r="Y43" s="22">
        <v>-5750742</v>
      </c>
      <c r="Z43" s="23">
        <v>-100</v>
      </c>
      <c r="AA43" s="20">
        <v>11501479</v>
      </c>
    </row>
    <row r="44" spans="1:27" x14ac:dyDescent="0.25">
      <c r="A44" s="19" t="s">
        <v>69</v>
      </c>
      <c r="B44" s="15" t="s">
        <v>32</v>
      </c>
      <c r="C44" s="20">
        <v>560178</v>
      </c>
      <c r="D44" s="20"/>
      <c r="E44" s="21">
        <v>194426</v>
      </c>
      <c r="F44" s="22">
        <v>194426</v>
      </c>
      <c r="G44" s="22"/>
      <c r="H44" s="22"/>
      <c r="I44" s="22">
        <v>391</v>
      </c>
      <c r="J44" s="22">
        <v>391</v>
      </c>
      <c r="K44" s="22">
        <v>338</v>
      </c>
      <c r="L44" s="22">
        <v>62124</v>
      </c>
      <c r="M44" s="22"/>
      <c r="N44" s="22">
        <v>62462</v>
      </c>
      <c r="O44" s="22"/>
      <c r="P44" s="22"/>
      <c r="Q44" s="22"/>
      <c r="R44" s="22"/>
      <c r="S44" s="22"/>
      <c r="T44" s="22"/>
      <c r="U44" s="22"/>
      <c r="V44" s="22"/>
      <c r="W44" s="22">
        <v>62853</v>
      </c>
      <c r="X44" s="22">
        <v>97212</v>
      </c>
      <c r="Y44" s="22">
        <v>-34359</v>
      </c>
      <c r="Z44" s="23">
        <v>-35.344401925688182</v>
      </c>
      <c r="AA44" s="20">
        <v>194426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74956351</v>
      </c>
      <c r="D47" s="29">
        <f t="shared" ref="D47:Y47" si="1">SUM(D34:D46)</f>
        <v>0</v>
      </c>
      <c r="E47" s="30">
        <f t="shared" si="1"/>
        <v>52660657</v>
      </c>
      <c r="F47" s="31">
        <f t="shared" si="1"/>
        <v>52660657</v>
      </c>
      <c r="G47" s="31">
        <f t="shared" si="1"/>
        <v>690547</v>
      </c>
      <c r="H47" s="31">
        <f t="shared" si="1"/>
        <v>594929</v>
      </c>
      <c r="I47" s="31">
        <f t="shared" si="1"/>
        <v>145077</v>
      </c>
      <c r="J47" s="31">
        <f t="shared" si="1"/>
        <v>1430553</v>
      </c>
      <c r="K47" s="31">
        <f t="shared" si="1"/>
        <v>1457945</v>
      </c>
      <c r="L47" s="31">
        <f t="shared" si="1"/>
        <v>5831134</v>
      </c>
      <c r="M47" s="31">
        <f t="shared" si="1"/>
        <v>480210</v>
      </c>
      <c r="N47" s="31">
        <f t="shared" si="1"/>
        <v>7769289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9199842</v>
      </c>
      <c r="X47" s="31">
        <f t="shared" si="1"/>
        <v>26330334</v>
      </c>
      <c r="Y47" s="31">
        <f t="shared" si="1"/>
        <v>-17130492</v>
      </c>
      <c r="Z47" s="32">
        <f>+IF(X47&lt;&gt;0,+(Y47/X47)*100,0)</f>
        <v>-65.05991150738916</v>
      </c>
      <c r="AA47" s="29">
        <f>SUM(AA34:AA46)</f>
        <v>52660657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-15468875</v>
      </c>
      <c r="D48" s="39">
        <f t="shared" si="2"/>
        <v>0</v>
      </c>
      <c r="E48" s="40">
        <f t="shared" si="2"/>
        <v>13316268</v>
      </c>
      <c r="F48" s="41">
        <f t="shared" si="2"/>
        <v>13316268</v>
      </c>
      <c r="G48" s="41">
        <f t="shared" si="2"/>
        <v>4355557</v>
      </c>
      <c r="H48" s="41">
        <f t="shared" si="2"/>
        <v>4511818</v>
      </c>
      <c r="I48" s="41">
        <f t="shared" si="2"/>
        <v>4896962</v>
      </c>
      <c r="J48" s="41">
        <f t="shared" si="2"/>
        <v>13764337</v>
      </c>
      <c r="K48" s="41">
        <f t="shared" si="2"/>
        <v>3495835</v>
      </c>
      <c r="L48" s="41">
        <f t="shared" si="2"/>
        <v>-830106</v>
      </c>
      <c r="M48" s="41">
        <f t="shared" si="2"/>
        <v>4482754</v>
      </c>
      <c r="N48" s="41">
        <f t="shared" si="2"/>
        <v>7148483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20912820</v>
      </c>
      <c r="X48" s="41">
        <f t="shared" si="2"/>
        <v>6658128</v>
      </c>
      <c r="Y48" s="41">
        <f t="shared" si="2"/>
        <v>14254692</v>
      </c>
      <c r="Z48" s="42">
        <f>+IF(X48&lt;&gt;0,+(Y48/X48)*100,0)</f>
        <v>214.09459235388684</v>
      </c>
      <c r="AA48" s="39">
        <f>+AA32-AA47</f>
        <v>13316268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-15468875</v>
      </c>
      <c r="D51" s="48">
        <f t="shared" si="3"/>
        <v>0</v>
      </c>
      <c r="E51" s="49">
        <f t="shared" si="3"/>
        <v>13316268</v>
      </c>
      <c r="F51" s="50">
        <f t="shared" si="3"/>
        <v>13316268</v>
      </c>
      <c r="G51" s="50">
        <f t="shared" si="3"/>
        <v>4355557</v>
      </c>
      <c r="H51" s="50">
        <f t="shared" si="3"/>
        <v>4511818</v>
      </c>
      <c r="I51" s="50">
        <f t="shared" si="3"/>
        <v>4896962</v>
      </c>
      <c r="J51" s="50">
        <f t="shared" si="3"/>
        <v>13764337</v>
      </c>
      <c r="K51" s="50">
        <f t="shared" si="3"/>
        <v>3495835</v>
      </c>
      <c r="L51" s="50">
        <f t="shared" si="3"/>
        <v>-830106</v>
      </c>
      <c r="M51" s="50">
        <f t="shared" si="3"/>
        <v>4482754</v>
      </c>
      <c r="N51" s="50">
        <f t="shared" si="3"/>
        <v>7148483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20912820</v>
      </c>
      <c r="X51" s="50">
        <f t="shared" si="3"/>
        <v>6658128</v>
      </c>
      <c r="Y51" s="50">
        <f t="shared" si="3"/>
        <v>14254692</v>
      </c>
      <c r="Z51" s="51">
        <f>+IF(X51&lt;&gt;0,+(Y51/X51)*100,0)</f>
        <v>214.09459235388684</v>
      </c>
      <c r="AA51" s="48">
        <f>SUM(AA48:AA50)</f>
        <v>13316268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-15468875</v>
      </c>
      <c r="D53" s="54">
        <f>+D51-D52</f>
        <v>0</v>
      </c>
      <c r="E53" s="55">
        <f t="shared" si="4"/>
        <v>13316268</v>
      </c>
      <c r="F53" s="56">
        <f t="shared" si="4"/>
        <v>13316268</v>
      </c>
      <c r="G53" s="56">
        <f t="shared" si="4"/>
        <v>4355557</v>
      </c>
      <c r="H53" s="56">
        <f t="shared" si="4"/>
        <v>4511818</v>
      </c>
      <c r="I53" s="56">
        <f t="shared" si="4"/>
        <v>4896962</v>
      </c>
      <c r="J53" s="56">
        <f t="shared" si="4"/>
        <v>13764337</v>
      </c>
      <c r="K53" s="56">
        <f t="shared" si="4"/>
        <v>3495835</v>
      </c>
      <c r="L53" s="56">
        <f t="shared" si="4"/>
        <v>-830106</v>
      </c>
      <c r="M53" s="56">
        <f t="shared" si="4"/>
        <v>4482754</v>
      </c>
      <c r="N53" s="56">
        <f t="shared" si="4"/>
        <v>7148483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20912820</v>
      </c>
      <c r="X53" s="56">
        <f t="shared" si="4"/>
        <v>6658128</v>
      </c>
      <c r="Y53" s="56">
        <f t="shared" si="4"/>
        <v>14254692</v>
      </c>
      <c r="Z53" s="57">
        <f>+IF(X53&lt;&gt;0,+(Y53/X53)*100,0)</f>
        <v>214.09459235388684</v>
      </c>
      <c r="AA53" s="54">
        <f>+AA51-AA52</f>
        <v>13316268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-15468875</v>
      </c>
      <c r="D56" s="48">
        <f>SUM(D53:D55)</f>
        <v>0</v>
      </c>
      <c r="E56" s="49">
        <f t="shared" si="5"/>
        <v>13316268</v>
      </c>
      <c r="F56" s="50">
        <f t="shared" si="5"/>
        <v>13316268</v>
      </c>
      <c r="G56" s="50">
        <f t="shared" si="5"/>
        <v>4355557</v>
      </c>
      <c r="H56" s="50">
        <f t="shared" si="5"/>
        <v>4511818</v>
      </c>
      <c r="I56" s="50">
        <f t="shared" si="5"/>
        <v>4896962</v>
      </c>
      <c r="J56" s="50">
        <f t="shared" si="5"/>
        <v>13764337</v>
      </c>
      <c r="K56" s="50">
        <f t="shared" si="5"/>
        <v>3495835</v>
      </c>
      <c r="L56" s="50">
        <f t="shared" si="5"/>
        <v>-830106</v>
      </c>
      <c r="M56" s="50">
        <f t="shared" si="5"/>
        <v>4482754</v>
      </c>
      <c r="N56" s="50">
        <f t="shared" si="5"/>
        <v>7148483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20912820</v>
      </c>
      <c r="X56" s="50">
        <f t="shared" si="5"/>
        <v>6658128</v>
      </c>
      <c r="Y56" s="50">
        <f t="shared" si="5"/>
        <v>14254692</v>
      </c>
      <c r="Z56" s="51">
        <f>+IF(X56&lt;&gt;0,+(Y56/X56)*100,0)</f>
        <v>214.09459235388684</v>
      </c>
      <c r="AA56" s="48">
        <f>SUM(AA53:AA55)</f>
        <v>13316268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-15468875</v>
      </c>
      <c r="D59" s="65">
        <f>SUM(D56:D58)</f>
        <v>0</v>
      </c>
      <c r="E59" s="66">
        <f t="shared" si="6"/>
        <v>13316268</v>
      </c>
      <c r="F59" s="67">
        <f t="shared" si="6"/>
        <v>13316268</v>
      </c>
      <c r="G59" s="67">
        <f t="shared" si="6"/>
        <v>4355557</v>
      </c>
      <c r="H59" s="67">
        <f t="shared" si="6"/>
        <v>4511818</v>
      </c>
      <c r="I59" s="67">
        <f t="shared" si="6"/>
        <v>4896962</v>
      </c>
      <c r="J59" s="67">
        <f t="shared" si="6"/>
        <v>13764337</v>
      </c>
      <c r="K59" s="67">
        <f t="shared" si="6"/>
        <v>3495835</v>
      </c>
      <c r="L59" s="67">
        <f t="shared" si="6"/>
        <v>-830106</v>
      </c>
      <c r="M59" s="67">
        <f t="shared" si="6"/>
        <v>4482754</v>
      </c>
      <c r="N59" s="67">
        <f t="shared" si="6"/>
        <v>7148483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20912820</v>
      </c>
      <c r="X59" s="67">
        <f t="shared" si="6"/>
        <v>6658128</v>
      </c>
      <c r="Y59" s="67">
        <f t="shared" si="6"/>
        <v>14254692</v>
      </c>
      <c r="Z59" s="68">
        <f>+IF(X59&lt;&gt;0,+(Y59/X59)*100,0)</f>
        <v>214.09459235388684</v>
      </c>
      <c r="AA59" s="65">
        <f>SUM(AA56:AA58)</f>
        <v>13316268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243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10447769</v>
      </c>
      <c r="D9" s="20"/>
      <c r="E9" s="21">
        <v>9941373</v>
      </c>
      <c r="F9" s="22">
        <v>9941373</v>
      </c>
      <c r="G9" s="22">
        <v>934262</v>
      </c>
      <c r="H9" s="22">
        <v>934430</v>
      </c>
      <c r="I9" s="22">
        <v>934677</v>
      </c>
      <c r="J9" s="22">
        <v>2803369</v>
      </c>
      <c r="K9" s="22"/>
      <c r="L9" s="22">
        <v>934373</v>
      </c>
      <c r="M9" s="22"/>
      <c r="N9" s="22">
        <v>934373</v>
      </c>
      <c r="O9" s="22"/>
      <c r="P9" s="22"/>
      <c r="Q9" s="22"/>
      <c r="R9" s="22"/>
      <c r="S9" s="22"/>
      <c r="T9" s="22"/>
      <c r="U9" s="22"/>
      <c r="V9" s="22"/>
      <c r="W9" s="22">
        <v>3737742</v>
      </c>
      <c r="X9" s="22">
        <v>4970688</v>
      </c>
      <c r="Y9" s="22">
        <v>-1232946</v>
      </c>
      <c r="Z9" s="23">
        <v>-24.804332921317933</v>
      </c>
      <c r="AA9" s="20">
        <v>9941373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1156000</v>
      </c>
      <c r="D25" s="20"/>
      <c r="E25" s="21">
        <v>1285000</v>
      </c>
      <c r="F25" s="22">
        <v>1285000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642498</v>
      </c>
      <c r="Y25" s="22">
        <v>-642498</v>
      </c>
      <c r="Z25" s="23">
        <v>-100</v>
      </c>
      <c r="AA25" s="20">
        <v>1285000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11603769</v>
      </c>
      <c r="D32" s="29">
        <f t="shared" ref="D32:Y32" si="0">SUM(D6:D31)</f>
        <v>0</v>
      </c>
      <c r="E32" s="30">
        <f t="shared" si="0"/>
        <v>11226373</v>
      </c>
      <c r="F32" s="31">
        <f t="shared" si="0"/>
        <v>11226373</v>
      </c>
      <c r="G32" s="31">
        <f t="shared" si="0"/>
        <v>934262</v>
      </c>
      <c r="H32" s="31">
        <f t="shared" si="0"/>
        <v>934430</v>
      </c>
      <c r="I32" s="31">
        <f t="shared" si="0"/>
        <v>934677</v>
      </c>
      <c r="J32" s="31">
        <f t="shared" si="0"/>
        <v>2803369</v>
      </c>
      <c r="K32" s="31">
        <f t="shared" si="0"/>
        <v>0</v>
      </c>
      <c r="L32" s="31">
        <f t="shared" si="0"/>
        <v>934373</v>
      </c>
      <c r="M32" s="31">
        <f t="shared" si="0"/>
        <v>0</v>
      </c>
      <c r="N32" s="31">
        <f t="shared" si="0"/>
        <v>934373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3737742</v>
      </c>
      <c r="X32" s="31">
        <f t="shared" si="0"/>
        <v>5613186</v>
      </c>
      <c r="Y32" s="31">
        <f t="shared" si="0"/>
        <v>-1875444</v>
      </c>
      <c r="Z32" s="32">
        <f>+IF(X32&lt;&gt;0,+(Y32/X32)*100,0)</f>
        <v>-33.411399515355448</v>
      </c>
      <c r="AA32" s="29">
        <f>SUM(AA6:AA31)</f>
        <v>11226373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8069762</v>
      </c>
      <c r="D34" s="20"/>
      <c r="E34" s="21">
        <v>11201724</v>
      </c>
      <c r="F34" s="22">
        <v>11201724</v>
      </c>
      <c r="G34" s="22">
        <v>773970</v>
      </c>
      <c r="H34" s="22">
        <v>761145</v>
      </c>
      <c r="I34" s="22">
        <v>931257</v>
      </c>
      <c r="J34" s="22">
        <v>2466372</v>
      </c>
      <c r="K34" s="22"/>
      <c r="L34" s="22">
        <v>923549</v>
      </c>
      <c r="M34" s="22"/>
      <c r="N34" s="22">
        <v>923549</v>
      </c>
      <c r="O34" s="22"/>
      <c r="P34" s="22"/>
      <c r="Q34" s="22"/>
      <c r="R34" s="22"/>
      <c r="S34" s="22"/>
      <c r="T34" s="22"/>
      <c r="U34" s="22"/>
      <c r="V34" s="22"/>
      <c r="W34" s="22">
        <v>3389921</v>
      </c>
      <c r="X34" s="22">
        <v>5600862</v>
      </c>
      <c r="Y34" s="22">
        <v>-2210941</v>
      </c>
      <c r="Z34" s="23">
        <v>-39.475012953363247</v>
      </c>
      <c r="AA34" s="20">
        <v>11201724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3138872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>
        <v>7641206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170000</v>
      </c>
      <c r="F41" s="22">
        <v>170000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85002</v>
      </c>
      <c r="Y41" s="22">
        <v>-85002</v>
      </c>
      <c r="Z41" s="23">
        <v>-100</v>
      </c>
      <c r="AA41" s="20">
        <v>170000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173808</v>
      </c>
      <c r="F44" s="22">
        <v>173808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86904</v>
      </c>
      <c r="Y44" s="22">
        <v>-86904</v>
      </c>
      <c r="Z44" s="23">
        <v>-100</v>
      </c>
      <c r="AA44" s="20">
        <v>173808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18849840</v>
      </c>
      <c r="D47" s="29">
        <f t="shared" ref="D47:Y47" si="1">SUM(D34:D46)</f>
        <v>0</v>
      </c>
      <c r="E47" s="30">
        <f t="shared" si="1"/>
        <v>11545532</v>
      </c>
      <c r="F47" s="31">
        <f t="shared" si="1"/>
        <v>11545532</v>
      </c>
      <c r="G47" s="31">
        <f t="shared" si="1"/>
        <v>773970</v>
      </c>
      <c r="H47" s="31">
        <f t="shared" si="1"/>
        <v>761145</v>
      </c>
      <c r="I47" s="31">
        <f t="shared" si="1"/>
        <v>931257</v>
      </c>
      <c r="J47" s="31">
        <f t="shared" si="1"/>
        <v>2466372</v>
      </c>
      <c r="K47" s="31">
        <f t="shared" si="1"/>
        <v>0</v>
      </c>
      <c r="L47" s="31">
        <f t="shared" si="1"/>
        <v>923549</v>
      </c>
      <c r="M47" s="31">
        <f t="shared" si="1"/>
        <v>0</v>
      </c>
      <c r="N47" s="31">
        <f t="shared" si="1"/>
        <v>923549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3389921</v>
      </c>
      <c r="X47" s="31">
        <f t="shared" si="1"/>
        <v>5772768</v>
      </c>
      <c r="Y47" s="31">
        <f t="shared" si="1"/>
        <v>-2382847</v>
      </c>
      <c r="Z47" s="32">
        <f>+IF(X47&lt;&gt;0,+(Y47/X47)*100,0)</f>
        <v>-41.277373350184874</v>
      </c>
      <c r="AA47" s="29">
        <f>SUM(AA34:AA46)</f>
        <v>11545532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-7246071</v>
      </c>
      <c r="D48" s="39">
        <f t="shared" si="2"/>
        <v>0</v>
      </c>
      <c r="E48" s="40">
        <f t="shared" si="2"/>
        <v>-319159</v>
      </c>
      <c r="F48" s="41">
        <f t="shared" si="2"/>
        <v>-319159</v>
      </c>
      <c r="G48" s="41">
        <f t="shared" si="2"/>
        <v>160292</v>
      </c>
      <c r="H48" s="41">
        <f t="shared" si="2"/>
        <v>173285</v>
      </c>
      <c r="I48" s="41">
        <f t="shared" si="2"/>
        <v>3420</v>
      </c>
      <c r="J48" s="41">
        <f t="shared" si="2"/>
        <v>336997</v>
      </c>
      <c r="K48" s="41">
        <f t="shared" si="2"/>
        <v>0</v>
      </c>
      <c r="L48" s="41">
        <f t="shared" si="2"/>
        <v>10824</v>
      </c>
      <c r="M48" s="41">
        <f t="shared" si="2"/>
        <v>0</v>
      </c>
      <c r="N48" s="41">
        <f t="shared" si="2"/>
        <v>10824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347821</v>
      </c>
      <c r="X48" s="41">
        <f t="shared" si="2"/>
        <v>-159582</v>
      </c>
      <c r="Y48" s="41">
        <f t="shared" si="2"/>
        <v>507403</v>
      </c>
      <c r="Z48" s="42">
        <f>+IF(X48&lt;&gt;0,+(Y48/X48)*100,0)</f>
        <v>-317.95753907082252</v>
      </c>
      <c r="AA48" s="39">
        <f>+AA32-AA47</f>
        <v>-319159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-7246071</v>
      </c>
      <c r="D51" s="48">
        <f t="shared" si="3"/>
        <v>0</v>
      </c>
      <c r="E51" s="49">
        <f t="shared" si="3"/>
        <v>-319159</v>
      </c>
      <c r="F51" s="50">
        <f t="shared" si="3"/>
        <v>-319159</v>
      </c>
      <c r="G51" s="50">
        <f t="shared" si="3"/>
        <v>160292</v>
      </c>
      <c r="H51" s="50">
        <f t="shared" si="3"/>
        <v>173285</v>
      </c>
      <c r="I51" s="50">
        <f t="shared" si="3"/>
        <v>3420</v>
      </c>
      <c r="J51" s="50">
        <f t="shared" si="3"/>
        <v>336997</v>
      </c>
      <c r="K51" s="50">
        <f t="shared" si="3"/>
        <v>0</v>
      </c>
      <c r="L51" s="50">
        <f t="shared" si="3"/>
        <v>10824</v>
      </c>
      <c r="M51" s="50">
        <f t="shared" si="3"/>
        <v>0</v>
      </c>
      <c r="N51" s="50">
        <f t="shared" si="3"/>
        <v>10824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347821</v>
      </c>
      <c r="X51" s="50">
        <f t="shared" si="3"/>
        <v>-159582</v>
      </c>
      <c r="Y51" s="50">
        <f t="shared" si="3"/>
        <v>507403</v>
      </c>
      <c r="Z51" s="51">
        <f>+IF(X51&lt;&gt;0,+(Y51/X51)*100,0)</f>
        <v>-317.95753907082252</v>
      </c>
      <c r="AA51" s="48">
        <f>SUM(AA48:AA50)</f>
        <v>-319159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-7246071</v>
      </c>
      <c r="D53" s="54">
        <f>+D51-D52</f>
        <v>0</v>
      </c>
      <c r="E53" s="55">
        <f t="shared" si="4"/>
        <v>-319159</v>
      </c>
      <c r="F53" s="56">
        <f t="shared" si="4"/>
        <v>-319159</v>
      </c>
      <c r="G53" s="56">
        <f t="shared" si="4"/>
        <v>160292</v>
      </c>
      <c r="H53" s="56">
        <f t="shared" si="4"/>
        <v>173285</v>
      </c>
      <c r="I53" s="56">
        <f t="shared" si="4"/>
        <v>3420</v>
      </c>
      <c r="J53" s="56">
        <f t="shared" si="4"/>
        <v>336997</v>
      </c>
      <c r="K53" s="56">
        <f t="shared" si="4"/>
        <v>0</v>
      </c>
      <c r="L53" s="56">
        <f t="shared" si="4"/>
        <v>10824</v>
      </c>
      <c r="M53" s="56">
        <f t="shared" si="4"/>
        <v>0</v>
      </c>
      <c r="N53" s="56">
        <f t="shared" si="4"/>
        <v>10824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347821</v>
      </c>
      <c r="X53" s="56">
        <f t="shared" si="4"/>
        <v>-159582</v>
      </c>
      <c r="Y53" s="56">
        <f t="shared" si="4"/>
        <v>507403</v>
      </c>
      <c r="Z53" s="57">
        <f>+IF(X53&lt;&gt;0,+(Y53/X53)*100,0)</f>
        <v>-317.95753907082252</v>
      </c>
      <c r="AA53" s="54">
        <f>+AA51-AA52</f>
        <v>-319159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-7246071</v>
      </c>
      <c r="D56" s="48">
        <f>SUM(D53:D55)</f>
        <v>0</v>
      </c>
      <c r="E56" s="49">
        <f t="shared" si="5"/>
        <v>-319159</v>
      </c>
      <c r="F56" s="50">
        <f t="shared" si="5"/>
        <v>-319159</v>
      </c>
      <c r="G56" s="50">
        <f t="shared" si="5"/>
        <v>160292</v>
      </c>
      <c r="H56" s="50">
        <f t="shared" si="5"/>
        <v>173285</v>
      </c>
      <c r="I56" s="50">
        <f t="shared" si="5"/>
        <v>3420</v>
      </c>
      <c r="J56" s="50">
        <f t="shared" si="5"/>
        <v>336997</v>
      </c>
      <c r="K56" s="50">
        <f t="shared" si="5"/>
        <v>0</v>
      </c>
      <c r="L56" s="50">
        <f t="shared" si="5"/>
        <v>10824</v>
      </c>
      <c r="M56" s="50">
        <f t="shared" si="5"/>
        <v>0</v>
      </c>
      <c r="N56" s="50">
        <f t="shared" si="5"/>
        <v>10824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347821</v>
      </c>
      <c r="X56" s="50">
        <f t="shared" si="5"/>
        <v>-159582</v>
      </c>
      <c r="Y56" s="50">
        <f t="shared" si="5"/>
        <v>507403</v>
      </c>
      <c r="Z56" s="51">
        <f>+IF(X56&lt;&gt;0,+(Y56/X56)*100,0)</f>
        <v>-317.95753907082252</v>
      </c>
      <c r="AA56" s="48">
        <f>SUM(AA53:AA55)</f>
        <v>-319159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-7246071</v>
      </c>
      <c r="D59" s="65">
        <f>SUM(D56:D58)</f>
        <v>0</v>
      </c>
      <c r="E59" s="66">
        <f t="shared" si="6"/>
        <v>-319159</v>
      </c>
      <c r="F59" s="67">
        <f t="shared" si="6"/>
        <v>-319159</v>
      </c>
      <c r="G59" s="67">
        <f t="shared" si="6"/>
        <v>160292</v>
      </c>
      <c r="H59" s="67">
        <f t="shared" si="6"/>
        <v>173285</v>
      </c>
      <c r="I59" s="67">
        <f t="shared" si="6"/>
        <v>3420</v>
      </c>
      <c r="J59" s="67">
        <f t="shared" si="6"/>
        <v>336997</v>
      </c>
      <c r="K59" s="67">
        <f t="shared" si="6"/>
        <v>0</v>
      </c>
      <c r="L59" s="67">
        <f t="shared" si="6"/>
        <v>10824</v>
      </c>
      <c r="M59" s="67">
        <f t="shared" si="6"/>
        <v>0</v>
      </c>
      <c r="N59" s="67">
        <f t="shared" si="6"/>
        <v>10824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347821</v>
      </c>
      <c r="X59" s="67">
        <f t="shared" si="6"/>
        <v>-159582</v>
      </c>
      <c r="Y59" s="67">
        <f t="shared" si="6"/>
        <v>507403</v>
      </c>
      <c r="Z59" s="68">
        <f>+IF(X59&lt;&gt;0,+(Y59/X59)*100,0)</f>
        <v>-317.95753907082252</v>
      </c>
      <c r="AA59" s="65">
        <f>SUM(AA56:AA58)</f>
        <v>-319159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11543016</v>
      </c>
      <c r="D7" s="20"/>
      <c r="E7" s="21"/>
      <c r="F7" s="22"/>
      <c r="G7" s="22">
        <v>74157</v>
      </c>
      <c r="H7" s="22">
        <v>80995</v>
      </c>
      <c r="I7" s="22">
        <v>75768</v>
      </c>
      <c r="J7" s="22">
        <v>230920</v>
      </c>
      <c r="K7" s="22">
        <v>80766</v>
      </c>
      <c r="L7" s="22">
        <v>80683</v>
      </c>
      <c r="M7" s="22">
        <v>80600</v>
      </c>
      <c r="N7" s="22">
        <v>242049</v>
      </c>
      <c r="O7" s="22"/>
      <c r="P7" s="22"/>
      <c r="Q7" s="22"/>
      <c r="R7" s="22"/>
      <c r="S7" s="22"/>
      <c r="T7" s="22"/>
      <c r="U7" s="22"/>
      <c r="V7" s="22"/>
      <c r="W7" s="22">
        <v>472969</v>
      </c>
      <c r="X7" s="22"/>
      <c r="Y7" s="22">
        <v>472969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143705661</v>
      </c>
      <c r="D9" s="20"/>
      <c r="E9" s="21">
        <v>180035681</v>
      </c>
      <c r="F9" s="22">
        <v>180035681</v>
      </c>
      <c r="G9" s="22">
        <v>12882995</v>
      </c>
      <c r="H9" s="22">
        <v>12996377</v>
      </c>
      <c r="I9" s="22">
        <v>13033506</v>
      </c>
      <c r="J9" s="22">
        <v>38912878</v>
      </c>
      <c r="K9" s="22">
        <v>13021088</v>
      </c>
      <c r="L9" s="22">
        <v>13097385</v>
      </c>
      <c r="M9" s="22">
        <v>12826518</v>
      </c>
      <c r="N9" s="22">
        <v>38944991</v>
      </c>
      <c r="O9" s="22"/>
      <c r="P9" s="22"/>
      <c r="Q9" s="22"/>
      <c r="R9" s="22"/>
      <c r="S9" s="22"/>
      <c r="T9" s="22"/>
      <c r="U9" s="22"/>
      <c r="V9" s="22"/>
      <c r="W9" s="22">
        <v>77857869</v>
      </c>
      <c r="X9" s="22">
        <v>90017844</v>
      </c>
      <c r="Y9" s="22">
        <v>-12159975</v>
      </c>
      <c r="Z9" s="23">
        <v>-13.508405066888738</v>
      </c>
      <c r="AA9" s="20">
        <v>180035681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24287905</v>
      </c>
      <c r="F13" s="22">
        <v>24287905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12143952</v>
      </c>
      <c r="Y13" s="22">
        <v>-12143952</v>
      </c>
      <c r="Z13" s="23">
        <v>-100</v>
      </c>
      <c r="AA13" s="20">
        <v>24287905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155248677</v>
      </c>
      <c r="D32" s="29">
        <f t="shared" ref="D32:Y32" si="0">SUM(D6:D31)</f>
        <v>0</v>
      </c>
      <c r="E32" s="30">
        <f t="shared" si="0"/>
        <v>204323586</v>
      </c>
      <c r="F32" s="31">
        <f t="shared" si="0"/>
        <v>204323586</v>
      </c>
      <c r="G32" s="31">
        <f t="shared" si="0"/>
        <v>12957152</v>
      </c>
      <c r="H32" s="31">
        <f t="shared" si="0"/>
        <v>13077372</v>
      </c>
      <c r="I32" s="31">
        <f t="shared" si="0"/>
        <v>13109274</v>
      </c>
      <c r="J32" s="31">
        <f t="shared" si="0"/>
        <v>39143798</v>
      </c>
      <c r="K32" s="31">
        <f t="shared" si="0"/>
        <v>13101854</v>
      </c>
      <c r="L32" s="31">
        <f t="shared" si="0"/>
        <v>13178068</v>
      </c>
      <c r="M32" s="31">
        <f t="shared" si="0"/>
        <v>12907118</v>
      </c>
      <c r="N32" s="31">
        <f t="shared" si="0"/>
        <v>39187040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78330838</v>
      </c>
      <c r="X32" s="31">
        <f t="shared" si="0"/>
        <v>102161796</v>
      </c>
      <c r="Y32" s="31">
        <f t="shared" si="0"/>
        <v>-23830958</v>
      </c>
      <c r="Z32" s="32">
        <f>+IF(X32&lt;&gt;0,+(Y32/X32)*100,0)</f>
        <v>-23.326682706322039</v>
      </c>
      <c r="AA32" s="29">
        <f>SUM(AA6:AA31)</f>
        <v>204323586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57237610</v>
      </c>
      <c r="D34" s="20"/>
      <c r="E34" s="21">
        <v>59773786</v>
      </c>
      <c r="F34" s="22">
        <v>59773786</v>
      </c>
      <c r="G34" s="22"/>
      <c r="H34" s="22">
        <v>9654924</v>
      </c>
      <c r="I34" s="22">
        <v>5362867</v>
      </c>
      <c r="J34" s="22">
        <v>15017791</v>
      </c>
      <c r="K34" s="22">
        <v>5748460</v>
      </c>
      <c r="L34" s="22">
        <v>5703469</v>
      </c>
      <c r="M34" s="22">
        <v>5827310</v>
      </c>
      <c r="N34" s="22">
        <v>17279239</v>
      </c>
      <c r="O34" s="22"/>
      <c r="P34" s="22"/>
      <c r="Q34" s="22"/>
      <c r="R34" s="22"/>
      <c r="S34" s="22"/>
      <c r="T34" s="22"/>
      <c r="U34" s="22"/>
      <c r="V34" s="22"/>
      <c r="W34" s="22">
        <v>32297030</v>
      </c>
      <c r="X34" s="22">
        <v>29886906</v>
      </c>
      <c r="Y34" s="22">
        <v>2410124</v>
      </c>
      <c r="Z34" s="23">
        <v>8.0641468876035542</v>
      </c>
      <c r="AA34" s="20">
        <v>59773786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19105279</v>
      </c>
      <c r="D37" s="20"/>
      <c r="E37" s="21">
        <v>6683054</v>
      </c>
      <c r="F37" s="22">
        <v>6683054</v>
      </c>
      <c r="G37" s="22">
        <v>74056</v>
      </c>
      <c r="H37" s="22">
        <v>1699296</v>
      </c>
      <c r="I37" s="22">
        <v>1437101</v>
      </c>
      <c r="J37" s="22">
        <v>3210453</v>
      </c>
      <c r="K37" s="22">
        <v>1477830</v>
      </c>
      <c r="L37" s="22">
        <v>1532116</v>
      </c>
      <c r="M37" s="22">
        <v>169238</v>
      </c>
      <c r="N37" s="22">
        <v>3179184</v>
      </c>
      <c r="O37" s="22"/>
      <c r="P37" s="22"/>
      <c r="Q37" s="22"/>
      <c r="R37" s="22"/>
      <c r="S37" s="22"/>
      <c r="T37" s="22"/>
      <c r="U37" s="22"/>
      <c r="V37" s="22"/>
      <c r="W37" s="22">
        <v>6389637</v>
      </c>
      <c r="X37" s="22">
        <v>3341526</v>
      </c>
      <c r="Y37" s="22">
        <v>3048111</v>
      </c>
      <c r="Z37" s="23">
        <v>91.219131618308523</v>
      </c>
      <c r="AA37" s="20">
        <v>6683054</v>
      </c>
    </row>
    <row r="38" spans="1:27" x14ac:dyDescent="0.25">
      <c r="A38" s="19" t="s">
        <v>64</v>
      </c>
      <c r="B38" s="15" t="s">
        <v>32</v>
      </c>
      <c r="C38" s="20">
        <v>50377764</v>
      </c>
      <c r="D38" s="20"/>
      <c r="E38" s="21">
        <v>15655337</v>
      </c>
      <c r="F38" s="22">
        <v>15655337</v>
      </c>
      <c r="G38" s="22"/>
      <c r="H38" s="22"/>
      <c r="I38" s="22"/>
      <c r="J38" s="22"/>
      <c r="K38" s="22">
        <v>1346</v>
      </c>
      <c r="L38" s="22">
        <v>-1346</v>
      </c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7827666</v>
      </c>
      <c r="Y38" s="22">
        <v>-7827666</v>
      </c>
      <c r="Z38" s="23">
        <v>-100</v>
      </c>
      <c r="AA38" s="20">
        <v>15655337</v>
      </c>
    </row>
    <row r="39" spans="1:27" x14ac:dyDescent="0.25">
      <c r="A39" s="19" t="s">
        <v>65</v>
      </c>
      <c r="B39" s="15" t="s">
        <v>32</v>
      </c>
      <c r="C39" s="20">
        <v>19478</v>
      </c>
      <c r="D39" s="20"/>
      <c r="E39" s="21">
        <v>263928</v>
      </c>
      <c r="F39" s="22">
        <v>263928</v>
      </c>
      <c r="G39" s="22">
        <v>1650</v>
      </c>
      <c r="H39" s="22">
        <v>1650</v>
      </c>
      <c r="I39" s="22">
        <v>1597</v>
      </c>
      <c r="J39" s="22">
        <v>4897</v>
      </c>
      <c r="K39" s="22">
        <v>1650</v>
      </c>
      <c r="L39" s="22">
        <v>1597</v>
      </c>
      <c r="M39" s="22">
        <v>1650</v>
      </c>
      <c r="N39" s="22">
        <v>4897</v>
      </c>
      <c r="O39" s="22"/>
      <c r="P39" s="22"/>
      <c r="Q39" s="22"/>
      <c r="R39" s="22"/>
      <c r="S39" s="22"/>
      <c r="T39" s="22"/>
      <c r="U39" s="22"/>
      <c r="V39" s="22"/>
      <c r="W39" s="22">
        <v>9794</v>
      </c>
      <c r="X39" s="22">
        <v>131964</v>
      </c>
      <c r="Y39" s="22">
        <v>-122170</v>
      </c>
      <c r="Z39" s="23">
        <v>-92.578278924555178</v>
      </c>
      <c r="AA39" s="20">
        <v>263928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9364087</v>
      </c>
      <c r="D41" s="20"/>
      <c r="E41" s="21">
        <v>17307350</v>
      </c>
      <c r="F41" s="22">
        <v>17307350</v>
      </c>
      <c r="G41" s="22">
        <v>632223</v>
      </c>
      <c r="H41" s="22">
        <v>643090</v>
      </c>
      <c r="I41" s="22"/>
      <c r="J41" s="22">
        <v>1275313</v>
      </c>
      <c r="K41" s="22">
        <v>1275313</v>
      </c>
      <c r="L41" s="22">
        <v>643090</v>
      </c>
      <c r="M41" s="22"/>
      <c r="N41" s="22">
        <v>1918403</v>
      </c>
      <c r="O41" s="22"/>
      <c r="P41" s="22"/>
      <c r="Q41" s="22"/>
      <c r="R41" s="22"/>
      <c r="S41" s="22"/>
      <c r="T41" s="22"/>
      <c r="U41" s="22"/>
      <c r="V41" s="22"/>
      <c r="W41" s="22">
        <v>3193716</v>
      </c>
      <c r="X41" s="22">
        <v>8653680</v>
      </c>
      <c r="Y41" s="22">
        <v>-5459964</v>
      </c>
      <c r="Z41" s="23">
        <v>-63.09412874060515</v>
      </c>
      <c r="AA41" s="20">
        <v>17307350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48343310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5273928</v>
      </c>
      <c r="D44" s="20"/>
      <c r="E44" s="21">
        <v>9501261</v>
      </c>
      <c r="F44" s="22">
        <v>9501261</v>
      </c>
      <c r="G44" s="22">
        <v>142121</v>
      </c>
      <c r="H44" s="22">
        <v>152210</v>
      </c>
      <c r="I44" s="22">
        <v>504934</v>
      </c>
      <c r="J44" s="22">
        <v>799265</v>
      </c>
      <c r="K44" s="22">
        <v>1009261</v>
      </c>
      <c r="L44" s="22">
        <v>197421</v>
      </c>
      <c r="M44" s="22">
        <v>783428</v>
      </c>
      <c r="N44" s="22">
        <v>1990110</v>
      </c>
      <c r="O44" s="22"/>
      <c r="P44" s="22"/>
      <c r="Q44" s="22"/>
      <c r="R44" s="22"/>
      <c r="S44" s="22"/>
      <c r="T44" s="22"/>
      <c r="U44" s="22"/>
      <c r="V44" s="22"/>
      <c r="W44" s="22">
        <v>2789375</v>
      </c>
      <c r="X44" s="22">
        <v>4750626</v>
      </c>
      <c r="Y44" s="22">
        <v>-1961251</v>
      </c>
      <c r="Z44" s="23">
        <v>-41.284053933102712</v>
      </c>
      <c r="AA44" s="20">
        <v>9501261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-8135979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181585477</v>
      </c>
      <c r="D47" s="29">
        <f t="shared" ref="D47:Y47" si="1">SUM(D34:D46)</f>
        <v>0</v>
      </c>
      <c r="E47" s="30">
        <f t="shared" si="1"/>
        <v>109184716</v>
      </c>
      <c r="F47" s="31">
        <f t="shared" si="1"/>
        <v>109184716</v>
      </c>
      <c r="G47" s="31">
        <f t="shared" si="1"/>
        <v>850050</v>
      </c>
      <c r="H47" s="31">
        <f t="shared" si="1"/>
        <v>12151170</v>
      </c>
      <c r="I47" s="31">
        <f t="shared" si="1"/>
        <v>7306499</v>
      </c>
      <c r="J47" s="31">
        <f t="shared" si="1"/>
        <v>20307719</v>
      </c>
      <c r="K47" s="31">
        <f t="shared" si="1"/>
        <v>9513860</v>
      </c>
      <c r="L47" s="31">
        <f t="shared" si="1"/>
        <v>8076347</v>
      </c>
      <c r="M47" s="31">
        <f t="shared" si="1"/>
        <v>6781626</v>
      </c>
      <c r="N47" s="31">
        <f t="shared" si="1"/>
        <v>24371833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44679552</v>
      </c>
      <c r="X47" s="31">
        <f t="shared" si="1"/>
        <v>54592368</v>
      </c>
      <c r="Y47" s="31">
        <f t="shared" si="1"/>
        <v>-9912816</v>
      </c>
      <c r="Z47" s="32">
        <f>+IF(X47&lt;&gt;0,+(Y47/X47)*100,0)</f>
        <v>-18.157878771626098</v>
      </c>
      <c r="AA47" s="29">
        <f>SUM(AA34:AA46)</f>
        <v>109184716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-26336800</v>
      </c>
      <c r="D48" s="39">
        <f t="shared" si="2"/>
        <v>0</v>
      </c>
      <c r="E48" s="40">
        <f t="shared" si="2"/>
        <v>95138870</v>
      </c>
      <c r="F48" s="41">
        <f t="shared" si="2"/>
        <v>95138870</v>
      </c>
      <c r="G48" s="41">
        <f t="shared" si="2"/>
        <v>12107102</v>
      </c>
      <c r="H48" s="41">
        <f t="shared" si="2"/>
        <v>926202</v>
      </c>
      <c r="I48" s="41">
        <f t="shared" si="2"/>
        <v>5802775</v>
      </c>
      <c r="J48" s="41">
        <f t="shared" si="2"/>
        <v>18836079</v>
      </c>
      <c r="K48" s="41">
        <f t="shared" si="2"/>
        <v>3587994</v>
      </c>
      <c r="L48" s="41">
        <f t="shared" si="2"/>
        <v>5101721</v>
      </c>
      <c r="M48" s="41">
        <f t="shared" si="2"/>
        <v>6125492</v>
      </c>
      <c r="N48" s="41">
        <f t="shared" si="2"/>
        <v>14815207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33651286</v>
      </c>
      <c r="X48" s="41">
        <f t="shared" si="2"/>
        <v>47569428</v>
      </c>
      <c r="Y48" s="41">
        <f t="shared" si="2"/>
        <v>-13918142</v>
      </c>
      <c r="Z48" s="42">
        <f>+IF(X48&lt;&gt;0,+(Y48/X48)*100,0)</f>
        <v>-29.25858599771265</v>
      </c>
      <c r="AA48" s="39">
        <f>+AA32-AA47</f>
        <v>95138870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>
        <v>8457632</v>
      </c>
      <c r="L49" s="22"/>
      <c r="M49" s="22">
        <v>11386239</v>
      </c>
      <c r="N49" s="22">
        <v>19843871</v>
      </c>
      <c r="O49" s="22"/>
      <c r="P49" s="22"/>
      <c r="Q49" s="22"/>
      <c r="R49" s="22"/>
      <c r="S49" s="22"/>
      <c r="T49" s="22"/>
      <c r="U49" s="22"/>
      <c r="V49" s="22"/>
      <c r="W49" s="22">
        <v>19843871</v>
      </c>
      <c r="X49" s="22"/>
      <c r="Y49" s="22">
        <v>19843871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-26336800</v>
      </c>
      <c r="D51" s="48">
        <f t="shared" si="3"/>
        <v>0</v>
      </c>
      <c r="E51" s="49">
        <f t="shared" si="3"/>
        <v>95138870</v>
      </c>
      <c r="F51" s="50">
        <f t="shared" si="3"/>
        <v>95138870</v>
      </c>
      <c r="G51" s="50">
        <f t="shared" si="3"/>
        <v>12107102</v>
      </c>
      <c r="H51" s="50">
        <f t="shared" si="3"/>
        <v>926202</v>
      </c>
      <c r="I51" s="50">
        <f t="shared" si="3"/>
        <v>5802775</v>
      </c>
      <c r="J51" s="50">
        <f t="shared" si="3"/>
        <v>18836079</v>
      </c>
      <c r="K51" s="50">
        <f t="shared" si="3"/>
        <v>12045626</v>
      </c>
      <c r="L51" s="50">
        <f t="shared" si="3"/>
        <v>5101721</v>
      </c>
      <c r="M51" s="50">
        <f t="shared" si="3"/>
        <v>17511731</v>
      </c>
      <c r="N51" s="50">
        <f t="shared" si="3"/>
        <v>34659078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53495157</v>
      </c>
      <c r="X51" s="50">
        <f t="shared" si="3"/>
        <v>47569428</v>
      </c>
      <c r="Y51" s="50">
        <f t="shared" si="3"/>
        <v>5925729</v>
      </c>
      <c r="Z51" s="51">
        <f>+IF(X51&lt;&gt;0,+(Y51/X51)*100,0)</f>
        <v>12.457011255212066</v>
      </c>
      <c r="AA51" s="48">
        <f>SUM(AA48:AA50)</f>
        <v>95138870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-26336800</v>
      </c>
      <c r="D53" s="54">
        <f>+D51-D52</f>
        <v>0</v>
      </c>
      <c r="E53" s="55">
        <f t="shared" si="4"/>
        <v>95138870</v>
      </c>
      <c r="F53" s="56">
        <f t="shared" si="4"/>
        <v>95138870</v>
      </c>
      <c r="G53" s="56">
        <f t="shared" si="4"/>
        <v>12107102</v>
      </c>
      <c r="H53" s="56">
        <f t="shared" si="4"/>
        <v>926202</v>
      </c>
      <c r="I53" s="56">
        <f t="shared" si="4"/>
        <v>5802775</v>
      </c>
      <c r="J53" s="56">
        <f t="shared" si="4"/>
        <v>18836079</v>
      </c>
      <c r="K53" s="56">
        <f t="shared" si="4"/>
        <v>12045626</v>
      </c>
      <c r="L53" s="56">
        <f t="shared" si="4"/>
        <v>5101721</v>
      </c>
      <c r="M53" s="56">
        <f t="shared" si="4"/>
        <v>17511731</v>
      </c>
      <c r="N53" s="56">
        <f t="shared" si="4"/>
        <v>34659078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53495157</v>
      </c>
      <c r="X53" s="56">
        <f t="shared" si="4"/>
        <v>47569428</v>
      </c>
      <c r="Y53" s="56">
        <f t="shared" si="4"/>
        <v>5925729</v>
      </c>
      <c r="Z53" s="57">
        <f>+IF(X53&lt;&gt;0,+(Y53/X53)*100,0)</f>
        <v>12.457011255212066</v>
      </c>
      <c r="AA53" s="54">
        <f>+AA51-AA52</f>
        <v>95138870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-26336800</v>
      </c>
      <c r="D56" s="48">
        <f>SUM(D53:D55)</f>
        <v>0</v>
      </c>
      <c r="E56" s="49">
        <f t="shared" si="5"/>
        <v>95138870</v>
      </c>
      <c r="F56" s="50">
        <f t="shared" si="5"/>
        <v>95138870</v>
      </c>
      <c r="G56" s="50">
        <f t="shared" si="5"/>
        <v>12107102</v>
      </c>
      <c r="H56" s="50">
        <f t="shared" si="5"/>
        <v>926202</v>
      </c>
      <c r="I56" s="50">
        <f t="shared" si="5"/>
        <v>5802775</v>
      </c>
      <c r="J56" s="50">
        <f t="shared" si="5"/>
        <v>18836079</v>
      </c>
      <c r="K56" s="50">
        <f t="shared" si="5"/>
        <v>12045626</v>
      </c>
      <c r="L56" s="50">
        <f t="shared" si="5"/>
        <v>5101721</v>
      </c>
      <c r="M56" s="50">
        <f t="shared" si="5"/>
        <v>17511731</v>
      </c>
      <c r="N56" s="50">
        <f t="shared" si="5"/>
        <v>34659078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53495157</v>
      </c>
      <c r="X56" s="50">
        <f t="shared" si="5"/>
        <v>47569428</v>
      </c>
      <c r="Y56" s="50">
        <f t="shared" si="5"/>
        <v>5925729</v>
      </c>
      <c r="Z56" s="51">
        <f>+IF(X56&lt;&gt;0,+(Y56/X56)*100,0)</f>
        <v>12.457011255212066</v>
      </c>
      <c r="AA56" s="48">
        <f>SUM(AA53:AA55)</f>
        <v>95138870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-26336800</v>
      </c>
      <c r="D59" s="65">
        <f>SUM(D56:D58)</f>
        <v>0</v>
      </c>
      <c r="E59" s="66">
        <f t="shared" si="6"/>
        <v>95138870</v>
      </c>
      <c r="F59" s="67">
        <f t="shared" si="6"/>
        <v>95138870</v>
      </c>
      <c r="G59" s="67">
        <f t="shared" si="6"/>
        <v>12107102</v>
      </c>
      <c r="H59" s="67">
        <f t="shared" si="6"/>
        <v>926202</v>
      </c>
      <c r="I59" s="67">
        <f t="shared" si="6"/>
        <v>5802775</v>
      </c>
      <c r="J59" s="67">
        <f t="shared" si="6"/>
        <v>18836079</v>
      </c>
      <c r="K59" s="67">
        <f t="shared" si="6"/>
        <v>12045626</v>
      </c>
      <c r="L59" s="67">
        <f t="shared" si="6"/>
        <v>5101721</v>
      </c>
      <c r="M59" s="67">
        <f t="shared" si="6"/>
        <v>17511731</v>
      </c>
      <c r="N59" s="67">
        <f t="shared" si="6"/>
        <v>34659078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53495157</v>
      </c>
      <c r="X59" s="67">
        <f t="shared" si="6"/>
        <v>47569428</v>
      </c>
      <c r="Y59" s="67">
        <f t="shared" si="6"/>
        <v>5925729</v>
      </c>
      <c r="Z59" s="68">
        <f>+IF(X59&lt;&gt;0,+(Y59/X59)*100,0)</f>
        <v>12.457011255212066</v>
      </c>
      <c r="AA59" s="65">
        <f>SUM(AA56:AA58)</f>
        <v>95138870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245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246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12552295</v>
      </c>
      <c r="D9" s="20"/>
      <c r="E9" s="21">
        <v>14672245</v>
      </c>
      <c r="F9" s="22">
        <v>14672245</v>
      </c>
      <c r="G9" s="22">
        <v>1378121</v>
      </c>
      <c r="H9" s="22">
        <v>1373393</v>
      </c>
      <c r="I9" s="22"/>
      <c r="J9" s="22">
        <v>2751514</v>
      </c>
      <c r="K9" s="22">
        <v>1365487</v>
      </c>
      <c r="L9" s="22">
        <v>1290128</v>
      </c>
      <c r="M9" s="22">
        <v>1323490</v>
      </c>
      <c r="N9" s="22">
        <v>3979105</v>
      </c>
      <c r="O9" s="22"/>
      <c r="P9" s="22"/>
      <c r="Q9" s="22"/>
      <c r="R9" s="22"/>
      <c r="S9" s="22"/>
      <c r="T9" s="22"/>
      <c r="U9" s="22"/>
      <c r="V9" s="22"/>
      <c r="W9" s="22">
        <v>6730619</v>
      </c>
      <c r="X9" s="22">
        <v>7336122</v>
      </c>
      <c r="Y9" s="22">
        <v>-605503</v>
      </c>
      <c r="Z9" s="23">
        <v>-8.2537204261324995</v>
      </c>
      <c r="AA9" s="20">
        <v>14672245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15078592</v>
      </c>
      <c r="F13" s="22">
        <v>15078592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7539294</v>
      </c>
      <c r="Y13" s="22">
        <v>-7539294</v>
      </c>
      <c r="Z13" s="23">
        <v>-100</v>
      </c>
      <c r="AA13" s="20">
        <v>15078592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84943675</v>
      </c>
      <c r="D25" s="20"/>
      <c r="E25" s="21">
        <v>7234703</v>
      </c>
      <c r="F25" s="22">
        <v>7234703</v>
      </c>
      <c r="G25" s="22"/>
      <c r="H25" s="22">
        <v>26479411</v>
      </c>
      <c r="I25" s="22"/>
      <c r="J25" s="22">
        <v>26479411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26479411</v>
      </c>
      <c r="X25" s="22">
        <v>3617352</v>
      </c>
      <c r="Y25" s="22">
        <v>22862059</v>
      </c>
      <c r="Z25" s="23">
        <v>632.01090189729939</v>
      </c>
      <c r="AA25" s="20">
        <v>7234703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97495970</v>
      </c>
      <c r="D32" s="29">
        <f t="shared" ref="D32:Y32" si="0">SUM(D6:D31)</f>
        <v>0</v>
      </c>
      <c r="E32" s="30">
        <f t="shared" si="0"/>
        <v>36985540</v>
      </c>
      <c r="F32" s="31">
        <f t="shared" si="0"/>
        <v>36985540</v>
      </c>
      <c r="G32" s="31">
        <f t="shared" si="0"/>
        <v>1378121</v>
      </c>
      <c r="H32" s="31">
        <f t="shared" si="0"/>
        <v>27852804</v>
      </c>
      <c r="I32" s="31">
        <f t="shared" si="0"/>
        <v>0</v>
      </c>
      <c r="J32" s="31">
        <f t="shared" si="0"/>
        <v>29230925</v>
      </c>
      <c r="K32" s="31">
        <f t="shared" si="0"/>
        <v>1365487</v>
      </c>
      <c r="L32" s="31">
        <f t="shared" si="0"/>
        <v>1290128</v>
      </c>
      <c r="M32" s="31">
        <f t="shared" si="0"/>
        <v>1323490</v>
      </c>
      <c r="N32" s="31">
        <f t="shared" si="0"/>
        <v>3979105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33210030</v>
      </c>
      <c r="X32" s="31">
        <f t="shared" si="0"/>
        <v>18492768</v>
      </c>
      <c r="Y32" s="31">
        <f t="shared" si="0"/>
        <v>14717262</v>
      </c>
      <c r="Z32" s="32">
        <f>+IF(X32&lt;&gt;0,+(Y32/X32)*100,0)</f>
        <v>79.583878411279485</v>
      </c>
      <c r="AA32" s="29">
        <f>SUM(AA6:AA31)</f>
        <v>36985540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4680151</v>
      </c>
      <c r="D34" s="20"/>
      <c r="E34" s="21">
        <v>22630239</v>
      </c>
      <c r="F34" s="22">
        <v>22630239</v>
      </c>
      <c r="G34" s="22"/>
      <c r="H34" s="22">
        <v>61452</v>
      </c>
      <c r="I34" s="22"/>
      <c r="J34" s="22">
        <v>61452</v>
      </c>
      <c r="K34" s="22">
        <v>16542</v>
      </c>
      <c r="L34" s="22">
        <v>103385</v>
      </c>
      <c r="M34" s="22">
        <v>30383</v>
      </c>
      <c r="N34" s="22">
        <v>150310</v>
      </c>
      <c r="O34" s="22"/>
      <c r="P34" s="22"/>
      <c r="Q34" s="22"/>
      <c r="R34" s="22"/>
      <c r="S34" s="22"/>
      <c r="T34" s="22"/>
      <c r="U34" s="22"/>
      <c r="V34" s="22"/>
      <c r="W34" s="22">
        <v>211762</v>
      </c>
      <c r="X34" s="22">
        <v>11315118</v>
      </c>
      <c r="Y34" s="22">
        <v>-11103356</v>
      </c>
      <c r="Z34" s="23">
        <v>-98.128503830008668</v>
      </c>
      <c r="AA34" s="20">
        <v>22630239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2393481</v>
      </c>
      <c r="D37" s="20"/>
      <c r="E37" s="21">
        <v>3086543</v>
      </c>
      <c r="F37" s="22">
        <v>3086543</v>
      </c>
      <c r="G37" s="22"/>
      <c r="H37" s="22">
        <v>159275</v>
      </c>
      <c r="I37" s="22"/>
      <c r="J37" s="22">
        <v>159275</v>
      </c>
      <c r="K37" s="22">
        <v>153107</v>
      </c>
      <c r="L37" s="22">
        <v>163477</v>
      </c>
      <c r="M37" s="22">
        <v>117420</v>
      </c>
      <c r="N37" s="22">
        <v>434004</v>
      </c>
      <c r="O37" s="22"/>
      <c r="P37" s="22"/>
      <c r="Q37" s="22"/>
      <c r="R37" s="22"/>
      <c r="S37" s="22"/>
      <c r="T37" s="22"/>
      <c r="U37" s="22"/>
      <c r="V37" s="22"/>
      <c r="W37" s="22">
        <v>593279</v>
      </c>
      <c r="X37" s="22">
        <v>1543272</v>
      </c>
      <c r="Y37" s="22">
        <v>-949993</v>
      </c>
      <c r="Z37" s="23">
        <v>-61.557068358656153</v>
      </c>
      <c r="AA37" s="20">
        <v>3086543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812061</v>
      </c>
      <c r="F39" s="22">
        <v>812061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406032</v>
      </c>
      <c r="Y39" s="22">
        <v>-406032</v>
      </c>
      <c r="Z39" s="23">
        <v>-100</v>
      </c>
      <c r="AA39" s="20">
        <v>812061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12411945</v>
      </c>
      <c r="D41" s="20"/>
      <c r="E41" s="21"/>
      <c r="F41" s="22"/>
      <c r="G41" s="22"/>
      <c r="H41" s="22"/>
      <c r="I41" s="22"/>
      <c r="J41" s="22"/>
      <c r="K41" s="22"/>
      <c r="L41" s="22">
        <v>93840</v>
      </c>
      <c r="M41" s="22"/>
      <c r="N41" s="22">
        <v>93840</v>
      </c>
      <c r="O41" s="22"/>
      <c r="P41" s="22"/>
      <c r="Q41" s="22"/>
      <c r="R41" s="22"/>
      <c r="S41" s="22"/>
      <c r="T41" s="22"/>
      <c r="U41" s="22"/>
      <c r="V41" s="22"/>
      <c r="W41" s="22">
        <v>93840</v>
      </c>
      <c r="X41" s="22"/>
      <c r="Y41" s="22">
        <v>93840</v>
      </c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692685</v>
      </c>
      <c r="F43" s="22">
        <v>692685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346344</v>
      </c>
      <c r="Y43" s="22">
        <v>-346344</v>
      </c>
      <c r="Z43" s="23">
        <v>-100</v>
      </c>
      <c r="AA43" s="20">
        <v>692685</v>
      </c>
    </row>
    <row r="44" spans="1:27" x14ac:dyDescent="0.25">
      <c r="A44" s="19" t="s">
        <v>69</v>
      </c>
      <c r="B44" s="15" t="s">
        <v>32</v>
      </c>
      <c r="C44" s="20">
        <v>2805195</v>
      </c>
      <c r="D44" s="20"/>
      <c r="E44" s="21">
        <v>3251000</v>
      </c>
      <c r="F44" s="22">
        <v>3251000</v>
      </c>
      <c r="G44" s="22"/>
      <c r="H44" s="22">
        <v>202159</v>
      </c>
      <c r="I44" s="22"/>
      <c r="J44" s="22">
        <v>202159</v>
      </c>
      <c r="K44" s="22">
        <v>393050</v>
      </c>
      <c r="L44" s="22">
        <v>349261</v>
      </c>
      <c r="M44" s="22">
        <v>370300</v>
      </c>
      <c r="N44" s="22">
        <v>1112611</v>
      </c>
      <c r="O44" s="22"/>
      <c r="P44" s="22"/>
      <c r="Q44" s="22"/>
      <c r="R44" s="22"/>
      <c r="S44" s="22"/>
      <c r="T44" s="22"/>
      <c r="U44" s="22"/>
      <c r="V44" s="22"/>
      <c r="W44" s="22">
        <v>1314770</v>
      </c>
      <c r="X44" s="22">
        <v>1625490</v>
      </c>
      <c r="Y44" s="22">
        <v>-310720</v>
      </c>
      <c r="Z44" s="23">
        <v>-19.115466720804189</v>
      </c>
      <c r="AA44" s="20">
        <v>3251000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22290772</v>
      </c>
      <c r="D47" s="29">
        <f t="shared" ref="D47:Y47" si="1">SUM(D34:D46)</f>
        <v>0</v>
      </c>
      <c r="E47" s="30">
        <f t="shared" si="1"/>
        <v>30472528</v>
      </c>
      <c r="F47" s="31">
        <f t="shared" si="1"/>
        <v>30472528</v>
      </c>
      <c r="G47" s="31">
        <f t="shared" si="1"/>
        <v>0</v>
      </c>
      <c r="H47" s="31">
        <f t="shared" si="1"/>
        <v>422886</v>
      </c>
      <c r="I47" s="31">
        <f t="shared" si="1"/>
        <v>0</v>
      </c>
      <c r="J47" s="31">
        <f t="shared" si="1"/>
        <v>422886</v>
      </c>
      <c r="K47" s="31">
        <f t="shared" si="1"/>
        <v>562699</v>
      </c>
      <c r="L47" s="31">
        <f t="shared" si="1"/>
        <v>709963</v>
      </c>
      <c r="M47" s="31">
        <f t="shared" si="1"/>
        <v>518103</v>
      </c>
      <c r="N47" s="31">
        <f t="shared" si="1"/>
        <v>1790765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2213651</v>
      </c>
      <c r="X47" s="31">
        <f t="shared" si="1"/>
        <v>15236256</v>
      </c>
      <c r="Y47" s="31">
        <f t="shared" si="1"/>
        <v>-13022605</v>
      </c>
      <c r="Z47" s="32">
        <f>+IF(X47&lt;&gt;0,+(Y47/X47)*100,0)</f>
        <v>-85.471161681714975</v>
      </c>
      <c r="AA47" s="29">
        <f>SUM(AA34:AA46)</f>
        <v>30472528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75205198</v>
      </c>
      <c r="D48" s="39">
        <f t="shared" si="2"/>
        <v>0</v>
      </c>
      <c r="E48" s="40">
        <f t="shared" si="2"/>
        <v>6513012</v>
      </c>
      <c r="F48" s="41">
        <f t="shared" si="2"/>
        <v>6513012</v>
      </c>
      <c r="G48" s="41">
        <f t="shared" si="2"/>
        <v>1378121</v>
      </c>
      <c r="H48" s="41">
        <f t="shared" si="2"/>
        <v>27429918</v>
      </c>
      <c r="I48" s="41">
        <f t="shared" si="2"/>
        <v>0</v>
      </c>
      <c r="J48" s="41">
        <f t="shared" si="2"/>
        <v>28808039</v>
      </c>
      <c r="K48" s="41">
        <f t="shared" si="2"/>
        <v>802788</v>
      </c>
      <c r="L48" s="41">
        <f t="shared" si="2"/>
        <v>580165</v>
      </c>
      <c r="M48" s="41">
        <f t="shared" si="2"/>
        <v>805387</v>
      </c>
      <c r="N48" s="41">
        <f t="shared" si="2"/>
        <v>2188340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30996379</v>
      </c>
      <c r="X48" s="41">
        <f t="shared" si="2"/>
        <v>3256512</v>
      </c>
      <c r="Y48" s="41">
        <f t="shared" si="2"/>
        <v>27739867</v>
      </c>
      <c r="Z48" s="42">
        <f>+IF(X48&lt;&gt;0,+(Y48/X48)*100,0)</f>
        <v>851.82756888351707</v>
      </c>
      <c r="AA48" s="39">
        <f>+AA32-AA47</f>
        <v>6513012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75205198</v>
      </c>
      <c r="D51" s="48">
        <f t="shared" si="3"/>
        <v>0</v>
      </c>
      <c r="E51" s="49">
        <f t="shared" si="3"/>
        <v>6513012</v>
      </c>
      <c r="F51" s="50">
        <f t="shared" si="3"/>
        <v>6513012</v>
      </c>
      <c r="G51" s="50">
        <f t="shared" si="3"/>
        <v>1378121</v>
      </c>
      <c r="H51" s="50">
        <f t="shared" si="3"/>
        <v>27429918</v>
      </c>
      <c r="I51" s="50">
        <f t="shared" si="3"/>
        <v>0</v>
      </c>
      <c r="J51" s="50">
        <f t="shared" si="3"/>
        <v>28808039</v>
      </c>
      <c r="K51" s="50">
        <f t="shared" si="3"/>
        <v>802788</v>
      </c>
      <c r="L51" s="50">
        <f t="shared" si="3"/>
        <v>580165</v>
      </c>
      <c r="M51" s="50">
        <f t="shared" si="3"/>
        <v>805387</v>
      </c>
      <c r="N51" s="50">
        <f t="shared" si="3"/>
        <v>2188340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30996379</v>
      </c>
      <c r="X51" s="50">
        <f t="shared" si="3"/>
        <v>3256512</v>
      </c>
      <c r="Y51" s="50">
        <f t="shared" si="3"/>
        <v>27739867</v>
      </c>
      <c r="Z51" s="51">
        <f>+IF(X51&lt;&gt;0,+(Y51/X51)*100,0)</f>
        <v>851.82756888351707</v>
      </c>
      <c r="AA51" s="48">
        <f>SUM(AA48:AA50)</f>
        <v>6513012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75205198</v>
      </c>
      <c r="D53" s="54">
        <f>+D51-D52</f>
        <v>0</v>
      </c>
      <c r="E53" s="55">
        <f t="shared" si="4"/>
        <v>6513012</v>
      </c>
      <c r="F53" s="56">
        <f t="shared" si="4"/>
        <v>6513012</v>
      </c>
      <c r="G53" s="56">
        <f t="shared" si="4"/>
        <v>1378121</v>
      </c>
      <c r="H53" s="56">
        <f t="shared" si="4"/>
        <v>27429918</v>
      </c>
      <c r="I53" s="56">
        <f t="shared" si="4"/>
        <v>0</v>
      </c>
      <c r="J53" s="56">
        <f t="shared" si="4"/>
        <v>28808039</v>
      </c>
      <c r="K53" s="56">
        <f t="shared" si="4"/>
        <v>802788</v>
      </c>
      <c r="L53" s="56">
        <f t="shared" si="4"/>
        <v>580165</v>
      </c>
      <c r="M53" s="56">
        <f t="shared" si="4"/>
        <v>805387</v>
      </c>
      <c r="N53" s="56">
        <f t="shared" si="4"/>
        <v>2188340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30996379</v>
      </c>
      <c r="X53" s="56">
        <f t="shared" si="4"/>
        <v>3256512</v>
      </c>
      <c r="Y53" s="56">
        <f t="shared" si="4"/>
        <v>27739867</v>
      </c>
      <c r="Z53" s="57">
        <f>+IF(X53&lt;&gt;0,+(Y53/X53)*100,0)</f>
        <v>851.82756888351707</v>
      </c>
      <c r="AA53" s="54">
        <f>+AA51-AA52</f>
        <v>6513012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75205198</v>
      </c>
      <c r="D56" s="48">
        <f>SUM(D53:D55)</f>
        <v>0</v>
      </c>
      <c r="E56" s="49">
        <f t="shared" si="5"/>
        <v>6513012</v>
      </c>
      <c r="F56" s="50">
        <f t="shared" si="5"/>
        <v>6513012</v>
      </c>
      <c r="G56" s="50">
        <f t="shared" si="5"/>
        <v>1378121</v>
      </c>
      <c r="H56" s="50">
        <f t="shared" si="5"/>
        <v>27429918</v>
      </c>
      <c r="I56" s="50">
        <f t="shared" si="5"/>
        <v>0</v>
      </c>
      <c r="J56" s="50">
        <f t="shared" si="5"/>
        <v>28808039</v>
      </c>
      <c r="K56" s="50">
        <f t="shared" si="5"/>
        <v>802788</v>
      </c>
      <c r="L56" s="50">
        <f t="shared" si="5"/>
        <v>580165</v>
      </c>
      <c r="M56" s="50">
        <f t="shared" si="5"/>
        <v>805387</v>
      </c>
      <c r="N56" s="50">
        <f t="shared" si="5"/>
        <v>2188340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30996379</v>
      </c>
      <c r="X56" s="50">
        <f t="shared" si="5"/>
        <v>3256512</v>
      </c>
      <c r="Y56" s="50">
        <f t="shared" si="5"/>
        <v>27739867</v>
      </c>
      <c r="Z56" s="51">
        <f>+IF(X56&lt;&gt;0,+(Y56/X56)*100,0)</f>
        <v>851.82756888351707</v>
      </c>
      <c r="AA56" s="48">
        <f>SUM(AA53:AA55)</f>
        <v>6513012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75205198</v>
      </c>
      <c r="D59" s="65">
        <f>SUM(D56:D58)</f>
        <v>0</v>
      </c>
      <c r="E59" s="66">
        <f t="shared" si="6"/>
        <v>6513012</v>
      </c>
      <c r="F59" s="67">
        <f t="shared" si="6"/>
        <v>6513012</v>
      </c>
      <c r="G59" s="67">
        <f t="shared" si="6"/>
        <v>1378121</v>
      </c>
      <c r="H59" s="67">
        <f t="shared" si="6"/>
        <v>27429918</v>
      </c>
      <c r="I59" s="67">
        <f t="shared" si="6"/>
        <v>0</v>
      </c>
      <c r="J59" s="67">
        <f t="shared" si="6"/>
        <v>28808039</v>
      </c>
      <c r="K59" s="67">
        <f t="shared" si="6"/>
        <v>802788</v>
      </c>
      <c r="L59" s="67">
        <f t="shared" si="6"/>
        <v>580165</v>
      </c>
      <c r="M59" s="67">
        <f t="shared" si="6"/>
        <v>805387</v>
      </c>
      <c r="N59" s="67">
        <f t="shared" si="6"/>
        <v>2188340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30996379</v>
      </c>
      <c r="X59" s="67">
        <f t="shared" si="6"/>
        <v>3256512</v>
      </c>
      <c r="Y59" s="67">
        <f t="shared" si="6"/>
        <v>27739867</v>
      </c>
      <c r="Z59" s="68">
        <f>+IF(X59&lt;&gt;0,+(Y59/X59)*100,0)</f>
        <v>851.82756888351707</v>
      </c>
      <c r="AA59" s="65">
        <f>SUM(AA56:AA58)</f>
        <v>6513012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247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215236301</v>
      </c>
      <c r="F9" s="22">
        <v>215236301</v>
      </c>
      <c r="G9" s="22">
        <v>14126335</v>
      </c>
      <c r="H9" s="22">
        <v>14241782</v>
      </c>
      <c r="I9" s="22">
        <v>14486159</v>
      </c>
      <c r="J9" s="22">
        <v>42854276</v>
      </c>
      <c r="K9" s="22">
        <v>16750341</v>
      </c>
      <c r="L9" s="22">
        <v>15117477</v>
      </c>
      <c r="M9" s="22">
        <v>15256909</v>
      </c>
      <c r="N9" s="22">
        <v>47124727</v>
      </c>
      <c r="O9" s="22"/>
      <c r="P9" s="22"/>
      <c r="Q9" s="22"/>
      <c r="R9" s="22"/>
      <c r="S9" s="22"/>
      <c r="T9" s="22"/>
      <c r="U9" s="22"/>
      <c r="V9" s="22"/>
      <c r="W9" s="22">
        <v>89979003</v>
      </c>
      <c r="X9" s="22">
        <v>107618148</v>
      </c>
      <c r="Y9" s="22">
        <v>-17639145</v>
      </c>
      <c r="Z9" s="23">
        <v>-16.390492986368805</v>
      </c>
      <c r="AA9" s="20">
        <v>215236301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37255323</v>
      </c>
      <c r="F13" s="22">
        <v>37255323</v>
      </c>
      <c r="G13" s="22">
        <v>3507320</v>
      </c>
      <c r="H13" s="22">
        <v>3187424</v>
      </c>
      <c r="I13" s="22">
        <v>3225706</v>
      </c>
      <c r="J13" s="22">
        <v>9920450</v>
      </c>
      <c r="K13" s="22">
        <v>3274284</v>
      </c>
      <c r="L13" s="22">
        <v>3316750</v>
      </c>
      <c r="M13" s="22">
        <v>3363032</v>
      </c>
      <c r="N13" s="22">
        <v>9954066</v>
      </c>
      <c r="O13" s="22"/>
      <c r="P13" s="22"/>
      <c r="Q13" s="22"/>
      <c r="R13" s="22"/>
      <c r="S13" s="22"/>
      <c r="T13" s="22"/>
      <c r="U13" s="22"/>
      <c r="V13" s="22"/>
      <c r="W13" s="22">
        <v>19874516</v>
      </c>
      <c r="X13" s="22">
        <v>18627660</v>
      </c>
      <c r="Y13" s="22">
        <v>1246856</v>
      </c>
      <c r="Z13" s="23">
        <v>6.6935728910662959</v>
      </c>
      <c r="AA13" s="20">
        <v>37255323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>
        <v>6174</v>
      </c>
      <c r="L19" s="22"/>
      <c r="M19" s="22"/>
      <c r="N19" s="22">
        <v>6174</v>
      </c>
      <c r="O19" s="22"/>
      <c r="P19" s="22"/>
      <c r="Q19" s="22"/>
      <c r="R19" s="22"/>
      <c r="S19" s="22"/>
      <c r="T19" s="22"/>
      <c r="U19" s="22"/>
      <c r="V19" s="22"/>
      <c r="W19" s="22">
        <v>6174</v>
      </c>
      <c r="X19" s="22"/>
      <c r="Y19" s="22">
        <v>6174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23250399</v>
      </c>
      <c r="F25" s="22">
        <v>23250399</v>
      </c>
      <c r="G25" s="22">
        <v>-4364533</v>
      </c>
      <c r="H25" s="22">
        <v>4376278</v>
      </c>
      <c r="I25" s="22"/>
      <c r="J25" s="22">
        <v>11745</v>
      </c>
      <c r="K25" s="22"/>
      <c r="L25" s="22">
        <v>730187</v>
      </c>
      <c r="M25" s="22">
        <v>146906</v>
      </c>
      <c r="N25" s="22">
        <v>877093</v>
      </c>
      <c r="O25" s="22"/>
      <c r="P25" s="22"/>
      <c r="Q25" s="22"/>
      <c r="R25" s="22"/>
      <c r="S25" s="22"/>
      <c r="T25" s="22"/>
      <c r="U25" s="22"/>
      <c r="V25" s="22"/>
      <c r="W25" s="22">
        <v>888838</v>
      </c>
      <c r="X25" s="22">
        <v>11625198</v>
      </c>
      <c r="Y25" s="22">
        <v>-10736360</v>
      </c>
      <c r="Z25" s="23">
        <v>-92.354211945465352</v>
      </c>
      <c r="AA25" s="20">
        <v>23250399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275742023</v>
      </c>
      <c r="F32" s="31">
        <f t="shared" si="0"/>
        <v>275742023</v>
      </c>
      <c r="G32" s="31">
        <f t="shared" si="0"/>
        <v>13269122</v>
      </c>
      <c r="H32" s="31">
        <f t="shared" si="0"/>
        <v>21805484</v>
      </c>
      <c r="I32" s="31">
        <f t="shared" si="0"/>
        <v>17711865</v>
      </c>
      <c r="J32" s="31">
        <f t="shared" si="0"/>
        <v>52786471</v>
      </c>
      <c r="K32" s="31">
        <f t="shared" si="0"/>
        <v>20030799</v>
      </c>
      <c r="L32" s="31">
        <f t="shared" si="0"/>
        <v>19164414</v>
      </c>
      <c r="M32" s="31">
        <f t="shared" si="0"/>
        <v>18766847</v>
      </c>
      <c r="N32" s="31">
        <f t="shared" si="0"/>
        <v>57962060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110748531</v>
      </c>
      <c r="X32" s="31">
        <f t="shared" si="0"/>
        <v>137871006</v>
      </c>
      <c r="Y32" s="31">
        <f t="shared" si="0"/>
        <v>-27122475</v>
      </c>
      <c r="Z32" s="32">
        <f>+IF(X32&lt;&gt;0,+(Y32/X32)*100,0)</f>
        <v>-19.672355912163287</v>
      </c>
      <c r="AA32" s="29">
        <f>SUM(AA6:AA31)</f>
        <v>275742023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103399245</v>
      </c>
      <c r="F34" s="22">
        <v>103399245</v>
      </c>
      <c r="G34" s="22">
        <v>7795669</v>
      </c>
      <c r="H34" s="22">
        <v>7863923</v>
      </c>
      <c r="I34" s="22">
        <v>8355631</v>
      </c>
      <c r="J34" s="22">
        <v>24015223</v>
      </c>
      <c r="K34" s="22">
        <v>9263011</v>
      </c>
      <c r="L34" s="22">
        <v>8657464</v>
      </c>
      <c r="M34" s="22">
        <v>8486022</v>
      </c>
      <c r="N34" s="22">
        <v>26406497</v>
      </c>
      <c r="O34" s="22"/>
      <c r="P34" s="22"/>
      <c r="Q34" s="22"/>
      <c r="R34" s="22"/>
      <c r="S34" s="22"/>
      <c r="T34" s="22"/>
      <c r="U34" s="22"/>
      <c r="V34" s="22"/>
      <c r="W34" s="22">
        <v>50421720</v>
      </c>
      <c r="X34" s="22">
        <v>51699624</v>
      </c>
      <c r="Y34" s="22">
        <v>-1277904</v>
      </c>
      <c r="Z34" s="23">
        <v>-2.4717858683072818</v>
      </c>
      <c r="AA34" s="20">
        <v>103399245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887505</v>
      </c>
      <c r="F37" s="22">
        <v>887505</v>
      </c>
      <c r="G37" s="22">
        <v>26368</v>
      </c>
      <c r="H37" s="22">
        <v>10373</v>
      </c>
      <c r="I37" s="22">
        <v>12658</v>
      </c>
      <c r="J37" s="22">
        <v>49399</v>
      </c>
      <c r="K37" s="22">
        <v>79325</v>
      </c>
      <c r="L37" s="22">
        <v>8613</v>
      </c>
      <c r="M37" s="22"/>
      <c r="N37" s="22">
        <v>87938</v>
      </c>
      <c r="O37" s="22"/>
      <c r="P37" s="22"/>
      <c r="Q37" s="22"/>
      <c r="R37" s="22"/>
      <c r="S37" s="22"/>
      <c r="T37" s="22"/>
      <c r="U37" s="22"/>
      <c r="V37" s="22"/>
      <c r="W37" s="22">
        <v>137337</v>
      </c>
      <c r="X37" s="22">
        <v>443748</v>
      </c>
      <c r="Y37" s="22">
        <v>-306411</v>
      </c>
      <c r="Z37" s="23">
        <v>-69.050677411503827</v>
      </c>
      <c r="AA37" s="20">
        <v>887505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53809075</v>
      </c>
      <c r="F38" s="22">
        <v>53809075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26904540</v>
      </c>
      <c r="Y38" s="22">
        <v>-26904540</v>
      </c>
      <c r="Z38" s="23">
        <v>-100</v>
      </c>
      <c r="AA38" s="20">
        <v>53809075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8123206</v>
      </c>
      <c r="F39" s="22">
        <v>8123206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4061604</v>
      </c>
      <c r="Y39" s="22">
        <v>-4061604</v>
      </c>
      <c r="Z39" s="23">
        <v>-100</v>
      </c>
      <c r="AA39" s="20">
        <v>8123206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15000</v>
      </c>
      <c r="F40" s="22">
        <v>15000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7500</v>
      </c>
      <c r="Y40" s="22">
        <v>-7500</v>
      </c>
      <c r="Z40" s="23">
        <v>-100</v>
      </c>
      <c r="AA40" s="20">
        <v>15000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22144642</v>
      </c>
      <c r="F41" s="22">
        <v>22144642</v>
      </c>
      <c r="G41" s="22">
        <v>513381</v>
      </c>
      <c r="H41" s="22">
        <v>944498</v>
      </c>
      <c r="I41" s="22">
        <v>5225283</v>
      </c>
      <c r="J41" s="22">
        <v>6683162</v>
      </c>
      <c r="K41" s="22">
        <v>1346585</v>
      </c>
      <c r="L41" s="22">
        <v>2701407</v>
      </c>
      <c r="M41" s="22">
        <v>3980811</v>
      </c>
      <c r="N41" s="22">
        <v>8028803</v>
      </c>
      <c r="O41" s="22"/>
      <c r="P41" s="22"/>
      <c r="Q41" s="22"/>
      <c r="R41" s="22"/>
      <c r="S41" s="22"/>
      <c r="T41" s="22"/>
      <c r="U41" s="22"/>
      <c r="V41" s="22"/>
      <c r="W41" s="22">
        <v>14711965</v>
      </c>
      <c r="X41" s="22">
        <v>11072334</v>
      </c>
      <c r="Y41" s="22">
        <v>3639631</v>
      </c>
      <c r="Z41" s="23">
        <v>32.871398207460146</v>
      </c>
      <c r="AA41" s="20">
        <v>22144642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3629075</v>
      </c>
      <c r="F43" s="22">
        <v>3629075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1814538</v>
      </c>
      <c r="Y43" s="22">
        <v>-1814538</v>
      </c>
      <c r="Z43" s="23">
        <v>-100</v>
      </c>
      <c r="AA43" s="20">
        <v>3629075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12560172</v>
      </c>
      <c r="F44" s="22">
        <v>12560172</v>
      </c>
      <c r="G44" s="22">
        <v>616898</v>
      </c>
      <c r="H44" s="22">
        <v>1499500</v>
      </c>
      <c r="I44" s="22">
        <v>614294</v>
      </c>
      <c r="J44" s="22">
        <v>2730692</v>
      </c>
      <c r="K44" s="22">
        <v>1887034</v>
      </c>
      <c r="L44" s="22">
        <v>1397421</v>
      </c>
      <c r="M44" s="22">
        <v>697741</v>
      </c>
      <c r="N44" s="22">
        <v>3982196</v>
      </c>
      <c r="O44" s="22"/>
      <c r="P44" s="22"/>
      <c r="Q44" s="22"/>
      <c r="R44" s="22"/>
      <c r="S44" s="22"/>
      <c r="T44" s="22"/>
      <c r="U44" s="22"/>
      <c r="V44" s="22"/>
      <c r="W44" s="22">
        <v>6712888</v>
      </c>
      <c r="X44" s="22">
        <v>6280086</v>
      </c>
      <c r="Y44" s="22">
        <v>432802</v>
      </c>
      <c r="Z44" s="23">
        <v>6.8916572161591416</v>
      </c>
      <c r="AA44" s="20">
        <v>12560172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204567920</v>
      </c>
      <c r="F47" s="31">
        <f t="shared" si="1"/>
        <v>204567920</v>
      </c>
      <c r="G47" s="31">
        <f t="shared" si="1"/>
        <v>8952316</v>
      </c>
      <c r="H47" s="31">
        <f t="shared" si="1"/>
        <v>10318294</v>
      </c>
      <c r="I47" s="31">
        <f t="shared" si="1"/>
        <v>14207866</v>
      </c>
      <c r="J47" s="31">
        <f t="shared" si="1"/>
        <v>33478476</v>
      </c>
      <c r="K47" s="31">
        <f t="shared" si="1"/>
        <v>12575955</v>
      </c>
      <c r="L47" s="31">
        <f t="shared" si="1"/>
        <v>12764905</v>
      </c>
      <c r="M47" s="31">
        <f t="shared" si="1"/>
        <v>13164574</v>
      </c>
      <c r="N47" s="31">
        <f t="shared" si="1"/>
        <v>38505434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71983910</v>
      </c>
      <c r="X47" s="31">
        <f t="shared" si="1"/>
        <v>102283974</v>
      </c>
      <c r="Y47" s="31">
        <f t="shared" si="1"/>
        <v>-30300064</v>
      </c>
      <c r="Z47" s="32">
        <f>+IF(X47&lt;&gt;0,+(Y47/X47)*100,0)</f>
        <v>-29.623471610518383</v>
      </c>
      <c r="AA47" s="29">
        <f>SUM(AA34:AA46)</f>
        <v>204567920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71174103</v>
      </c>
      <c r="F48" s="41">
        <f t="shared" si="2"/>
        <v>71174103</v>
      </c>
      <c r="G48" s="41">
        <f t="shared" si="2"/>
        <v>4316806</v>
      </c>
      <c r="H48" s="41">
        <f t="shared" si="2"/>
        <v>11487190</v>
      </c>
      <c r="I48" s="41">
        <f t="shared" si="2"/>
        <v>3503999</v>
      </c>
      <c r="J48" s="41">
        <f t="shared" si="2"/>
        <v>19307995</v>
      </c>
      <c r="K48" s="41">
        <f t="shared" si="2"/>
        <v>7454844</v>
      </c>
      <c r="L48" s="41">
        <f t="shared" si="2"/>
        <v>6399509</v>
      </c>
      <c r="M48" s="41">
        <f t="shared" si="2"/>
        <v>5602273</v>
      </c>
      <c r="N48" s="41">
        <f t="shared" si="2"/>
        <v>19456626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38764621</v>
      </c>
      <c r="X48" s="41">
        <f t="shared" si="2"/>
        <v>35587032</v>
      </c>
      <c r="Y48" s="41">
        <f t="shared" si="2"/>
        <v>3177589</v>
      </c>
      <c r="Z48" s="42">
        <f>+IF(X48&lt;&gt;0,+(Y48/X48)*100,0)</f>
        <v>8.9290643850265461</v>
      </c>
      <c r="AA48" s="39">
        <f>+AA32-AA47</f>
        <v>71174103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1002783</v>
      </c>
      <c r="F49" s="22">
        <v>1002783</v>
      </c>
      <c r="G49" s="22">
        <v>108569</v>
      </c>
      <c r="H49" s="22">
        <v>-108569</v>
      </c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501390</v>
      </c>
      <c r="Y49" s="22">
        <v>-501390</v>
      </c>
      <c r="Z49" s="23">
        <v>-100</v>
      </c>
      <c r="AA49" s="20">
        <v>1002783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72176886</v>
      </c>
      <c r="F51" s="50">
        <f t="shared" si="3"/>
        <v>72176886</v>
      </c>
      <c r="G51" s="50">
        <f t="shared" si="3"/>
        <v>4425375</v>
      </c>
      <c r="H51" s="50">
        <f t="shared" si="3"/>
        <v>11378621</v>
      </c>
      <c r="I51" s="50">
        <f t="shared" si="3"/>
        <v>3503999</v>
      </c>
      <c r="J51" s="50">
        <f t="shared" si="3"/>
        <v>19307995</v>
      </c>
      <c r="K51" s="50">
        <f t="shared" si="3"/>
        <v>7454844</v>
      </c>
      <c r="L51" s="50">
        <f t="shared" si="3"/>
        <v>6399509</v>
      </c>
      <c r="M51" s="50">
        <f t="shared" si="3"/>
        <v>5602273</v>
      </c>
      <c r="N51" s="50">
        <f t="shared" si="3"/>
        <v>19456626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38764621</v>
      </c>
      <c r="X51" s="50">
        <f t="shared" si="3"/>
        <v>36088422</v>
      </c>
      <c r="Y51" s="50">
        <f t="shared" si="3"/>
        <v>2676199</v>
      </c>
      <c r="Z51" s="51">
        <f>+IF(X51&lt;&gt;0,+(Y51/X51)*100,0)</f>
        <v>7.4156719847711825</v>
      </c>
      <c r="AA51" s="48">
        <f>SUM(AA48:AA50)</f>
        <v>72176886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72176886</v>
      </c>
      <c r="F53" s="56">
        <f t="shared" si="4"/>
        <v>72176886</v>
      </c>
      <c r="G53" s="56">
        <f t="shared" si="4"/>
        <v>4425375</v>
      </c>
      <c r="H53" s="56">
        <f t="shared" si="4"/>
        <v>11378621</v>
      </c>
      <c r="I53" s="56">
        <f t="shared" si="4"/>
        <v>3503999</v>
      </c>
      <c r="J53" s="56">
        <f t="shared" si="4"/>
        <v>19307995</v>
      </c>
      <c r="K53" s="56">
        <f t="shared" si="4"/>
        <v>7454844</v>
      </c>
      <c r="L53" s="56">
        <f t="shared" si="4"/>
        <v>6399509</v>
      </c>
      <c r="M53" s="56">
        <f t="shared" si="4"/>
        <v>5602273</v>
      </c>
      <c r="N53" s="56">
        <f t="shared" si="4"/>
        <v>19456626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38764621</v>
      </c>
      <c r="X53" s="56">
        <f t="shared" si="4"/>
        <v>36088422</v>
      </c>
      <c r="Y53" s="56">
        <f t="shared" si="4"/>
        <v>2676199</v>
      </c>
      <c r="Z53" s="57">
        <f>+IF(X53&lt;&gt;0,+(Y53/X53)*100,0)</f>
        <v>7.4156719847711825</v>
      </c>
      <c r="AA53" s="54">
        <f>+AA51-AA52</f>
        <v>72176886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72176886</v>
      </c>
      <c r="F56" s="50">
        <f t="shared" si="5"/>
        <v>72176886</v>
      </c>
      <c r="G56" s="50">
        <f t="shared" si="5"/>
        <v>4425375</v>
      </c>
      <c r="H56" s="50">
        <f t="shared" si="5"/>
        <v>11378621</v>
      </c>
      <c r="I56" s="50">
        <f t="shared" si="5"/>
        <v>3503999</v>
      </c>
      <c r="J56" s="50">
        <f t="shared" si="5"/>
        <v>19307995</v>
      </c>
      <c r="K56" s="50">
        <f t="shared" si="5"/>
        <v>7454844</v>
      </c>
      <c r="L56" s="50">
        <f t="shared" si="5"/>
        <v>6399509</v>
      </c>
      <c r="M56" s="50">
        <f t="shared" si="5"/>
        <v>5602273</v>
      </c>
      <c r="N56" s="50">
        <f t="shared" si="5"/>
        <v>19456626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38764621</v>
      </c>
      <c r="X56" s="50">
        <f t="shared" si="5"/>
        <v>36088422</v>
      </c>
      <c r="Y56" s="50">
        <f t="shared" si="5"/>
        <v>2676199</v>
      </c>
      <c r="Z56" s="51">
        <f>+IF(X56&lt;&gt;0,+(Y56/X56)*100,0)</f>
        <v>7.4156719847711825</v>
      </c>
      <c r="AA56" s="48">
        <f>SUM(AA53:AA55)</f>
        <v>72176886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72176886</v>
      </c>
      <c r="F59" s="67">
        <f t="shared" si="6"/>
        <v>72176886</v>
      </c>
      <c r="G59" s="67">
        <f t="shared" si="6"/>
        <v>4425375</v>
      </c>
      <c r="H59" s="67">
        <f t="shared" si="6"/>
        <v>11378621</v>
      </c>
      <c r="I59" s="67">
        <f t="shared" si="6"/>
        <v>3503999</v>
      </c>
      <c r="J59" s="67">
        <f t="shared" si="6"/>
        <v>19307995</v>
      </c>
      <c r="K59" s="67">
        <f t="shared" si="6"/>
        <v>7454844</v>
      </c>
      <c r="L59" s="67">
        <f t="shared" si="6"/>
        <v>6399509</v>
      </c>
      <c r="M59" s="67">
        <f t="shared" si="6"/>
        <v>5602273</v>
      </c>
      <c r="N59" s="67">
        <f t="shared" si="6"/>
        <v>19456626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38764621</v>
      </c>
      <c r="X59" s="67">
        <f t="shared" si="6"/>
        <v>36088422</v>
      </c>
      <c r="Y59" s="67">
        <f t="shared" si="6"/>
        <v>2676199</v>
      </c>
      <c r="Z59" s="68">
        <f>+IF(X59&lt;&gt;0,+(Y59/X59)*100,0)</f>
        <v>7.4156719847711825</v>
      </c>
      <c r="AA59" s="65">
        <f>SUM(AA56:AA58)</f>
        <v>72176886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248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118079568</v>
      </c>
      <c r="D9" s="20"/>
      <c r="E9" s="21">
        <v>121445728</v>
      </c>
      <c r="F9" s="22">
        <v>121445728</v>
      </c>
      <c r="G9" s="22">
        <v>10115252</v>
      </c>
      <c r="H9" s="22">
        <v>10730437</v>
      </c>
      <c r="I9" s="22">
        <v>10375294</v>
      </c>
      <c r="J9" s="22">
        <v>31220983</v>
      </c>
      <c r="K9" s="22">
        <v>10576663</v>
      </c>
      <c r="L9" s="22">
        <v>10219722</v>
      </c>
      <c r="M9" s="22">
        <v>10452221</v>
      </c>
      <c r="N9" s="22">
        <v>31248606</v>
      </c>
      <c r="O9" s="22"/>
      <c r="P9" s="22"/>
      <c r="Q9" s="22"/>
      <c r="R9" s="22"/>
      <c r="S9" s="22"/>
      <c r="T9" s="22"/>
      <c r="U9" s="22"/>
      <c r="V9" s="22"/>
      <c r="W9" s="22">
        <v>62469589</v>
      </c>
      <c r="X9" s="22">
        <v>60722856</v>
      </c>
      <c r="Y9" s="22">
        <v>1746733</v>
      </c>
      <c r="Z9" s="23">
        <v>2.8765659507187871</v>
      </c>
      <c r="AA9" s="20">
        <v>121445728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2277389</v>
      </c>
      <c r="D13" s="20"/>
      <c r="E13" s="21">
        <v>1041130</v>
      </c>
      <c r="F13" s="22">
        <v>1041130</v>
      </c>
      <c r="G13" s="22">
        <v>218726</v>
      </c>
      <c r="H13" s="22">
        <v>224949</v>
      </c>
      <c r="I13" s="22">
        <v>230994</v>
      </c>
      <c r="J13" s="22">
        <v>674669</v>
      </c>
      <c r="K13" s="22">
        <v>231812</v>
      </c>
      <c r="L13" s="22">
        <v>215411</v>
      </c>
      <c r="M13" s="22">
        <v>238011</v>
      </c>
      <c r="N13" s="22">
        <v>685234</v>
      </c>
      <c r="O13" s="22"/>
      <c r="P13" s="22"/>
      <c r="Q13" s="22"/>
      <c r="R13" s="22"/>
      <c r="S13" s="22"/>
      <c r="T13" s="22"/>
      <c r="U13" s="22"/>
      <c r="V13" s="22"/>
      <c r="W13" s="22">
        <v>1359903</v>
      </c>
      <c r="X13" s="22">
        <v>520578</v>
      </c>
      <c r="Y13" s="22">
        <v>839325</v>
      </c>
      <c r="Z13" s="23">
        <v>161.22944112121527</v>
      </c>
      <c r="AA13" s="20">
        <v>1041130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45386588</v>
      </c>
      <c r="D25" s="20"/>
      <c r="E25" s="21">
        <v>46955469</v>
      </c>
      <c r="F25" s="22">
        <v>46955469</v>
      </c>
      <c r="G25" s="22">
        <v>19503401</v>
      </c>
      <c r="H25" s="22">
        <v>194243</v>
      </c>
      <c r="I25" s="22">
        <v>167042</v>
      </c>
      <c r="J25" s="22">
        <v>19864686</v>
      </c>
      <c r="K25" s="22">
        <v>215617</v>
      </c>
      <c r="L25" s="22"/>
      <c r="M25" s="22">
        <v>15449156</v>
      </c>
      <c r="N25" s="22">
        <v>15664773</v>
      </c>
      <c r="O25" s="22"/>
      <c r="P25" s="22"/>
      <c r="Q25" s="22"/>
      <c r="R25" s="22"/>
      <c r="S25" s="22"/>
      <c r="T25" s="22"/>
      <c r="U25" s="22"/>
      <c r="V25" s="22"/>
      <c r="W25" s="22">
        <v>35529459</v>
      </c>
      <c r="X25" s="22">
        <v>22973736</v>
      </c>
      <c r="Y25" s="22">
        <v>12555723</v>
      </c>
      <c r="Z25" s="23">
        <v>54.652508412214715</v>
      </c>
      <c r="AA25" s="20">
        <v>46955469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165743545</v>
      </c>
      <c r="D32" s="29">
        <f t="shared" ref="D32:Y32" si="0">SUM(D6:D31)</f>
        <v>0</v>
      </c>
      <c r="E32" s="30">
        <f t="shared" si="0"/>
        <v>169442327</v>
      </c>
      <c r="F32" s="31">
        <f t="shared" si="0"/>
        <v>169442327</v>
      </c>
      <c r="G32" s="31">
        <f t="shared" si="0"/>
        <v>29837379</v>
      </c>
      <c r="H32" s="31">
        <f t="shared" si="0"/>
        <v>11149629</v>
      </c>
      <c r="I32" s="31">
        <f t="shared" si="0"/>
        <v>10773330</v>
      </c>
      <c r="J32" s="31">
        <f t="shared" si="0"/>
        <v>51760338</v>
      </c>
      <c r="K32" s="31">
        <f t="shared" si="0"/>
        <v>11024092</v>
      </c>
      <c r="L32" s="31">
        <f t="shared" si="0"/>
        <v>10435133</v>
      </c>
      <c r="M32" s="31">
        <f t="shared" si="0"/>
        <v>26139388</v>
      </c>
      <c r="N32" s="31">
        <f t="shared" si="0"/>
        <v>47598613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99358951</v>
      </c>
      <c r="X32" s="31">
        <f t="shared" si="0"/>
        <v>84217170</v>
      </c>
      <c r="Y32" s="31">
        <f t="shared" si="0"/>
        <v>15141781</v>
      </c>
      <c r="Z32" s="32">
        <f>+IF(X32&lt;&gt;0,+(Y32/X32)*100,0)</f>
        <v>17.979446471544936</v>
      </c>
      <c r="AA32" s="29">
        <f>SUM(AA6:AA31)</f>
        <v>169442327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84686078</v>
      </c>
      <c r="D34" s="20"/>
      <c r="E34" s="21">
        <v>73511317</v>
      </c>
      <c r="F34" s="22">
        <v>73511317</v>
      </c>
      <c r="G34" s="22">
        <v>8285630</v>
      </c>
      <c r="H34" s="22">
        <v>5749966</v>
      </c>
      <c r="I34" s="22">
        <v>7217685</v>
      </c>
      <c r="J34" s="22">
        <v>21253281</v>
      </c>
      <c r="K34" s="22">
        <v>8237486</v>
      </c>
      <c r="L34" s="22">
        <v>7204595</v>
      </c>
      <c r="M34" s="22">
        <v>7649943</v>
      </c>
      <c r="N34" s="22">
        <v>23092024</v>
      </c>
      <c r="O34" s="22"/>
      <c r="P34" s="22"/>
      <c r="Q34" s="22"/>
      <c r="R34" s="22"/>
      <c r="S34" s="22"/>
      <c r="T34" s="22"/>
      <c r="U34" s="22"/>
      <c r="V34" s="22"/>
      <c r="W34" s="22">
        <v>44345305</v>
      </c>
      <c r="X34" s="22">
        <v>37109302</v>
      </c>
      <c r="Y34" s="22">
        <v>7236003</v>
      </c>
      <c r="Z34" s="23">
        <v>19.499162231615134</v>
      </c>
      <c r="AA34" s="20">
        <v>73511317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14715966</v>
      </c>
      <c r="D37" s="20"/>
      <c r="E37" s="21">
        <v>13669613</v>
      </c>
      <c r="F37" s="22">
        <v>13669613</v>
      </c>
      <c r="G37" s="22">
        <v>456091</v>
      </c>
      <c r="H37" s="22">
        <v>486194</v>
      </c>
      <c r="I37" s="22">
        <v>1996537</v>
      </c>
      <c r="J37" s="22">
        <v>2938822</v>
      </c>
      <c r="K37" s="22">
        <v>896836</v>
      </c>
      <c r="L37" s="22">
        <v>850109</v>
      </c>
      <c r="M37" s="22">
        <v>619639</v>
      </c>
      <c r="N37" s="22">
        <v>2366584</v>
      </c>
      <c r="O37" s="22"/>
      <c r="P37" s="22"/>
      <c r="Q37" s="22"/>
      <c r="R37" s="22"/>
      <c r="S37" s="22"/>
      <c r="T37" s="22"/>
      <c r="U37" s="22"/>
      <c r="V37" s="22"/>
      <c r="W37" s="22">
        <v>5305406</v>
      </c>
      <c r="X37" s="22">
        <v>6832689</v>
      </c>
      <c r="Y37" s="22">
        <v>-1527283</v>
      </c>
      <c r="Z37" s="23">
        <v>-22.352590612568495</v>
      </c>
      <c r="AA37" s="20">
        <v>13669613</v>
      </c>
    </row>
    <row r="38" spans="1:27" x14ac:dyDescent="0.25">
      <c r="A38" s="19" t="s">
        <v>64</v>
      </c>
      <c r="B38" s="15" t="s">
        <v>32</v>
      </c>
      <c r="C38" s="20">
        <v>2080972</v>
      </c>
      <c r="D38" s="20"/>
      <c r="E38" s="21">
        <v>1200000</v>
      </c>
      <c r="F38" s="22">
        <v>1200000</v>
      </c>
      <c r="G38" s="22">
        <v>797</v>
      </c>
      <c r="H38" s="22"/>
      <c r="I38" s="22"/>
      <c r="J38" s="22">
        <v>797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797</v>
      </c>
      <c r="X38" s="22">
        <v>600000</v>
      </c>
      <c r="Y38" s="22">
        <v>-599203</v>
      </c>
      <c r="Z38" s="23">
        <v>-99.867166666666662</v>
      </c>
      <c r="AA38" s="20">
        <v>1200000</v>
      </c>
    </row>
    <row r="39" spans="1:27" x14ac:dyDescent="0.25">
      <c r="A39" s="19" t="s">
        <v>65</v>
      </c>
      <c r="B39" s="15" t="s">
        <v>32</v>
      </c>
      <c r="C39" s="20">
        <v>10165563</v>
      </c>
      <c r="D39" s="20"/>
      <c r="E39" s="21">
        <v>15591446</v>
      </c>
      <c r="F39" s="22">
        <v>15591446</v>
      </c>
      <c r="G39" s="22">
        <v>1266878</v>
      </c>
      <c r="H39" s="22">
        <v>1266878</v>
      </c>
      <c r="I39" s="22">
        <v>1266878</v>
      </c>
      <c r="J39" s="22">
        <v>3800634</v>
      </c>
      <c r="K39" s="22">
        <v>1266878</v>
      </c>
      <c r="L39" s="22">
        <v>1266878</v>
      </c>
      <c r="M39" s="22">
        <v>1266878</v>
      </c>
      <c r="N39" s="22">
        <v>3800634</v>
      </c>
      <c r="O39" s="22"/>
      <c r="P39" s="22"/>
      <c r="Q39" s="22"/>
      <c r="R39" s="22"/>
      <c r="S39" s="22"/>
      <c r="T39" s="22"/>
      <c r="U39" s="22"/>
      <c r="V39" s="22"/>
      <c r="W39" s="22">
        <v>7601268</v>
      </c>
      <c r="X39" s="22">
        <v>7795722</v>
      </c>
      <c r="Y39" s="22">
        <v>-194454</v>
      </c>
      <c r="Z39" s="23">
        <v>-2.4943680649463897</v>
      </c>
      <c r="AA39" s="20">
        <v>15591446</v>
      </c>
    </row>
    <row r="40" spans="1:27" x14ac:dyDescent="0.25">
      <c r="A40" s="19" t="s">
        <v>40</v>
      </c>
      <c r="B40" s="15" t="s">
        <v>32</v>
      </c>
      <c r="C40" s="20">
        <v>4296472</v>
      </c>
      <c r="D40" s="20"/>
      <c r="E40" s="21">
        <v>220985</v>
      </c>
      <c r="F40" s="22">
        <v>220985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110490</v>
      </c>
      <c r="Y40" s="22">
        <v>-110490</v>
      </c>
      <c r="Z40" s="23">
        <v>-100</v>
      </c>
      <c r="AA40" s="20">
        <v>220985</v>
      </c>
    </row>
    <row r="41" spans="1:27" x14ac:dyDescent="0.25">
      <c r="A41" s="19" t="s">
        <v>66</v>
      </c>
      <c r="B41" s="15" t="s">
        <v>32</v>
      </c>
      <c r="C41" s="20">
        <v>28637802</v>
      </c>
      <c r="D41" s="20"/>
      <c r="E41" s="21">
        <v>24084804</v>
      </c>
      <c r="F41" s="22">
        <v>24084804</v>
      </c>
      <c r="G41" s="22">
        <v>1811782</v>
      </c>
      <c r="H41" s="22">
        <v>2498223</v>
      </c>
      <c r="I41" s="22">
        <v>1716863</v>
      </c>
      <c r="J41" s="22">
        <v>6026868</v>
      </c>
      <c r="K41" s="22">
        <v>2236948</v>
      </c>
      <c r="L41" s="22">
        <v>2362789</v>
      </c>
      <c r="M41" s="22">
        <v>949261</v>
      </c>
      <c r="N41" s="22">
        <v>5548998</v>
      </c>
      <c r="O41" s="22"/>
      <c r="P41" s="22"/>
      <c r="Q41" s="22"/>
      <c r="R41" s="22"/>
      <c r="S41" s="22"/>
      <c r="T41" s="22"/>
      <c r="U41" s="22"/>
      <c r="V41" s="22"/>
      <c r="W41" s="22">
        <v>11575866</v>
      </c>
      <c r="X41" s="22">
        <v>12364872</v>
      </c>
      <c r="Y41" s="22">
        <v>-789006</v>
      </c>
      <c r="Z41" s="23">
        <v>-6.3810284489803051</v>
      </c>
      <c r="AA41" s="20">
        <v>24084804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445121</v>
      </c>
      <c r="D43" s="20"/>
      <c r="E43" s="21">
        <v>58740</v>
      </c>
      <c r="F43" s="22">
        <v>58740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58740</v>
      </c>
    </row>
    <row r="44" spans="1:27" x14ac:dyDescent="0.25">
      <c r="A44" s="19" t="s">
        <v>69</v>
      </c>
      <c r="B44" s="15" t="s">
        <v>32</v>
      </c>
      <c r="C44" s="20">
        <v>12365647</v>
      </c>
      <c r="D44" s="20"/>
      <c r="E44" s="21">
        <v>13769024</v>
      </c>
      <c r="F44" s="22">
        <v>13769024</v>
      </c>
      <c r="G44" s="22">
        <v>229398</v>
      </c>
      <c r="H44" s="22">
        <v>766615</v>
      </c>
      <c r="I44" s="22">
        <v>323785</v>
      </c>
      <c r="J44" s="22">
        <v>1319798</v>
      </c>
      <c r="K44" s="22">
        <v>1380887</v>
      </c>
      <c r="L44" s="22">
        <v>857849</v>
      </c>
      <c r="M44" s="22">
        <v>928843</v>
      </c>
      <c r="N44" s="22">
        <v>3167579</v>
      </c>
      <c r="O44" s="22"/>
      <c r="P44" s="22"/>
      <c r="Q44" s="22"/>
      <c r="R44" s="22"/>
      <c r="S44" s="22"/>
      <c r="T44" s="22"/>
      <c r="U44" s="22"/>
      <c r="V44" s="22"/>
      <c r="W44" s="22">
        <v>4487377</v>
      </c>
      <c r="X44" s="22">
        <v>6658323</v>
      </c>
      <c r="Y44" s="22">
        <v>-2170946</v>
      </c>
      <c r="Z44" s="23">
        <v>-32.604996783724673</v>
      </c>
      <c r="AA44" s="20">
        <v>13769024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157393621</v>
      </c>
      <c r="D47" s="29">
        <f t="shared" ref="D47:Y47" si="1">SUM(D34:D46)</f>
        <v>0</v>
      </c>
      <c r="E47" s="30">
        <f t="shared" si="1"/>
        <v>142105929</v>
      </c>
      <c r="F47" s="31">
        <f t="shared" si="1"/>
        <v>142105929</v>
      </c>
      <c r="G47" s="31">
        <f t="shared" si="1"/>
        <v>12050576</v>
      </c>
      <c r="H47" s="31">
        <f t="shared" si="1"/>
        <v>10767876</v>
      </c>
      <c r="I47" s="31">
        <f t="shared" si="1"/>
        <v>12521748</v>
      </c>
      <c r="J47" s="31">
        <f t="shared" si="1"/>
        <v>35340200</v>
      </c>
      <c r="K47" s="31">
        <f t="shared" si="1"/>
        <v>14019035</v>
      </c>
      <c r="L47" s="31">
        <f t="shared" si="1"/>
        <v>12542220</v>
      </c>
      <c r="M47" s="31">
        <f t="shared" si="1"/>
        <v>11414564</v>
      </c>
      <c r="N47" s="31">
        <f t="shared" si="1"/>
        <v>37975819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73316019</v>
      </c>
      <c r="X47" s="31">
        <f t="shared" si="1"/>
        <v>71471398</v>
      </c>
      <c r="Y47" s="31">
        <f t="shared" si="1"/>
        <v>1844621</v>
      </c>
      <c r="Z47" s="32">
        <f>+IF(X47&lt;&gt;0,+(Y47/X47)*100,0)</f>
        <v>2.5809219514637172</v>
      </c>
      <c r="AA47" s="29">
        <f>SUM(AA34:AA46)</f>
        <v>142105929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8349924</v>
      </c>
      <c r="D48" s="39">
        <f t="shared" si="2"/>
        <v>0</v>
      </c>
      <c r="E48" s="40">
        <f t="shared" si="2"/>
        <v>27336398</v>
      </c>
      <c r="F48" s="41">
        <f t="shared" si="2"/>
        <v>27336398</v>
      </c>
      <c r="G48" s="41">
        <f t="shared" si="2"/>
        <v>17786803</v>
      </c>
      <c r="H48" s="41">
        <f t="shared" si="2"/>
        <v>381753</v>
      </c>
      <c r="I48" s="41">
        <f t="shared" si="2"/>
        <v>-1748418</v>
      </c>
      <c r="J48" s="41">
        <f t="shared" si="2"/>
        <v>16420138</v>
      </c>
      <c r="K48" s="41">
        <f t="shared" si="2"/>
        <v>-2994943</v>
      </c>
      <c r="L48" s="41">
        <f t="shared" si="2"/>
        <v>-2107087</v>
      </c>
      <c r="M48" s="41">
        <f t="shared" si="2"/>
        <v>14724824</v>
      </c>
      <c r="N48" s="41">
        <f t="shared" si="2"/>
        <v>9622794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26042932</v>
      </c>
      <c r="X48" s="41">
        <f t="shared" si="2"/>
        <v>12745772</v>
      </c>
      <c r="Y48" s="41">
        <f t="shared" si="2"/>
        <v>13297160</v>
      </c>
      <c r="Z48" s="42">
        <f>+IF(X48&lt;&gt;0,+(Y48/X48)*100,0)</f>
        <v>104.3260463155939</v>
      </c>
      <c r="AA48" s="39">
        <f>+AA32-AA47</f>
        <v>27336398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8349924</v>
      </c>
      <c r="D51" s="48">
        <f t="shared" si="3"/>
        <v>0</v>
      </c>
      <c r="E51" s="49">
        <f t="shared" si="3"/>
        <v>27336398</v>
      </c>
      <c r="F51" s="50">
        <f t="shared" si="3"/>
        <v>27336398</v>
      </c>
      <c r="G51" s="50">
        <f t="shared" si="3"/>
        <v>17786803</v>
      </c>
      <c r="H51" s="50">
        <f t="shared" si="3"/>
        <v>381753</v>
      </c>
      <c r="I51" s="50">
        <f t="shared" si="3"/>
        <v>-1748418</v>
      </c>
      <c r="J51" s="50">
        <f t="shared" si="3"/>
        <v>16420138</v>
      </c>
      <c r="K51" s="50">
        <f t="shared" si="3"/>
        <v>-2994943</v>
      </c>
      <c r="L51" s="50">
        <f t="shared" si="3"/>
        <v>-2107087</v>
      </c>
      <c r="M51" s="50">
        <f t="shared" si="3"/>
        <v>14724824</v>
      </c>
      <c r="N51" s="50">
        <f t="shared" si="3"/>
        <v>9622794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26042932</v>
      </c>
      <c r="X51" s="50">
        <f t="shared" si="3"/>
        <v>12745772</v>
      </c>
      <c r="Y51" s="50">
        <f t="shared" si="3"/>
        <v>13297160</v>
      </c>
      <c r="Z51" s="51">
        <f>+IF(X51&lt;&gt;0,+(Y51/X51)*100,0)</f>
        <v>104.3260463155939</v>
      </c>
      <c r="AA51" s="48">
        <f>SUM(AA48:AA50)</f>
        <v>27336398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8349924</v>
      </c>
      <c r="D53" s="54">
        <f>+D51-D52</f>
        <v>0</v>
      </c>
      <c r="E53" s="55">
        <f t="shared" si="4"/>
        <v>27336398</v>
      </c>
      <c r="F53" s="56">
        <f t="shared" si="4"/>
        <v>27336398</v>
      </c>
      <c r="G53" s="56">
        <f t="shared" si="4"/>
        <v>17786803</v>
      </c>
      <c r="H53" s="56">
        <f t="shared" si="4"/>
        <v>381753</v>
      </c>
      <c r="I53" s="56">
        <f t="shared" si="4"/>
        <v>-1748418</v>
      </c>
      <c r="J53" s="56">
        <f t="shared" si="4"/>
        <v>16420138</v>
      </c>
      <c r="K53" s="56">
        <f t="shared" si="4"/>
        <v>-2994943</v>
      </c>
      <c r="L53" s="56">
        <f t="shared" si="4"/>
        <v>-2107087</v>
      </c>
      <c r="M53" s="56">
        <f t="shared" si="4"/>
        <v>14724824</v>
      </c>
      <c r="N53" s="56">
        <f t="shared" si="4"/>
        <v>9622794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26042932</v>
      </c>
      <c r="X53" s="56">
        <f t="shared" si="4"/>
        <v>12745772</v>
      </c>
      <c r="Y53" s="56">
        <f t="shared" si="4"/>
        <v>13297160</v>
      </c>
      <c r="Z53" s="57">
        <f>+IF(X53&lt;&gt;0,+(Y53/X53)*100,0)</f>
        <v>104.3260463155939</v>
      </c>
      <c r="AA53" s="54">
        <f>+AA51-AA52</f>
        <v>27336398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8349924</v>
      </c>
      <c r="D56" s="48">
        <f>SUM(D53:D55)</f>
        <v>0</v>
      </c>
      <c r="E56" s="49">
        <f t="shared" si="5"/>
        <v>27336398</v>
      </c>
      <c r="F56" s="50">
        <f t="shared" si="5"/>
        <v>27336398</v>
      </c>
      <c r="G56" s="50">
        <f t="shared" si="5"/>
        <v>17786803</v>
      </c>
      <c r="H56" s="50">
        <f t="shared" si="5"/>
        <v>381753</v>
      </c>
      <c r="I56" s="50">
        <f t="shared" si="5"/>
        <v>-1748418</v>
      </c>
      <c r="J56" s="50">
        <f t="shared" si="5"/>
        <v>16420138</v>
      </c>
      <c r="K56" s="50">
        <f t="shared" si="5"/>
        <v>-2994943</v>
      </c>
      <c r="L56" s="50">
        <f t="shared" si="5"/>
        <v>-2107087</v>
      </c>
      <c r="M56" s="50">
        <f t="shared" si="5"/>
        <v>14724824</v>
      </c>
      <c r="N56" s="50">
        <f t="shared" si="5"/>
        <v>9622794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26042932</v>
      </c>
      <c r="X56" s="50">
        <f t="shared" si="5"/>
        <v>12745772</v>
      </c>
      <c r="Y56" s="50">
        <f t="shared" si="5"/>
        <v>13297160</v>
      </c>
      <c r="Z56" s="51">
        <f>+IF(X56&lt;&gt;0,+(Y56/X56)*100,0)</f>
        <v>104.3260463155939</v>
      </c>
      <c r="AA56" s="48">
        <f>SUM(AA53:AA55)</f>
        <v>27336398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8349924</v>
      </c>
      <c r="D59" s="65">
        <f>SUM(D56:D58)</f>
        <v>0</v>
      </c>
      <c r="E59" s="66">
        <f t="shared" si="6"/>
        <v>27336398</v>
      </c>
      <c r="F59" s="67">
        <f t="shared" si="6"/>
        <v>27336398</v>
      </c>
      <c r="G59" s="67">
        <f t="shared" si="6"/>
        <v>17786803</v>
      </c>
      <c r="H59" s="67">
        <f t="shared" si="6"/>
        <v>381753</v>
      </c>
      <c r="I59" s="67">
        <f t="shared" si="6"/>
        <v>-1748418</v>
      </c>
      <c r="J59" s="67">
        <f t="shared" si="6"/>
        <v>16420138</v>
      </c>
      <c r="K59" s="67">
        <f t="shared" si="6"/>
        <v>-2994943</v>
      </c>
      <c r="L59" s="67">
        <f t="shared" si="6"/>
        <v>-2107087</v>
      </c>
      <c r="M59" s="67">
        <f t="shared" si="6"/>
        <v>14724824</v>
      </c>
      <c r="N59" s="67">
        <f t="shared" si="6"/>
        <v>9622794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26042932</v>
      </c>
      <c r="X59" s="67">
        <f t="shared" si="6"/>
        <v>12745772</v>
      </c>
      <c r="Y59" s="67">
        <f t="shared" si="6"/>
        <v>13297160</v>
      </c>
      <c r="Z59" s="68">
        <f>+IF(X59&lt;&gt;0,+(Y59/X59)*100,0)</f>
        <v>104.3260463155939</v>
      </c>
      <c r="AA59" s="65">
        <f>SUM(AA56:AA58)</f>
        <v>27336398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249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11359263</v>
      </c>
      <c r="D9" s="20"/>
      <c r="E9" s="21">
        <v>12252468</v>
      </c>
      <c r="F9" s="22">
        <v>12252468</v>
      </c>
      <c r="G9" s="22"/>
      <c r="H9" s="22">
        <v>1017715</v>
      </c>
      <c r="I9" s="22">
        <v>958795</v>
      </c>
      <c r="J9" s="22">
        <v>1976510</v>
      </c>
      <c r="K9" s="22">
        <v>959371</v>
      </c>
      <c r="L9" s="22">
        <v>959819</v>
      </c>
      <c r="M9" s="22">
        <v>951652</v>
      </c>
      <c r="N9" s="22">
        <v>2870842</v>
      </c>
      <c r="O9" s="22"/>
      <c r="P9" s="22"/>
      <c r="Q9" s="22"/>
      <c r="R9" s="22"/>
      <c r="S9" s="22"/>
      <c r="T9" s="22"/>
      <c r="U9" s="22"/>
      <c r="V9" s="22"/>
      <c r="W9" s="22">
        <v>4847352</v>
      </c>
      <c r="X9" s="22">
        <v>6126234</v>
      </c>
      <c r="Y9" s="22">
        <v>-1278882</v>
      </c>
      <c r="Z9" s="23">
        <v>-20.875500348174754</v>
      </c>
      <c r="AA9" s="20">
        <v>12252468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>
        <v>249490</v>
      </c>
      <c r="I13" s="22">
        <v>253423</v>
      </c>
      <c r="J13" s="22">
        <v>502913</v>
      </c>
      <c r="K13" s="22">
        <v>256967</v>
      </c>
      <c r="L13" s="22">
        <v>260415</v>
      </c>
      <c r="M13" s="22">
        <v>264151</v>
      </c>
      <c r="N13" s="22">
        <v>781533</v>
      </c>
      <c r="O13" s="22"/>
      <c r="P13" s="22"/>
      <c r="Q13" s="22"/>
      <c r="R13" s="22"/>
      <c r="S13" s="22"/>
      <c r="T13" s="22"/>
      <c r="U13" s="22"/>
      <c r="V13" s="22"/>
      <c r="W13" s="22">
        <v>1284446</v>
      </c>
      <c r="X13" s="22"/>
      <c r="Y13" s="22">
        <v>1284446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11359263</v>
      </c>
      <c r="D32" s="29">
        <f t="shared" ref="D32:Y32" si="0">SUM(D6:D31)</f>
        <v>0</v>
      </c>
      <c r="E32" s="30">
        <f t="shared" si="0"/>
        <v>12252468</v>
      </c>
      <c r="F32" s="31">
        <f t="shared" si="0"/>
        <v>12252468</v>
      </c>
      <c r="G32" s="31">
        <f t="shared" si="0"/>
        <v>0</v>
      </c>
      <c r="H32" s="31">
        <f t="shared" si="0"/>
        <v>1267205</v>
      </c>
      <c r="I32" s="31">
        <f t="shared" si="0"/>
        <v>1212218</v>
      </c>
      <c r="J32" s="31">
        <f t="shared" si="0"/>
        <v>2479423</v>
      </c>
      <c r="K32" s="31">
        <f t="shared" si="0"/>
        <v>1216338</v>
      </c>
      <c r="L32" s="31">
        <f t="shared" si="0"/>
        <v>1220234</v>
      </c>
      <c r="M32" s="31">
        <f t="shared" si="0"/>
        <v>1215803</v>
      </c>
      <c r="N32" s="31">
        <f t="shared" si="0"/>
        <v>3652375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6131798</v>
      </c>
      <c r="X32" s="31">
        <f t="shared" si="0"/>
        <v>6126234</v>
      </c>
      <c r="Y32" s="31">
        <f t="shared" si="0"/>
        <v>5564</v>
      </c>
      <c r="Z32" s="32">
        <f>+IF(X32&lt;&gt;0,+(Y32/X32)*100,0)</f>
        <v>9.0822518369360367E-2</v>
      </c>
      <c r="AA32" s="29">
        <f>SUM(AA6:AA31)</f>
        <v>12252468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9484374</v>
      </c>
      <c r="D34" s="20"/>
      <c r="E34" s="21">
        <v>8919384</v>
      </c>
      <c r="F34" s="22">
        <v>8919384</v>
      </c>
      <c r="G34" s="22"/>
      <c r="H34" s="22">
        <v>780057</v>
      </c>
      <c r="I34" s="22">
        <v>2917762</v>
      </c>
      <c r="J34" s="22">
        <v>3697819</v>
      </c>
      <c r="K34" s="22">
        <v>-1134584</v>
      </c>
      <c r="L34" s="22">
        <v>931449</v>
      </c>
      <c r="M34" s="22">
        <v>819649</v>
      </c>
      <c r="N34" s="22">
        <v>616514</v>
      </c>
      <c r="O34" s="22"/>
      <c r="P34" s="22"/>
      <c r="Q34" s="22"/>
      <c r="R34" s="22"/>
      <c r="S34" s="22"/>
      <c r="T34" s="22"/>
      <c r="U34" s="22"/>
      <c r="V34" s="22"/>
      <c r="W34" s="22">
        <v>4314333</v>
      </c>
      <c r="X34" s="22">
        <v>4459692</v>
      </c>
      <c r="Y34" s="22">
        <v>-145359</v>
      </c>
      <c r="Z34" s="23">
        <v>-3.2593954918859867</v>
      </c>
      <c r="AA34" s="20">
        <v>8919384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348181</v>
      </c>
      <c r="D37" s="20"/>
      <c r="E37" s="21">
        <v>349992</v>
      </c>
      <c r="F37" s="22">
        <v>349992</v>
      </c>
      <c r="G37" s="22"/>
      <c r="H37" s="22">
        <v>1500</v>
      </c>
      <c r="I37" s="22">
        <v>7660</v>
      </c>
      <c r="J37" s="22">
        <v>9160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9160</v>
      </c>
      <c r="X37" s="22">
        <v>174996</v>
      </c>
      <c r="Y37" s="22">
        <v>-165836</v>
      </c>
      <c r="Z37" s="23">
        <v>-94.765594642163251</v>
      </c>
      <c r="AA37" s="20">
        <v>349992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16696456</v>
      </c>
      <c r="D39" s="20"/>
      <c r="E39" s="21">
        <v>9999996</v>
      </c>
      <c r="F39" s="22">
        <v>9999996</v>
      </c>
      <c r="G39" s="22"/>
      <c r="H39" s="22"/>
      <c r="I39" s="22">
        <v>1539512</v>
      </c>
      <c r="J39" s="22">
        <v>1539512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1539512</v>
      </c>
      <c r="X39" s="22">
        <v>4999998</v>
      </c>
      <c r="Y39" s="22">
        <v>-3460486</v>
      </c>
      <c r="Z39" s="23">
        <v>-69.209747683899067</v>
      </c>
      <c r="AA39" s="20">
        <v>9999996</v>
      </c>
    </row>
    <row r="40" spans="1:27" x14ac:dyDescent="0.25">
      <c r="A40" s="19" t="s">
        <v>40</v>
      </c>
      <c r="B40" s="15" t="s">
        <v>32</v>
      </c>
      <c r="C40" s="20">
        <v>2401191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585446</v>
      </c>
      <c r="D41" s="20"/>
      <c r="E41" s="21">
        <v>1100004</v>
      </c>
      <c r="F41" s="22">
        <v>1100004</v>
      </c>
      <c r="G41" s="22"/>
      <c r="H41" s="22">
        <v>105598</v>
      </c>
      <c r="I41" s="22"/>
      <c r="J41" s="22">
        <v>105598</v>
      </c>
      <c r="K41" s="22">
        <v>585932</v>
      </c>
      <c r="L41" s="22">
        <v>2257</v>
      </c>
      <c r="M41" s="22">
        <v>652560</v>
      </c>
      <c r="N41" s="22">
        <v>1240749</v>
      </c>
      <c r="O41" s="22"/>
      <c r="P41" s="22"/>
      <c r="Q41" s="22"/>
      <c r="R41" s="22"/>
      <c r="S41" s="22"/>
      <c r="T41" s="22"/>
      <c r="U41" s="22"/>
      <c r="V41" s="22"/>
      <c r="W41" s="22">
        <v>1346347</v>
      </c>
      <c r="X41" s="22">
        <v>550002</v>
      </c>
      <c r="Y41" s="22">
        <v>796345</v>
      </c>
      <c r="Z41" s="23">
        <v>144.78947349282367</v>
      </c>
      <c r="AA41" s="20">
        <v>1100004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16923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636704</v>
      </c>
      <c r="D44" s="20"/>
      <c r="E44" s="21">
        <v>724992</v>
      </c>
      <c r="F44" s="22">
        <v>724992</v>
      </c>
      <c r="G44" s="22">
        <v>153492</v>
      </c>
      <c r="H44" s="22">
        <v>8009</v>
      </c>
      <c r="I44" s="22">
        <v>34921</v>
      </c>
      <c r="J44" s="22">
        <v>196422</v>
      </c>
      <c r="K44" s="22">
        <v>121805</v>
      </c>
      <c r="L44" s="22">
        <v>55407</v>
      </c>
      <c r="M44" s="22">
        <v>6173</v>
      </c>
      <c r="N44" s="22">
        <v>183385</v>
      </c>
      <c r="O44" s="22"/>
      <c r="P44" s="22"/>
      <c r="Q44" s="22"/>
      <c r="R44" s="22"/>
      <c r="S44" s="22"/>
      <c r="T44" s="22"/>
      <c r="U44" s="22"/>
      <c r="V44" s="22"/>
      <c r="W44" s="22">
        <v>379807</v>
      </c>
      <c r="X44" s="22">
        <v>362496</v>
      </c>
      <c r="Y44" s="22">
        <v>17311</v>
      </c>
      <c r="Z44" s="23">
        <v>4.7755009710451972</v>
      </c>
      <c r="AA44" s="20">
        <v>724992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30169275</v>
      </c>
      <c r="D47" s="29">
        <f t="shared" ref="D47:Y47" si="1">SUM(D34:D46)</f>
        <v>0</v>
      </c>
      <c r="E47" s="30">
        <f t="shared" si="1"/>
        <v>21094368</v>
      </c>
      <c r="F47" s="31">
        <f t="shared" si="1"/>
        <v>21094368</v>
      </c>
      <c r="G47" s="31">
        <f t="shared" si="1"/>
        <v>153492</v>
      </c>
      <c r="H47" s="31">
        <f t="shared" si="1"/>
        <v>895164</v>
      </c>
      <c r="I47" s="31">
        <f t="shared" si="1"/>
        <v>4499855</v>
      </c>
      <c r="J47" s="31">
        <f t="shared" si="1"/>
        <v>5548511</v>
      </c>
      <c r="K47" s="31">
        <f t="shared" si="1"/>
        <v>-426847</v>
      </c>
      <c r="L47" s="31">
        <f t="shared" si="1"/>
        <v>989113</v>
      </c>
      <c r="M47" s="31">
        <f t="shared" si="1"/>
        <v>1478382</v>
      </c>
      <c r="N47" s="31">
        <f t="shared" si="1"/>
        <v>2040648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7589159</v>
      </c>
      <c r="X47" s="31">
        <f t="shared" si="1"/>
        <v>10547184</v>
      </c>
      <c r="Y47" s="31">
        <f t="shared" si="1"/>
        <v>-2958025</v>
      </c>
      <c r="Z47" s="32">
        <f>+IF(X47&lt;&gt;0,+(Y47/X47)*100,0)</f>
        <v>-28.045637584401678</v>
      </c>
      <c r="AA47" s="29">
        <f>SUM(AA34:AA46)</f>
        <v>21094368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-18810012</v>
      </c>
      <c r="D48" s="39">
        <f t="shared" si="2"/>
        <v>0</v>
      </c>
      <c r="E48" s="40">
        <f t="shared" si="2"/>
        <v>-8841900</v>
      </c>
      <c r="F48" s="41">
        <f t="shared" si="2"/>
        <v>-8841900</v>
      </c>
      <c r="G48" s="41">
        <f t="shared" si="2"/>
        <v>-153492</v>
      </c>
      <c r="H48" s="41">
        <f t="shared" si="2"/>
        <v>372041</v>
      </c>
      <c r="I48" s="41">
        <f t="shared" si="2"/>
        <v>-3287637</v>
      </c>
      <c r="J48" s="41">
        <f t="shared" si="2"/>
        <v>-3069088</v>
      </c>
      <c r="K48" s="41">
        <f t="shared" si="2"/>
        <v>1643185</v>
      </c>
      <c r="L48" s="41">
        <f t="shared" si="2"/>
        <v>231121</v>
      </c>
      <c r="M48" s="41">
        <f t="shared" si="2"/>
        <v>-262579</v>
      </c>
      <c r="N48" s="41">
        <f t="shared" si="2"/>
        <v>1611727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-1457361</v>
      </c>
      <c r="X48" s="41">
        <f t="shared" si="2"/>
        <v>-4420950</v>
      </c>
      <c r="Y48" s="41">
        <f t="shared" si="2"/>
        <v>2963589</v>
      </c>
      <c r="Z48" s="42">
        <f>+IF(X48&lt;&gt;0,+(Y48/X48)*100,0)</f>
        <v>-67.035116886642015</v>
      </c>
      <c r="AA48" s="39">
        <f>+AA32-AA47</f>
        <v>-8841900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>
        <v>2781675</v>
      </c>
      <c r="N49" s="22">
        <v>2781675</v>
      </c>
      <c r="O49" s="22"/>
      <c r="P49" s="22"/>
      <c r="Q49" s="22"/>
      <c r="R49" s="22"/>
      <c r="S49" s="22"/>
      <c r="T49" s="22"/>
      <c r="U49" s="22"/>
      <c r="V49" s="22"/>
      <c r="W49" s="22">
        <v>2781675</v>
      </c>
      <c r="X49" s="22"/>
      <c r="Y49" s="22">
        <v>2781675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-18810012</v>
      </c>
      <c r="D51" s="48">
        <f t="shared" si="3"/>
        <v>0</v>
      </c>
      <c r="E51" s="49">
        <f t="shared" si="3"/>
        <v>-8841900</v>
      </c>
      <c r="F51" s="50">
        <f t="shared" si="3"/>
        <v>-8841900</v>
      </c>
      <c r="G51" s="50">
        <f t="shared" si="3"/>
        <v>-153492</v>
      </c>
      <c r="H51" s="50">
        <f t="shared" si="3"/>
        <v>372041</v>
      </c>
      <c r="I51" s="50">
        <f t="shared" si="3"/>
        <v>-3287637</v>
      </c>
      <c r="J51" s="50">
        <f t="shared" si="3"/>
        <v>-3069088</v>
      </c>
      <c r="K51" s="50">
        <f t="shared" si="3"/>
        <v>1643185</v>
      </c>
      <c r="L51" s="50">
        <f t="shared" si="3"/>
        <v>231121</v>
      </c>
      <c r="M51" s="50">
        <f t="shared" si="3"/>
        <v>2519096</v>
      </c>
      <c r="N51" s="50">
        <f t="shared" si="3"/>
        <v>4393402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1324314</v>
      </c>
      <c r="X51" s="50">
        <f t="shared" si="3"/>
        <v>-4420950</v>
      </c>
      <c r="Y51" s="50">
        <f t="shared" si="3"/>
        <v>5745264</v>
      </c>
      <c r="Z51" s="51">
        <f>+IF(X51&lt;&gt;0,+(Y51/X51)*100,0)</f>
        <v>-129.95541682217623</v>
      </c>
      <c r="AA51" s="48">
        <f>SUM(AA48:AA50)</f>
        <v>-8841900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-18810012</v>
      </c>
      <c r="D53" s="54">
        <f>+D51-D52</f>
        <v>0</v>
      </c>
      <c r="E53" s="55">
        <f t="shared" si="4"/>
        <v>-8841900</v>
      </c>
      <c r="F53" s="56">
        <f t="shared" si="4"/>
        <v>-8841900</v>
      </c>
      <c r="G53" s="56">
        <f t="shared" si="4"/>
        <v>-153492</v>
      </c>
      <c r="H53" s="56">
        <f t="shared" si="4"/>
        <v>372041</v>
      </c>
      <c r="I53" s="56">
        <f t="shared" si="4"/>
        <v>-3287637</v>
      </c>
      <c r="J53" s="56">
        <f t="shared" si="4"/>
        <v>-3069088</v>
      </c>
      <c r="K53" s="56">
        <f t="shared" si="4"/>
        <v>1643185</v>
      </c>
      <c r="L53" s="56">
        <f t="shared" si="4"/>
        <v>231121</v>
      </c>
      <c r="M53" s="56">
        <f t="shared" si="4"/>
        <v>2519096</v>
      </c>
      <c r="N53" s="56">
        <f t="shared" si="4"/>
        <v>4393402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1324314</v>
      </c>
      <c r="X53" s="56">
        <f t="shared" si="4"/>
        <v>-4420950</v>
      </c>
      <c r="Y53" s="56">
        <f t="shared" si="4"/>
        <v>5745264</v>
      </c>
      <c r="Z53" s="57">
        <f>+IF(X53&lt;&gt;0,+(Y53/X53)*100,0)</f>
        <v>-129.95541682217623</v>
      </c>
      <c r="AA53" s="54">
        <f>+AA51-AA52</f>
        <v>-8841900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-18810012</v>
      </c>
      <c r="D56" s="48">
        <f>SUM(D53:D55)</f>
        <v>0</v>
      </c>
      <c r="E56" s="49">
        <f t="shared" si="5"/>
        <v>-8841900</v>
      </c>
      <c r="F56" s="50">
        <f t="shared" si="5"/>
        <v>-8841900</v>
      </c>
      <c r="G56" s="50">
        <f t="shared" si="5"/>
        <v>-153492</v>
      </c>
      <c r="H56" s="50">
        <f t="shared" si="5"/>
        <v>372041</v>
      </c>
      <c r="I56" s="50">
        <f t="shared" si="5"/>
        <v>-3287637</v>
      </c>
      <c r="J56" s="50">
        <f t="shared" si="5"/>
        <v>-3069088</v>
      </c>
      <c r="K56" s="50">
        <f t="shared" si="5"/>
        <v>1643185</v>
      </c>
      <c r="L56" s="50">
        <f t="shared" si="5"/>
        <v>231121</v>
      </c>
      <c r="M56" s="50">
        <f t="shared" si="5"/>
        <v>2519096</v>
      </c>
      <c r="N56" s="50">
        <f t="shared" si="5"/>
        <v>4393402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1324314</v>
      </c>
      <c r="X56" s="50">
        <f t="shared" si="5"/>
        <v>-4420950</v>
      </c>
      <c r="Y56" s="50">
        <f t="shared" si="5"/>
        <v>5745264</v>
      </c>
      <c r="Z56" s="51">
        <f>+IF(X56&lt;&gt;0,+(Y56/X56)*100,0)</f>
        <v>-129.95541682217623</v>
      </c>
      <c r="AA56" s="48">
        <f>SUM(AA53:AA55)</f>
        <v>-8841900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-18810012</v>
      </c>
      <c r="D59" s="65">
        <f>SUM(D56:D58)</f>
        <v>0</v>
      </c>
      <c r="E59" s="66">
        <f t="shared" si="6"/>
        <v>-8841900</v>
      </c>
      <c r="F59" s="67">
        <f t="shared" si="6"/>
        <v>-8841900</v>
      </c>
      <c r="G59" s="67">
        <f t="shared" si="6"/>
        <v>-153492</v>
      </c>
      <c r="H59" s="67">
        <f t="shared" si="6"/>
        <v>372041</v>
      </c>
      <c r="I59" s="67">
        <f t="shared" si="6"/>
        <v>-3287637</v>
      </c>
      <c r="J59" s="67">
        <f t="shared" si="6"/>
        <v>-3069088</v>
      </c>
      <c r="K59" s="67">
        <f t="shared" si="6"/>
        <v>1643185</v>
      </c>
      <c r="L59" s="67">
        <f t="shared" si="6"/>
        <v>231121</v>
      </c>
      <c r="M59" s="67">
        <f t="shared" si="6"/>
        <v>2519096</v>
      </c>
      <c r="N59" s="67">
        <f t="shared" si="6"/>
        <v>4393402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1324314</v>
      </c>
      <c r="X59" s="67">
        <f t="shared" si="6"/>
        <v>-4420950</v>
      </c>
      <c r="Y59" s="67">
        <f t="shared" si="6"/>
        <v>5745264</v>
      </c>
      <c r="Z59" s="68">
        <f>+IF(X59&lt;&gt;0,+(Y59/X59)*100,0)</f>
        <v>-129.95541682217623</v>
      </c>
      <c r="AA59" s="65">
        <f>SUM(AA56:AA58)</f>
        <v>-8841900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250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40612979</v>
      </c>
      <c r="D9" s="20"/>
      <c r="E9" s="21">
        <v>41859769</v>
      </c>
      <c r="F9" s="22">
        <v>41859769</v>
      </c>
      <c r="G9" s="22">
        <v>3457120</v>
      </c>
      <c r="H9" s="22">
        <v>3457389</v>
      </c>
      <c r="I9" s="22">
        <v>3457482</v>
      </c>
      <c r="J9" s="22">
        <v>10371991</v>
      </c>
      <c r="K9" s="22">
        <v>3457265</v>
      </c>
      <c r="L9" s="22">
        <v>3458376</v>
      </c>
      <c r="M9" s="22">
        <v>3461407</v>
      </c>
      <c r="N9" s="22">
        <v>10377048</v>
      </c>
      <c r="O9" s="22"/>
      <c r="P9" s="22"/>
      <c r="Q9" s="22"/>
      <c r="R9" s="22"/>
      <c r="S9" s="22"/>
      <c r="T9" s="22"/>
      <c r="U9" s="22"/>
      <c r="V9" s="22"/>
      <c r="W9" s="22">
        <v>20749039</v>
      </c>
      <c r="X9" s="22">
        <v>20929884</v>
      </c>
      <c r="Y9" s="22">
        <v>-180845</v>
      </c>
      <c r="Z9" s="23">
        <v>-0.86405161156172683</v>
      </c>
      <c r="AA9" s="20">
        <v>41859769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27899183</v>
      </c>
      <c r="D13" s="20"/>
      <c r="E13" s="21">
        <v>37412801</v>
      </c>
      <c r="F13" s="22">
        <v>37412801</v>
      </c>
      <c r="G13" s="22">
        <v>3379379</v>
      </c>
      <c r="H13" s="22">
        <v>3412566</v>
      </c>
      <c r="I13" s="22">
        <v>3446143</v>
      </c>
      <c r="J13" s="22">
        <v>10238088</v>
      </c>
      <c r="K13" s="22">
        <v>3478197</v>
      </c>
      <c r="L13" s="22">
        <v>3511178</v>
      </c>
      <c r="M13" s="22">
        <v>3544291</v>
      </c>
      <c r="N13" s="22">
        <v>10533666</v>
      </c>
      <c r="O13" s="22"/>
      <c r="P13" s="22"/>
      <c r="Q13" s="22"/>
      <c r="R13" s="22"/>
      <c r="S13" s="22"/>
      <c r="T13" s="22"/>
      <c r="U13" s="22"/>
      <c r="V13" s="22"/>
      <c r="W13" s="22">
        <v>20771754</v>
      </c>
      <c r="X13" s="22">
        <v>18706398</v>
      </c>
      <c r="Y13" s="22">
        <v>2065356</v>
      </c>
      <c r="Z13" s="23">
        <v>11.040906966696635</v>
      </c>
      <c r="AA13" s="20">
        <v>37412801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41183</v>
      </c>
      <c r="D17" s="20"/>
      <c r="E17" s="21">
        <v>34591</v>
      </c>
      <c r="F17" s="22">
        <v>34591</v>
      </c>
      <c r="G17" s="22">
        <v>3857</v>
      </c>
      <c r="H17" s="22">
        <v>5014</v>
      </c>
      <c r="I17" s="22">
        <v>2314</v>
      </c>
      <c r="J17" s="22">
        <v>11185</v>
      </c>
      <c r="K17" s="22">
        <v>1928</v>
      </c>
      <c r="L17" s="22">
        <v>3086</v>
      </c>
      <c r="M17" s="22">
        <v>1929</v>
      </c>
      <c r="N17" s="22">
        <v>6943</v>
      </c>
      <c r="O17" s="22"/>
      <c r="P17" s="22"/>
      <c r="Q17" s="22"/>
      <c r="R17" s="22"/>
      <c r="S17" s="22"/>
      <c r="T17" s="22"/>
      <c r="U17" s="22"/>
      <c r="V17" s="22"/>
      <c r="W17" s="22">
        <v>18128</v>
      </c>
      <c r="X17" s="22">
        <v>17298</v>
      </c>
      <c r="Y17" s="22">
        <v>830</v>
      </c>
      <c r="Z17" s="23">
        <v>4.7982425713955372</v>
      </c>
      <c r="AA17" s="20">
        <v>34591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5166000</v>
      </c>
      <c r="D25" s="20"/>
      <c r="E25" s="21">
        <v>2217000</v>
      </c>
      <c r="F25" s="22">
        <v>2217000</v>
      </c>
      <c r="G25" s="22"/>
      <c r="H25" s="22"/>
      <c r="I25" s="22">
        <v>1051950</v>
      </c>
      <c r="J25" s="22">
        <v>1051950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1051950</v>
      </c>
      <c r="X25" s="22">
        <v>1108500</v>
      </c>
      <c r="Y25" s="22">
        <v>-56550</v>
      </c>
      <c r="Z25" s="23">
        <v>-5.1014884979702302</v>
      </c>
      <c r="AA25" s="20">
        <v>2217000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73719345</v>
      </c>
      <c r="D32" s="29">
        <f t="shared" ref="D32:Y32" si="0">SUM(D6:D31)</f>
        <v>0</v>
      </c>
      <c r="E32" s="30">
        <f t="shared" si="0"/>
        <v>81524161</v>
      </c>
      <c r="F32" s="31">
        <f t="shared" si="0"/>
        <v>81524161</v>
      </c>
      <c r="G32" s="31">
        <f t="shared" si="0"/>
        <v>6840356</v>
      </c>
      <c r="H32" s="31">
        <f t="shared" si="0"/>
        <v>6874969</v>
      </c>
      <c r="I32" s="31">
        <f t="shared" si="0"/>
        <v>7957889</v>
      </c>
      <c r="J32" s="31">
        <f t="shared" si="0"/>
        <v>21673214</v>
      </c>
      <c r="K32" s="31">
        <f t="shared" si="0"/>
        <v>6937390</v>
      </c>
      <c r="L32" s="31">
        <f t="shared" si="0"/>
        <v>6972640</v>
      </c>
      <c r="M32" s="31">
        <f t="shared" si="0"/>
        <v>7007627</v>
      </c>
      <c r="N32" s="31">
        <f t="shared" si="0"/>
        <v>20917657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42590871</v>
      </c>
      <c r="X32" s="31">
        <f t="shared" si="0"/>
        <v>40762080</v>
      </c>
      <c r="Y32" s="31">
        <f t="shared" si="0"/>
        <v>1828791</v>
      </c>
      <c r="Z32" s="32">
        <f>+IF(X32&lt;&gt;0,+(Y32/X32)*100,0)</f>
        <v>4.4865006888755428</v>
      </c>
      <c r="AA32" s="29">
        <f>SUM(AA6:AA31)</f>
        <v>81524161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7080774</v>
      </c>
      <c r="D34" s="20"/>
      <c r="E34" s="21">
        <v>10929862</v>
      </c>
      <c r="F34" s="22">
        <v>10929862</v>
      </c>
      <c r="G34" s="22">
        <v>529417</v>
      </c>
      <c r="H34" s="22">
        <v>514706</v>
      </c>
      <c r="I34" s="22">
        <v>572924</v>
      </c>
      <c r="J34" s="22">
        <v>1617047</v>
      </c>
      <c r="K34" s="22">
        <v>536390</v>
      </c>
      <c r="L34" s="22">
        <v>687388</v>
      </c>
      <c r="M34" s="22">
        <v>810000</v>
      </c>
      <c r="N34" s="22">
        <v>2033778</v>
      </c>
      <c r="O34" s="22"/>
      <c r="P34" s="22"/>
      <c r="Q34" s="22"/>
      <c r="R34" s="22"/>
      <c r="S34" s="22"/>
      <c r="T34" s="22"/>
      <c r="U34" s="22"/>
      <c r="V34" s="22"/>
      <c r="W34" s="22">
        <v>3650825</v>
      </c>
      <c r="X34" s="22">
        <v>5464926</v>
      </c>
      <c r="Y34" s="22">
        <v>-1814101</v>
      </c>
      <c r="Z34" s="23">
        <v>-33.195344273646157</v>
      </c>
      <c r="AA34" s="20">
        <v>10929862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194213</v>
      </c>
      <c r="D37" s="20"/>
      <c r="E37" s="21">
        <v>344135</v>
      </c>
      <c r="F37" s="22">
        <v>344135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172068</v>
      </c>
      <c r="Y37" s="22">
        <v>-172068</v>
      </c>
      <c r="Z37" s="23">
        <v>-100</v>
      </c>
      <c r="AA37" s="20">
        <v>344135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7754480</v>
      </c>
      <c r="D41" s="20"/>
      <c r="E41" s="21">
        <v>8711000</v>
      </c>
      <c r="F41" s="22">
        <v>8711000</v>
      </c>
      <c r="G41" s="22">
        <v>532320</v>
      </c>
      <c r="H41" s="22">
        <v>519630</v>
      </c>
      <c r="I41" s="22">
        <v>682500</v>
      </c>
      <c r="J41" s="22">
        <v>1734450</v>
      </c>
      <c r="K41" s="22">
        <v>745420</v>
      </c>
      <c r="L41" s="22">
        <v>681200</v>
      </c>
      <c r="M41" s="22">
        <v>722020</v>
      </c>
      <c r="N41" s="22">
        <v>2148640</v>
      </c>
      <c r="O41" s="22"/>
      <c r="P41" s="22"/>
      <c r="Q41" s="22"/>
      <c r="R41" s="22"/>
      <c r="S41" s="22"/>
      <c r="T41" s="22"/>
      <c r="U41" s="22"/>
      <c r="V41" s="22"/>
      <c r="W41" s="22">
        <v>3883090</v>
      </c>
      <c r="X41" s="22">
        <v>4355502</v>
      </c>
      <c r="Y41" s="22">
        <v>-472412</v>
      </c>
      <c r="Z41" s="23">
        <v>-10.846327243105387</v>
      </c>
      <c r="AA41" s="20">
        <v>8711000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437712</v>
      </c>
      <c r="F43" s="22">
        <v>437712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218856</v>
      </c>
      <c r="Y43" s="22">
        <v>-218856</v>
      </c>
      <c r="Z43" s="23">
        <v>-100</v>
      </c>
      <c r="AA43" s="20">
        <v>437712</v>
      </c>
    </row>
    <row r="44" spans="1:27" x14ac:dyDescent="0.25">
      <c r="A44" s="19" t="s">
        <v>69</v>
      </c>
      <c r="B44" s="15" t="s">
        <v>32</v>
      </c>
      <c r="C44" s="20">
        <v>2381275</v>
      </c>
      <c r="D44" s="20"/>
      <c r="E44" s="21">
        <v>24876323</v>
      </c>
      <c r="F44" s="22">
        <v>24876323</v>
      </c>
      <c r="G44" s="22">
        <v>4227</v>
      </c>
      <c r="H44" s="22">
        <v>13014</v>
      </c>
      <c r="I44" s="22">
        <v>29933</v>
      </c>
      <c r="J44" s="22">
        <v>47174</v>
      </c>
      <c r="K44" s="22">
        <v>311108</v>
      </c>
      <c r="L44" s="22">
        <v>14206</v>
      </c>
      <c r="M44" s="22">
        <v>18430</v>
      </c>
      <c r="N44" s="22">
        <v>343744</v>
      </c>
      <c r="O44" s="22"/>
      <c r="P44" s="22"/>
      <c r="Q44" s="22"/>
      <c r="R44" s="22"/>
      <c r="S44" s="22"/>
      <c r="T44" s="22"/>
      <c r="U44" s="22"/>
      <c r="V44" s="22"/>
      <c r="W44" s="22">
        <v>390918</v>
      </c>
      <c r="X44" s="22">
        <v>12438162</v>
      </c>
      <c r="Y44" s="22">
        <v>-12047244</v>
      </c>
      <c r="Z44" s="23">
        <v>-96.857107987498466</v>
      </c>
      <c r="AA44" s="20">
        <v>24876323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17410742</v>
      </c>
      <c r="D47" s="29">
        <f t="shared" ref="D47:Y47" si="1">SUM(D34:D46)</f>
        <v>0</v>
      </c>
      <c r="E47" s="30">
        <f t="shared" si="1"/>
        <v>45299032</v>
      </c>
      <c r="F47" s="31">
        <f t="shared" si="1"/>
        <v>45299032</v>
      </c>
      <c r="G47" s="31">
        <f t="shared" si="1"/>
        <v>1065964</v>
      </c>
      <c r="H47" s="31">
        <f t="shared" si="1"/>
        <v>1047350</v>
      </c>
      <c r="I47" s="31">
        <f t="shared" si="1"/>
        <v>1285357</v>
      </c>
      <c r="J47" s="31">
        <f t="shared" si="1"/>
        <v>3398671</v>
      </c>
      <c r="K47" s="31">
        <f t="shared" si="1"/>
        <v>1592918</v>
      </c>
      <c r="L47" s="31">
        <f t="shared" si="1"/>
        <v>1382794</v>
      </c>
      <c r="M47" s="31">
        <f t="shared" si="1"/>
        <v>1550450</v>
      </c>
      <c r="N47" s="31">
        <f t="shared" si="1"/>
        <v>4526162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7924833</v>
      </c>
      <c r="X47" s="31">
        <f t="shared" si="1"/>
        <v>22649514</v>
      </c>
      <c r="Y47" s="31">
        <f t="shared" si="1"/>
        <v>-14724681</v>
      </c>
      <c r="Z47" s="32">
        <f>+IF(X47&lt;&gt;0,+(Y47/X47)*100,0)</f>
        <v>-65.011024077602713</v>
      </c>
      <c r="AA47" s="29">
        <f>SUM(AA34:AA46)</f>
        <v>45299032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56308603</v>
      </c>
      <c r="D48" s="39">
        <f t="shared" si="2"/>
        <v>0</v>
      </c>
      <c r="E48" s="40">
        <f t="shared" si="2"/>
        <v>36225129</v>
      </c>
      <c r="F48" s="41">
        <f t="shared" si="2"/>
        <v>36225129</v>
      </c>
      <c r="G48" s="41">
        <f t="shared" si="2"/>
        <v>5774392</v>
      </c>
      <c r="H48" s="41">
        <f t="shared" si="2"/>
        <v>5827619</v>
      </c>
      <c r="I48" s="41">
        <f t="shared" si="2"/>
        <v>6672532</v>
      </c>
      <c r="J48" s="41">
        <f t="shared" si="2"/>
        <v>18274543</v>
      </c>
      <c r="K48" s="41">
        <f t="shared" si="2"/>
        <v>5344472</v>
      </c>
      <c r="L48" s="41">
        <f t="shared" si="2"/>
        <v>5589846</v>
      </c>
      <c r="M48" s="41">
        <f t="shared" si="2"/>
        <v>5457177</v>
      </c>
      <c r="N48" s="41">
        <f t="shared" si="2"/>
        <v>16391495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34666038</v>
      </c>
      <c r="X48" s="41">
        <f t="shared" si="2"/>
        <v>18112566</v>
      </c>
      <c r="Y48" s="41">
        <f t="shared" si="2"/>
        <v>16553472</v>
      </c>
      <c r="Z48" s="42">
        <f>+IF(X48&lt;&gt;0,+(Y48/X48)*100,0)</f>
        <v>91.392196997377411</v>
      </c>
      <c r="AA48" s="39">
        <f>+AA32-AA47</f>
        <v>36225129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56308603</v>
      </c>
      <c r="D51" s="48">
        <f t="shared" si="3"/>
        <v>0</v>
      </c>
      <c r="E51" s="49">
        <f t="shared" si="3"/>
        <v>36225129</v>
      </c>
      <c r="F51" s="50">
        <f t="shared" si="3"/>
        <v>36225129</v>
      </c>
      <c r="G51" s="50">
        <f t="shared" si="3"/>
        <v>5774392</v>
      </c>
      <c r="H51" s="50">
        <f t="shared" si="3"/>
        <v>5827619</v>
      </c>
      <c r="I51" s="50">
        <f t="shared" si="3"/>
        <v>6672532</v>
      </c>
      <c r="J51" s="50">
        <f t="shared" si="3"/>
        <v>18274543</v>
      </c>
      <c r="K51" s="50">
        <f t="shared" si="3"/>
        <v>5344472</v>
      </c>
      <c r="L51" s="50">
        <f t="shared" si="3"/>
        <v>5589846</v>
      </c>
      <c r="M51" s="50">
        <f t="shared" si="3"/>
        <v>5457177</v>
      </c>
      <c r="N51" s="50">
        <f t="shared" si="3"/>
        <v>16391495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34666038</v>
      </c>
      <c r="X51" s="50">
        <f t="shared" si="3"/>
        <v>18112566</v>
      </c>
      <c r="Y51" s="50">
        <f t="shared" si="3"/>
        <v>16553472</v>
      </c>
      <c r="Z51" s="51">
        <f>+IF(X51&lt;&gt;0,+(Y51/X51)*100,0)</f>
        <v>91.392196997377411</v>
      </c>
      <c r="AA51" s="48">
        <f>SUM(AA48:AA50)</f>
        <v>36225129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56308603</v>
      </c>
      <c r="D53" s="54">
        <f>+D51-D52</f>
        <v>0</v>
      </c>
      <c r="E53" s="55">
        <f t="shared" si="4"/>
        <v>36225129</v>
      </c>
      <c r="F53" s="56">
        <f t="shared" si="4"/>
        <v>36225129</v>
      </c>
      <c r="G53" s="56">
        <f t="shared" si="4"/>
        <v>5774392</v>
      </c>
      <c r="H53" s="56">
        <f t="shared" si="4"/>
        <v>5827619</v>
      </c>
      <c r="I53" s="56">
        <f t="shared" si="4"/>
        <v>6672532</v>
      </c>
      <c r="J53" s="56">
        <f t="shared" si="4"/>
        <v>18274543</v>
      </c>
      <c r="K53" s="56">
        <f t="shared" si="4"/>
        <v>5344472</v>
      </c>
      <c r="L53" s="56">
        <f t="shared" si="4"/>
        <v>5589846</v>
      </c>
      <c r="M53" s="56">
        <f t="shared" si="4"/>
        <v>5457177</v>
      </c>
      <c r="N53" s="56">
        <f t="shared" si="4"/>
        <v>16391495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34666038</v>
      </c>
      <c r="X53" s="56">
        <f t="shared" si="4"/>
        <v>18112566</v>
      </c>
      <c r="Y53" s="56">
        <f t="shared" si="4"/>
        <v>16553472</v>
      </c>
      <c r="Z53" s="57">
        <f>+IF(X53&lt;&gt;0,+(Y53/X53)*100,0)</f>
        <v>91.392196997377411</v>
      </c>
      <c r="AA53" s="54">
        <f>+AA51-AA52</f>
        <v>36225129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56308603</v>
      </c>
      <c r="D56" s="48">
        <f>SUM(D53:D55)</f>
        <v>0</v>
      </c>
      <c r="E56" s="49">
        <f t="shared" si="5"/>
        <v>36225129</v>
      </c>
      <c r="F56" s="50">
        <f t="shared" si="5"/>
        <v>36225129</v>
      </c>
      <c r="G56" s="50">
        <f t="shared" si="5"/>
        <v>5774392</v>
      </c>
      <c r="H56" s="50">
        <f t="shared" si="5"/>
        <v>5827619</v>
      </c>
      <c r="I56" s="50">
        <f t="shared" si="5"/>
        <v>6672532</v>
      </c>
      <c r="J56" s="50">
        <f t="shared" si="5"/>
        <v>18274543</v>
      </c>
      <c r="K56" s="50">
        <f t="shared" si="5"/>
        <v>5344472</v>
      </c>
      <c r="L56" s="50">
        <f t="shared" si="5"/>
        <v>5589846</v>
      </c>
      <c r="M56" s="50">
        <f t="shared" si="5"/>
        <v>5457177</v>
      </c>
      <c r="N56" s="50">
        <f t="shared" si="5"/>
        <v>16391495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34666038</v>
      </c>
      <c r="X56" s="50">
        <f t="shared" si="5"/>
        <v>18112566</v>
      </c>
      <c r="Y56" s="50">
        <f t="shared" si="5"/>
        <v>16553472</v>
      </c>
      <c r="Z56" s="51">
        <f>+IF(X56&lt;&gt;0,+(Y56/X56)*100,0)</f>
        <v>91.392196997377411</v>
      </c>
      <c r="AA56" s="48">
        <f>SUM(AA53:AA55)</f>
        <v>36225129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56308603</v>
      </c>
      <c r="D59" s="65">
        <f>SUM(D56:D58)</f>
        <v>0</v>
      </c>
      <c r="E59" s="66">
        <f t="shared" si="6"/>
        <v>36225129</v>
      </c>
      <c r="F59" s="67">
        <f t="shared" si="6"/>
        <v>36225129</v>
      </c>
      <c r="G59" s="67">
        <f t="shared" si="6"/>
        <v>5774392</v>
      </c>
      <c r="H59" s="67">
        <f t="shared" si="6"/>
        <v>5827619</v>
      </c>
      <c r="I59" s="67">
        <f t="shared" si="6"/>
        <v>6672532</v>
      </c>
      <c r="J59" s="67">
        <f t="shared" si="6"/>
        <v>18274543</v>
      </c>
      <c r="K59" s="67">
        <f t="shared" si="6"/>
        <v>5344472</v>
      </c>
      <c r="L59" s="67">
        <f t="shared" si="6"/>
        <v>5589846</v>
      </c>
      <c r="M59" s="67">
        <f t="shared" si="6"/>
        <v>5457177</v>
      </c>
      <c r="N59" s="67">
        <f t="shared" si="6"/>
        <v>16391495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34666038</v>
      </c>
      <c r="X59" s="67">
        <f t="shared" si="6"/>
        <v>18112566</v>
      </c>
      <c r="Y59" s="67">
        <f t="shared" si="6"/>
        <v>16553472</v>
      </c>
      <c r="Z59" s="68">
        <f>+IF(X59&lt;&gt;0,+(Y59/X59)*100,0)</f>
        <v>91.392196997377411</v>
      </c>
      <c r="AA59" s="65">
        <f>SUM(AA56:AA58)</f>
        <v>36225129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251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6018389</v>
      </c>
      <c r="D9" s="20"/>
      <c r="E9" s="21">
        <v>5911017</v>
      </c>
      <c r="F9" s="22">
        <v>5911017</v>
      </c>
      <c r="G9" s="22">
        <v>522566</v>
      </c>
      <c r="H9" s="22">
        <v>522566</v>
      </c>
      <c r="I9" s="22">
        <v>512201</v>
      </c>
      <c r="J9" s="22">
        <v>1557333</v>
      </c>
      <c r="K9" s="22">
        <v>961501</v>
      </c>
      <c r="L9" s="22">
        <v>-519413</v>
      </c>
      <c r="M9" s="22">
        <v>515489</v>
      </c>
      <c r="N9" s="22">
        <v>957577</v>
      </c>
      <c r="O9" s="22"/>
      <c r="P9" s="22"/>
      <c r="Q9" s="22"/>
      <c r="R9" s="22"/>
      <c r="S9" s="22"/>
      <c r="T9" s="22"/>
      <c r="U9" s="22"/>
      <c r="V9" s="22"/>
      <c r="W9" s="22">
        <v>2514910</v>
      </c>
      <c r="X9" s="22">
        <v>2940729</v>
      </c>
      <c r="Y9" s="22">
        <v>-425819</v>
      </c>
      <c r="Z9" s="23">
        <v>-14.480048994654046</v>
      </c>
      <c r="AA9" s="20">
        <v>5911017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>
        <v>2196</v>
      </c>
      <c r="F17" s="22">
        <v>2196</v>
      </c>
      <c r="G17" s="22"/>
      <c r="H17" s="22"/>
      <c r="I17" s="22"/>
      <c r="J17" s="22"/>
      <c r="K17" s="22"/>
      <c r="L17" s="22"/>
      <c r="M17" s="22">
        <v>609</v>
      </c>
      <c r="N17" s="22">
        <v>609</v>
      </c>
      <c r="O17" s="22"/>
      <c r="P17" s="22"/>
      <c r="Q17" s="22"/>
      <c r="R17" s="22"/>
      <c r="S17" s="22"/>
      <c r="T17" s="22"/>
      <c r="U17" s="22"/>
      <c r="V17" s="22"/>
      <c r="W17" s="22">
        <v>609</v>
      </c>
      <c r="X17" s="22">
        <v>1092</v>
      </c>
      <c r="Y17" s="22">
        <v>-483</v>
      </c>
      <c r="Z17" s="23">
        <v>-44.230769230769226</v>
      </c>
      <c r="AA17" s="20">
        <v>2196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6018389</v>
      </c>
      <c r="D32" s="29">
        <f t="shared" ref="D32:Y32" si="0">SUM(D6:D31)</f>
        <v>0</v>
      </c>
      <c r="E32" s="30">
        <f t="shared" si="0"/>
        <v>5913213</v>
      </c>
      <c r="F32" s="31">
        <f t="shared" si="0"/>
        <v>5913213</v>
      </c>
      <c r="G32" s="31">
        <f t="shared" si="0"/>
        <v>522566</v>
      </c>
      <c r="H32" s="31">
        <f t="shared" si="0"/>
        <v>522566</v>
      </c>
      <c r="I32" s="31">
        <f t="shared" si="0"/>
        <v>512201</v>
      </c>
      <c r="J32" s="31">
        <f t="shared" si="0"/>
        <v>1557333</v>
      </c>
      <c r="K32" s="31">
        <f t="shared" si="0"/>
        <v>961501</v>
      </c>
      <c r="L32" s="31">
        <f t="shared" si="0"/>
        <v>-519413</v>
      </c>
      <c r="M32" s="31">
        <f t="shared" si="0"/>
        <v>516098</v>
      </c>
      <c r="N32" s="31">
        <f t="shared" si="0"/>
        <v>958186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2515519</v>
      </c>
      <c r="X32" s="31">
        <f t="shared" si="0"/>
        <v>2941821</v>
      </c>
      <c r="Y32" s="31">
        <f t="shared" si="0"/>
        <v>-426302</v>
      </c>
      <c r="Z32" s="32">
        <f>+IF(X32&lt;&gt;0,+(Y32/X32)*100,0)</f>
        <v>-14.491092422006641</v>
      </c>
      <c r="AA32" s="29">
        <f>SUM(AA6:AA31)</f>
        <v>5913213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8641455</v>
      </c>
      <c r="D34" s="20"/>
      <c r="E34" s="21">
        <v>10628586</v>
      </c>
      <c r="F34" s="22">
        <v>10628586</v>
      </c>
      <c r="G34" s="22">
        <v>741713</v>
      </c>
      <c r="H34" s="22">
        <v>816423</v>
      </c>
      <c r="I34" s="22">
        <v>896740</v>
      </c>
      <c r="J34" s="22">
        <v>2454876</v>
      </c>
      <c r="K34" s="22">
        <v>714489</v>
      </c>
      <c r="L34" s="22">
        <v>801585</v>
      </c>
      <c r="M34" s="22">
        <v>757865</v>
      </c>
      <c r="N34" s="22">
        <v>2273939</v>
      </c>
      <c r="O34" s="22"/>
      <c r="P34" s="22"/>
      <c r="Q34" s="22"/>
      <c r="R34" s="22"/>
      <c r="S34" s="22"/>
      <c r="T34" s="22"/>
      <c r="U34" s="22"/>
      <c r="V34" s="22"/>
      <c r="W34" s="22">
        <v>4728815</v>
      </c>
      <c r="X34" s="22">
        <v>5287718</v>
      </c>
      <c r="Y34" s="22">
        <v>-558903</v>
      </c>
      <c r="Z34" s="23">
        <v>-10.569833716548423</v>
      </c>
      <c r="AA34" s="20">
        <v>10628586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200000</v>
      </c>
      <c r="F37" s="22">
        <v>200000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99500</v>
      </c>
      <c r="Y37" s="22">
        <v>-99500</v>
      </c>
      <c r="Z37" s="23">
        <v>-100</v>
      </c>
      <c r="AA37" s="20">
        <v>200000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25020686</v>
      </c>
      <c r="F38" s="22">
        <v>25020686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12457791</v>
      </c>
      <c r="Y38" s="22">
        <v>-12457791</v>
      </c>
      <c r="Z38" s="23">
        <v>-100</v>
      </c>
      <c r="AA38" s="20">
        <v>25020686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29700</v>
      </c>
      <c r="D41" s="20"/>
      <c r="E41" s="21">
        <v>300000</v>
      </c>
      <c r="F41" s="22">
        <v>300000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149250</v>
      </c>
      <c r="Y41" s="22">
        <v>-149250</v>
      </c>
      <c r="Z41" s="23">
        <v>-100</v>
      </c>
      <c r="AA41" s="20">
        <v>300000</v>
      </c>
    </row>
    <row r="42" spans="1:27" x14ac:dyDescent="0.25">
      <c r="A42" s="19" t="s">
        <v>67</v>
      </c>
      <c r="B42" s="15" t="s">
        <v>32</v>
      </c>
      <c r="C42" s="20">
        <v>7831433</v>
      </c>
      <c r="D42" s="20"/>
      <c r="E42" s="21">
        <v>6000000</v>
      </c>
      <c r="F42" s="22">
        <v>6000000</v>
      </c>
      <c r="G42" s="22"/>
      <c r="H42" s="22">
        <v>1100950</v>
      </c>
      <c r="I42" s="22">
        <v>574400</v>
      </c>
      <c r="J42" s="22">
        <v>1675350</v>
      </c>
      <c r="K42" s="22"/>
      <c r="L42" s="22">
        <v>571950</v>
      </c>
      <c r="M42" s="22">
        <v>570250</v>
      </c>
      <c r="N42" s="22">
        <v>1142200</v>
      </c>
      <c r="O42" s="22"/>
      <c r="P42" s="22"/>
      <c r="Q42" s="22"/>
      <c r="R42" s="22"/>
      <c r="S42" s="22"/>
      <c r="T42" s="22"/>
      <c r="U42" s="22"/>
      <c r="V42" s="22"/>
      <c r="W42" s="22">
        <v>2817550</v>
      </c>
      <c r="X42" s="22">
        <v>2994615</v>
      </c>
      <c r="Y42" s="22">
        <v>-177065</v>
      </c>
      <c r="Z42" s="23">
        <v>-5.9127801069586576</v>
      </c>
      <c r="AA42" s="20">
        <v>6000000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530527</v>
      </c>
      <c r="D44" s="20"/>
      <c r="E44" s="21">
        <v>500000</v>
      </c>
      <c r="F44" s="22">
        <v>500000</v>
      </c>
      <c r="G44" s="22">
        <v>287</v>
      </c>
      <c r="H44" s="22">
        <v>287</v>
      </c>
      <c r="I44" s="22">
        <v>287</v>
      </c>
      <c r="J44" s="22">
        <v>861</v>
      </c>
      <c r="K44" s="22">
        <v>287</v>
      </c>
      <c r="L44" s="22">
        <v>287</v>
      </c>
      <c r="M44" s="22">
        <v>287</v>
      </c>
      <c r="N44" s="22">
        <v>861</v>
      </c>
      <c r="O44" s="22"/>
      <c r="P44" s="22"/>
      <c r="Q44" s="22"/>
      <c r="R44" s="22"/>
      <c r="S44" s="22"/>
      <c r="T44" s="22"/>
      <c r="U44" s="22"/>
      <c r="V44" s="22"/>
      <c r="W44" s="22">
        <v>1722</v>
      </c>
      <c r="X44" s="22">
        <v>248750</v>
      </c>
      <c r="Y44" s="22">
        <v>-247028</v>
      </c>
      <c r="Z44" s="23">
        <v>-99.307738693467343</v>
      </c>
      <c r="AA44" s="20">
        <v>500000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17033115</v>
      </c>
      <c r="D47" s="29">
        <f t="shared" ref="D47:Y47" si="1">SUM(D34:D46)</f>
        <v>0</v>
      </c>
      <c r="E47" s="30">
        <f t="shared" si="1"/>
        <v>42649272</v>
      </c>
      <c r="F47" s="31">
        <f t="shared" si="1"/>
        <v>42649272</v>
      </c>
      <c r="G47" s="31">
        <f t="shared" si="1"/>
        <v>742000</v>
      </c>
      <c r="H47" s="31">
        <f t="shared" si="1"/>
        <v>1917660</v>
      </c>
      <c r="I47" s="31">
        <f t="shared" si="1"/>
        <v>1471427</v>
      </c>
      <c r="J47" s="31">
        <f t="shared" si="1"/>
        <v>4131087</v>
      </c>
      <c r="K47" s="31">
        <f t="shared" si="1"/>
        <v>714776</v>
      </c>
      <c r="L47" s="31">
        <f t="shared" si="1"/>
        <v>1373822</v>
      </c>
      <c r="M47" s="31">
        <f t="shared" si="1"/>
        <v>1328402</v>
      </c>
      <c r="N47" s="31">
        <f t="shared" si="1"/>
        <v>3417000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7548087</v>
      </c>
      <c r="X47" s="31">
        <f t="shared" si="1"/>
        <v>21237624</v>
      </c>
      <c r="Y47" s="31">
        <f t="shared" si="1"/>
        <v>-13689537</v>
      </c>
      <c r="Z47" s="32">
        <f>+IF(X47&lt;&gt;0,+(Y47/X47)*100,0)</f>
        <v>-64.458891446613791</v>
      </c>
      <c r="AA47" s="29">
        <f>SUM(AA34:AA46)</f>
        <v>42649272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-11014726</v>
      </c>
      <c r="D48" s="39">
        <f t="shared" si="2"/>
        <v>0</v>
      </c>
      <c r="E48" s="40">
        <f t="shared" si="2"/>
        <v>-36736059</v>
      </c>
      <c r="F48" s="41">
        <f t="shared" si="2"/>
        <v>-36736059</v>
      </c>
      <c r="G48" s="41">
        <f t="shared" si="2"/>
        <v>-219434</v>
      </c>
      <c r="H48" s="41">
        <f t="shared" si="2"/>
        <v>-1395094</v>
      </c>
      <c r="I48" s="41">
        <f t="shared" si="2"/>
        <v>-959226</v>
      </c>
      <c r="J48" s="41">
        <f t="shared" si="2"/>
        <v>-2573754</v>
      </c>
      <c r="K48" s="41">
        <f t="shared" si="2"/>
        <v>246725</v>
      </c>
      <c r="L48" s="41">
        <f t="shared" si="2"/>
        <v>-1893235</v>
      </c>
      <c r="M48" s="41">
        <f t="shared" si="2"/>
        <v>-812304</v>
      </c>
      <c r="N48" s="41">
        <f t="shared" si="2"/>
        <v>-2458814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-5032568</v>
      </c>
      <c r="X48" s="41">
        <f t="shared" si="2"/>
        <v>-18295803</v>
      </c>
      <c r="Y48" s="41">
        <f t="shared" si="2"/>
        <v>13263235</v>
      </c>
      <c r="Z48" s="42">
        <f>+IF(X48&lt;&gt;0,+(Y48/X48)*100,0)</f>
        <v>-72.493319916048506</v>
      </c>
      <c r="AA48" s="39">
        <f>+AA32-AA47</f>
        <v>-36736059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-11014726</v>
      </c>
      <c r="D51" s="48">
        <f t="shared" si="3"/>
        <v>0</v>
      </c>
      <c r="E51" s="49">
        <f t="shared" si="3"/>
        <v>-36736059</v>
      </c>
      <c r="F51" s="50">
        <f t="shared" si="3"/>
        <v>-36736059</v>
      </c>
      <c r="G51" s="50">
        <f t="shared" si="3"/>
        <v>-219434</v>
      </c>
      <c r="H51" s="50">
        <f t="shared" si="3"/>
        <v>-1395094</v>
      </c>
      <c r="I51" s="50">
        <f t="shared" si="3"/>
        <v>-959226</v>
      </c>
      <c r="J51" s="50">
        <f t="shared" si="3"/>
        <v>-2573754</v>
      </c>
      <c r="K51" s="50">
        <f t="shared" si="3"/>
        <v>246725</v>
      </c>
      <c r="L51" s="50">
        <f t="shared" si="3"/>
        <v>-1893235</v>
      </c>
      <c r="M51" s="50">
        <f t="shared" si="3"/>
        <v>-812304</v>
      </c>
      <c r="N51" s="50">
        <f t="shared" si="3"/>
        <v>-2458814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-5032568</v>
      </c>
      <c r="X51" s="50">
        <f t="shared" si="3"/>
        <v>-18295803</v>
      </c>
      <c r="Y51" s="50">
        <f t="shared" si="3"/>
        <v>13263235</v>
      </c>
      <c r="Z51" s="51">
        <f>+IF(X51&lt;&gt;0,+(Y51/X51)*100,0)</f>
        <v>-72.493319916048506</v>
      </c>
      <c r="AA51" s="48">
        <f>SUM(AA48:AA50)</f>
        <v>-36736059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-11014726</v>
      </c>
      <c r="D53" s="54">
        <f>+D51-D52</f>
        <v>0</v>
      </c>
      <c r="E53" s="55">
        <f t="shared" si="4"/>
        <v>-36736059</v>
      </c>
      <c r="F53" s="56">
        <f t="shared" si="4"/>
        <v>-36736059</v>
      </c>
      <c r="G53" s="56">
        <f t="shared" si="4"/>
        <v>-219434</v>
      </c>
      <c r="H53" s="56">
        <f t="shared" si="4"/>
        <v>-1395094</v>
      </c>
      <c r="I53" s="56">
        <f t="shared" si="4"/>
        <v>-959226</v>
      </c>
      <c r="J53" s="56">
        <f t="shared" si="4"/>
        <v>-2573754</v>
      </c>
      <c r="K53" s="56">
        <f t="shared" si="4"/>
        <v>246725</v>
      </c>
      <c r="L53" s="56">
        <f t="shared" si="4"/>
        <v>-1893235</v>
      </c>
      <c r="M53" s="56">
        <f t="shared" si="4"/>
        <v>-812304</v>
      </c>
      <c r="N53" s="56">
        <f t="shared" si="4"/>
        <v>-2458814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-5032568</v>
      </c>
      <c r="X53" s="56">
        <f t="shared" si="4"/>
        <v>-18295803</v>
      </c>
      <c r="Y53" s="56">
        <f t="shared" si="4"/>
        <v>13263235</v>
      </c>
      <c r="Z53" s="57">
        <f>+IF(X53&lt;&gt;0,+(Y53/X53)*100,0)</f>
        <v>-72.493319916048506</v>
      </c>
      <c r="AA53" s="54">
        <f>+AA51-AA52</f>
        <v>-36736059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-11014726</v>
      </c>
      <c r="D56" s="48">
        <f>SUM(D53:D55)</f>
        <v>0</v>
      </c>
      <c r="E56" s="49">
        <f t="shared" si="5"/>
        <v>-36736059</v>
      </c>
      <c r="F56" s="50">
        <f t="shared" si="5"/>
        <v>-36736059</v>
      </c>
      <c r="G56" s="50">
        <f t="shared" si="5"/>
        <v>-219434</v>
      </c>
      <c r="H56" s="50">
        <f t="shared" si="5"/>
        <v>-1395094</v>
      </c>
      <c r="I56" s="50">
        <f t="shared" si="5"/>
        <v>-959226</v>
      </c>
      <c r="J56" s="50">
        <f t="shared" si="5"/>
        <v>-2573754</v>
      </c>
      <c r="K56" s="50">
        <f t="shared" si="5"/>
        <v>246725</v>
      </c>
      <c r="L56" s="50">
        <f t="shared" si="5"/>
        <v>-1893235</v>
      </c>
      <c r="M56" s="50">
        <f t="shared" si="5"/>
        <v>-812304</v>
      </c>
      <c r="N56" s="50">
        <f t="shared" si="5"/>
        <v>-2458814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-5032568</v>
      </c>
      <c r="X56" s="50">
        <f t="shared" si="5"/>
        <v>-18295803</v>
      </c>
      <c r="Y56" s="50">
        <f t="shared" si="5"/>
        <v>13263235</v>
      </c>
      <c r="Z56" s="51">
        <f>+IF(X56&lt;&gt;0,+(Y56/X56)*100,0)</f>
        <v>-72.493319916048506</v>
      </c>
      <c r="AA56" s="48">
        <f>SUM(AA53:AA55)</f>
        <v>-36736059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-11014726</v>
      </c>
      <c r="D59" s="65">
        <f>SUM(D56:D58)</f>
        <v>0</v>
      </c>
      <c r="E59" s="66">
        <f t="shared" si="6"/>
        <v>-36736059</v>
      </c>
      <c r="F59" s="67">
        <f t="shared" si="6"/>
        <v>-36736059</v>
      </c>
      <c r="G59" s="67">
        <f t="shared" si="6"/>
        <v>-219434</v>
      </c>
      <c r="H59" s="67">
        <f t="shared" si="6"/>
        <v>-1395094</v>
      </c>
      <c r="I59" s="67">
        <f t="shared" si="6"/>
        <v>-959226</v>
      </c>
      <c r="J59" s="67">
        <f t="shared" si="6"/>
        <v>-2573754</v>
      </c>
      <c r="K59" s="67">
        <f t="shared" si="6"/>
        <v>246725</v>
      </c>
      <c r="L59" s="67">
        <f t="shared" si="6"/>
        <v>-1893235</v>
      </c>
      <c r="M59" s="67">
        <f t="shared" si="6"/>
        <v>-812304</v>
      </c>
      <c r="N59" s="67">
        <f t="shared" si="6"/>
        <v>-2458814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-5032568</v>
      </c>
      <c r="X59" s="67">
        <f t="shared" si="6"/>
        <v>-18295803</v>
      </c>
      <c r="Y59" s="67">
        <f t="shared" si="6"/>
        <v>13263235</v>
      </c>
      <c r="Z59" s="68">
        <f>+IF(X59&lt;&gt;0,+(Y59/X59)*100,0)</f>
        <v>-72.493319916048506</v>
      </c>
      <c r="AA59" s="65">
        <f>SUM(AA56:AA58)</f>
        <v>-36736059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252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253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22699302</v>
      </c>
      <c r="D9" s="20"/>
      <c r="E9" s="21">
        <v>25758865</v>
      </c>
      <c r="F9" s="22">
        <v>25758865</v>
      </c>
      <c r="G9" s="22">
        <v>2008646</v>
      </c>
      <c r="H9" s="22">
        <v>2007697</v>
      </c>
      <c r="I9" s="22">
        <v>2016285</v>
      </c>
      <c r="J9" s="22">
        <v>6032628</v>
      </c>
      <c r="K9" s="22">
        <v>2025380</v>
      </c>
      <c r="L9" s="22">
        <v>2021083</v>
      </c>
      <c r="M9" s="22">
        <v>2014820</v>
      </c>
      <c r="N9" s="22">
        <v>6061283</v>
      </c>
      <c r="O9" s="22"/>
      <c r="P9" s="22"/>
      <c r="Q9" s="22"/>
      <c r="R9" s="22"/>
      <c r="S9" s="22"/>
      <c r="T9" s="22"/>
      <c r="U9" s="22"/>
      <c r="V9" s="22"/>
      <c r="W9" s="22">
        <v>12093911</v>
      </c>
      <c r="X9" s="22">
        <v>12879432</v>
      </c>
      <c r="Y9" s="22">
        <v>-785521</v>
      </c>
      <c r="Z9" s="23">
        <v>-6.0990344915831693</v>
      </c>
      <c r="AA9" s="20">
        <v>25758865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5317734</v>
      </c>
      <c r="D13" s="20"/>
      <c r="E13" s="21">
        <v>5114445</v>
      </c>
      <c r="F13" s="22">
        <v>5114445</v>
      </c>
      <c r="G13" s="22">
        <v>480925</v>
      </c>
      <c r="H13" s="22">
        <v>487508</v>
      </c>
      <c r="I13" s="22">
        <v>495816</v>
      </c>
      <c r="J13" s="22">
        <v>1464249</v>
      </c>
      <c r="K13" s="22">
        <v>492175</v>
      </c>
      <c r="L13" s="22">
        <v>498526</v>
      </c>
      <c r="M13" s="22">
        <v>504458</v>
      </c>
      <c r="N13" s="22">
        <v>1495159</v>
      </c>
      <c r="O13" s="22"/>
      <c r="P13" s="22"/>
      <c r="Q13" s="22"/>
      <c r="R13" s="22"/>
      <c r="S13" s="22"/>
      <c r="T13" s="22"/>
      <c r="U13" s="22"/>
      <c r="V13" s="22"/>
      <c r="W13" s="22">
        <v>2959408</v>
      </c>
      <c r="X13" s="22">
        <v>2557218</v>
      </c>
      <c r="Y13" s="22">
        <v>402190</v>
      </c>
      <c r="Z13" s="23">
        <v>15.727638394536564</v>
      </c>
      <c r="AA13" s="20">
        <v>5114445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2961235</v>
      </c>
      <c r="D28" s="20"/>
      <c r="E28" s="21">
        <v>1126000</v>
      </c>
      <c r="F28" s="22">
        <v>1126000</v>
      </c>
      <c r="G28" s="22">
        <v>260194</v>
      </c>
      <c r="H28" s="22">
        <v>259590</v>
      </c>
      <c r="I28" s="22">
        <v>259590</v>
      </c>
      <c r="J28" s="22">
        <v>779374</v>
      </c>
      <c r="K28" s="22">
        <v>258683</v>
      </c>
      <c r="L28" s="22">
        <v>258381</v>
      </c>
      <c r="M28" s="22">
        <v>258381</v>
      </c>
      <c r="N28" s="22">
        <v>775445</v>
      </c>
      <c r="O28" s="22"/>
      <c r="P28" s="22"/>
      <c r="Q28" s="22"/>
      <c r="R28" s="22"/>
      <c r="S28" s="22"/>
      <c r="T28" s="22"/>
      <c r="U28" s="22"/>
      <c r="V28" s="22"/>
      <c r="W28" s="22">
        <v>1554819</v>
      </c>
      <c r="X28" s="22">
        <v>562998</v>
      </c>
      <c r="Y28" s="22">
        <v>991821</v>
      </c>
      <c r="Z28" s="23">
        <v>176.16776613771273</v>
      </c>
      <c r="AA28" s="20">
        <v>1126000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30978271</v>
      </c>
      <c r="D32" s="29">
        <f t="shared" ref="D32:Y32" si="0">SUM(D6:D31)</f>
        <v>0</v>
      </c>
      <c r="E32" s="30">
        <f t="shared" si="0"/>
        <v>31999310</v>
      </c>
      <c r="F32" s="31">
        <f t="shared" si="0"/>
        <v>31999310</v>
      </c>
      <c r="G32" s="31">
        <f t="shared" si="0"/>
        <v>2749765</v>
      </c>
      <c r="H32" s="31">
        <f t="shared" si="0"/>
        <v>2754795</v>
      </c>
      <c r="I32" s="31">
        <f t="shared" si="0"/>
        <v>2771691</v>
      </c>
      <c r="J32" s="31">
        <f t="shared" si="0"/>
        <v>8276251</v>
      </c>
      <c r="K32" s="31">
        <f t="shared" si="0"/>
        <v>2776238</v>
      </c>
      <c r="L32" s="31">
        <f t="shared" si="0"/>
        <v>2777990</v>
      </c>
      <c r="M32" s="31">
        <f t="shared" si="0"/>
        <v>2777659</v>
      </c>
      <c r="N32" s="31">
        <f t="shared" si="0"/>
        <v>8331887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16608138</v>
      </c>
      <c r="X32" s="31">
        <f t="shared" si="0"/>
        <v>15999648</v>
      </c>
      <c r="Y32" s="31">
        <f t="shared" si="0"/>
        <v>608490</v>
      </c>
      <c r="Z32" s="32">
        <f>+IF(X32&lt;&gt;0,+(Y32/X32)*100,0)</f>
        <v>3.8031461692157231</v>
      </c>
      <c r="AA32" s="29">
        <f>SUM(AA6:AA31)</f>
        <v>31999310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18165318</v>
      </c>
      <c r="D34" s="20"/>
      <c r="E34" s="21">
        <v>19520647</v>
      </c>
      <c r="F34" s="22">
        <v>19520647</v>
      </c>
      <c r="G34" s="22">
        <v>1648458</v>
      </c>
      <c r="H34" s="22">
        <v>1454518</v>
      </c>
      <c r="I34" s="22">
        <v>1634111</v>
      </c>
      <c r="J34" s="22">
        <v>4737087</v>
      </c>
      <c r="K34" s="22">
        <v>1802050</v>
      </c>
      <c r="L34" s="22">
        <v>1665148</v>
      </c>
      <c r="M34" s="22">
        <v>1545742</v>
      </c>
      <c r="N34" s="22">
        <v>5012940</v>
      </c>
      <c r="O34" s="22"/>
      <c r="P34" s="22"/>
      <c r="Q34" s="22"/>
      <c r="R34" s="22"/>
      <c r="S34" s="22"/>
      <c r="T34" s="22"/>
      <c r="U34" s="22"/>
      <c r="V34" s="22"/>
      <c r="W34" s="22">
        <v>9750027</v>
      </c>
      <c r="X34" s="22">
        <v>9760290</v>
      </c>
      <c r="Y34" s="22">
        <v>-10263</v>
      </c>
      <c r="Z34" s="23">
        <v>-0.10515056417381041</v>
      </c>
      <c r="AA34" s="20">
        <v>19520647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29500000</v>
      </c>
      <c r="F38" s="22">
        <v>29500000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14749998</v>
      </c>
      <c r="Y38" s="22">
        <v>-14749998</v>
      </c>
      <c r="Z38" s="23">
        <v>-100</v>
      </c>
      <c r="AA38" s="20">
        <v>29500000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2000000</v>
      </c>
      <c r="F39" s="22">
        <v>2000000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999996</v>
      </c>
      <c r="Y39" s="22">
        <v>-999996</v>
      </c>
      <c r="Z39" s="23">
        <v>-100</v>
      </c>
      <c r="AA39" s="20">
        <v>2000000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6936204</v>
      </c>
      <c r="D41" s="20"/>
      <c r="E41" s="21">
        <v>7648000</v>
      </c>
      <c r="F41" s="22">
        <v>7648000</v>
      </c>
      <c r="G41" s="22">
        <v>524506</v>
      </c>
      <c r="H41" s="22">
        <v>524506</v>
      </c>
      <c r="I41" s="22">
        <v>524506</v>
      </c>
      <c r="J41" s="22">
        <v>1573518</v>
      </c>
      <c r="K41" s="22">
        <v>524506</v>
      </c>
      <c r="L41" s="22">
        <v>524506</v>
      </c>
      <c r="M41" s="22">
        <v>524506</v>
      </c>
      <c r="N41" s="22">
        <v>1573518</v>
      </c>
      <c r="O41" s="22"/>
      <c r="P41" s="22"/>
      <c r="Q41" s="22"/>
      <c r="R41" s="22"/>
      <c r="S41" s="22"/>
      <c r="T41" s="22"/>
      <c r="U41" s="22"/>
      <c r="V41" s="22"/>
      <c r="W41" s="22">
        <v>3147036</v>
      </c>
      <c r="X41" s="22">
        <v>3823998</v>
      </c>
      <c r="Y41" s="22">
        <v>-676962</v>
      </c>
      <c r="Z41" s="23">
        <v>-17.702990430434326</v>
      </c>
      <c r="AA41" s="20">
        <v>7648000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384709</v>
      </c>
      <c r="D43" s="20"/>
      <c r="E43" s="21">
        <v>124998</v>
      </c>
      <c r="F43" s="22">
        <v>124998</v>
      </c>
      <c r="G43" s="22">
        <v>40787</v>
      </c>
      <c r="H43" s="22">
        <v>103978</v>
      </c>
      <c r="I43" s="22">
        <v>69169</v>
      </c>
      <c r="J43" s="22">
        <v>213934</v>
      </c>
      <c r="K43" s="22">
        <v>75118</v>
      </c>
      <c r="L43" s="22">
        <v>96003</v>
      </c>
      <c r="M43" s="22">
        <v>115111</v>
      </c>
      <c r="N43" s="22">
        <v>286232</v>
      </c>
      <c r="O43" s="22"/>
      <c r="P43" s="22"/>
      <c r="Q43" s="22"/>
      <c r="R43" s="22"/>
      <c r="S43" s="22"/>
      <c r="T43" s="22"/>
      <c r="U43" s="22"/>
      <c r="V43" s="22"/>
      <c r="W43" s="22">
        <v>500166</v>
      </c>
      <c r="X43" s="22">
        <v>62500</v>
      </c>
      <c r="Y43" s="22">
        <v>437666</v>
      </c>
      <c r="Z43" s="23">
        <v>700.26559999999995</v>
      </c>
      <c r="AA43" s="20">
        <v>124998</v>
      </c>
    </row>
    <row r="44" spans="1:27" x14ac:dyDescent="0.25">
      <c r="A44" s="19" t="s">
        <v>69</v>
      </c>
      <c r="B44" s="15" t="s">
        <v>32</v>
      </c>
      <c r="C44" s="20">
        <v>1652237</v>
      </c>
      <c r="D44" s="20"/>
      <c r="E44" s="21">
        <v>559518</v>
      </c>
      <c r="F44" s="22">
        <v>559518</v>
      </c>
      <c r="G44" s="22">
        <v>14437</v>
      </c>
      <c r="H44" s="22">
        <v>11515</v>
      </c>
      <c r="I44" s="22">
        <v>13920</v>
      </c>
      <c r="J44" s="22">
        <v>39872</v>
      </c>
      <c r="K44" s="22">
        <v>15386</v>
      </c>
      <c r="L44" s="22">
        <v>13588</v>
      </c>
      <c r="M44" s="22">
        <v>141642</v>
      </c>
      <c r="N44" s="22">
        <v>170616</v>
      </c>
      <c r="O44" s="22"/>
      <c r="P44" s="22"/>
      <c r="Q44" s="22"/>
      <c r="R44" s="22"/>
      <c r="S44" s="22"/>
      <c r="T44" s="22"/>
      <c r="U44" s="22"/>
      <c r="V44" s="22"/>
      <c r="W44" s="22">
        <v>210488</v>
      </c>
      <c r="X44" s="22">
        <v>279750</v>
      </c>
      <c r="Y44" s="22">
        <v>-69262</v>
      </c>
      <c r="Z44" s="23">
        <v>-24.758534405719391</v>
      </c>
      <c r="AA44" s="20">
        <v>559518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27138468</v>
      </c>
      <c r="D47" s="29">
        <f t="shared" ref="D47:Y47" si="1">SUM(D34:D46)</f>
        <v>0</v>
      </c>
      <c r="E47" s="30">
        <f t="shared" si="1"/>
        <v>59353163</v>
      </c>
      <c r="F47" s="31">
        <f t="shared" si="1"/>
        <v>59353163</v>
      </c>
      <c r="G47" s="31">
        <f t="shared" si="1"/>
        <v>2228188</v>
      </c>
      <c r="H47" s="31">
        <f t="shared" si="1"/>
        <v>2094517</v>
      </c>
      <c r="I47" s="31">
        <f t="shared" si="1"/>
        <v>2241706</v>
      </c>
      <c r="J47" s="31">
        <f t="shared" si="1"/>
        <v>6564411</v>
      </c>
      <c r="K47" s="31">
        <f t="shared" si="1"/>
        <v>2417060</v>
      </c>
      <c r="L47" s="31">
        <f t="shared" si="1"/>
        <v>2299245</v>
      </c>
      <c r="M47" s="31">
        <f t="shared" si="1"/>
        <v>2327001</v>
      </c>
      <c r="N47" s="31">
        <f t="shared" si="1"/>
        <v>7043306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13607717</v>
      </c>
      <c r="X47" s="31">
        <f t="shared" si="1"/>
        <v>29676532</v>
      </c>
      <c r="Y47" s="31">
        <f t="shared" si="1"/>
        <v>-16068815</v>
      </c>
      <c r="Z47" s="32">
        <f>+IF(X47&lt;&gt;0,+(Y47/X47)*100,0)</f>
        <v>-54.146539090214453</v>
      </c>
      <c r="AA47" s="29">
        <f>SUM(AA34:AA46)</f>
        <v>59353163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3839803</v>
      </c>
      <c r="D48" s="39">
        <f t="shared" si="2"/>
        <v>0</v>
      </c>
      <c r="E48" s="40">
        <f t="shared" si="2"/>
        <v>-27353853</v>
      </c>
      <c r="F48" s="41">
        <f t="shared" si="2"/>
        <v>-27353853</v>
      </c>
      <c r="G48" s="41">
        <f t="shared" si="2"/>
        <v>521577</v>
      </c>
      <c r="H48" s="41">
        <f t="shared" si="2"/>
        <v>660278</v>
      </c>
      <c r="I48" s="41">
        <f t="shared" si="2"/>
        <v>529985</v>
      </c>
      <c r="J48" s="41">
        <f t="shared" si="2"/>
        <v>1711840</v>
      </c>
      <c r="K48" s="41">
        <f t="shared" si="2"/>
        <v>359178</v>
      </c>
      <c r="L48" s="41">
        <f t="shared" si="2"/>
        <v>478745</v>
      </c>
      <c r="M48" s="41">
        <f t="shared" si="2"/>
        <v>450658</v>
      </c>
      <c r="N48" s="41">
        <f t="shared" si="2"/>
        <v>1288581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3000421</v>
      </c>
      <c r="X48" s="41">
        <f t="shared" si="2"/>
        <v>-13676884</v>
      </c>
      <c r="Y48" s="41">
        <f t="shared" si="2"/>
        <v>16677305</v>
      </c>
      <c r="Z48" s="42">
        <f>+IF(X48&lt;&gt;0,+(Y48/X48)*100,0)</f>
        <v>-121.93789901266985</v>
      </c>
      <c r="AA48" s="39">
        <f>+AA32-AA47</f>
        <v>-27353853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3839803</v>
      </c>
      <c r="D51" s="48">
        <f t="shared" si="3"/>
        <v>0</v>
      </c>
      <c r="E51" s="49">
        <f t="shared" si="3"/>
        <v>-27353853</v>
      </c>
      <c r="F51" s="50">
        <f t="shared" si="3"/>
        <v>-27353853</v>
      </c>
      <c r="G51" s="50">
        <f t="shared" si="3"/>
        <v>521577</v>
      </c>
      <c r="H51" s="50">
        <f t="shared" si="3"/>
        <v>660278</v>
      </c>
      <c r="I51" s="50">
        <f t="shared" si="3"/>
        <v>529985</v>
      </c>
      <c r="J51" s="50">
        <f t="shared" si="3"/>
        <v>1711840</v>
      </c>
      <c r="K51" s="50">
        <f t="shared" si="3"/>
        <v>359178</v>
      </c>
      <c r="L51" s="50">
        <f t="shared" si="3"/>
        <v>478745</v>
      </c>
      <c r="M51" s="50">
        <f t="shared" si="3"/>
        <v>450658</v>
      </c>
      <c r="N51" s="50">
        <f t="shared" si="3"/>
        <v>1288581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3000421</v>
      </c>
      <c r="X51" s="50">
        <f t="shared" si="3"/>
        <v>-13676884</v>
      </c>
      <c r="Y51" s="50">
        <f t="shared" si="3"/>
        <v>16677305</v>
      </c>
      <c r="Z51" s="51">
        <f>+IF(X51&lt;&gt;0,+(Y51/X51)*100,0)</f>
        <v>-121.93789901266985</v>
      </c>
      <c r="AA51" s="48">
        <f>SUM(AA48:AA50)</f>
        <v>-27353853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3839803</v>
      </c>
      <c r="D53" s="54">
        <f>+D51-D52</f>
        <v>0</v>
      </c>
      <c r="E53" s="55">
        <f t="shared" si="4"/>
        <v>-27353853</v>
      </c>
      <c r="F53" s="56">
        <f t="shared" si="4"/>
        <v>-27353853</v>
      </c>
      <c r="G53" s="56">
        <f t="shared" si="4"/>
        <v>521577</v>
      </c>
      <c r="H53" s="56">
        <f t="shared" si="4"/>
        <v>660278</v>
      </c>
      <c r="I53" s="56">
        <f t="shared" si="4"/>
        <v>529985</v>
      </c>
      <c r="J53" s="56">
        <f t="shared" si="4"/>
        <v>1711840</v>
      </c>
      <c r="K53" s="56">
        <f t="shared" si="4"/>
        <v>359178</v>
      </c>
      <c r="L53" s="56">
        <f t="shared" si="4"/>
        <v>478745</v>
      </c>
      <c r="M53" s="56">
        <f t="shared" si="4"/>
        <v>450658</v>
      </c>
      <c r="N53" s="56">
        <f t="shared" si="4"/>
        <v>1288581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3000421</v>
      </c>
      <c r="X53" s="56">
        <f t="shared" si="4"/>
        <v>-13676884</v>
      </c>
      <c r="Y53" s="56">
        <f t="shared" si="4"/>
        <v>16677305</v>
      </c>
      <c r="Z53" s="57">
        <f>+IF(X53&lt;&gt;0,+(Y53/X53)*100,0)</f>
        <v>-121.93789901266985</v>
      </c>
      <c r="AA53" s="54">
        <f>+AA51-AA52</f>
        <v>-27353853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3839803</v>
      </c>
      <c r="D56" s="48">
        <f>SUM(D53:D55)</f>
        <v>0</v>
      </c>
      <c r="E56" s="49">
        <f t="shared" si="5"/>
        <v>-27353853</v>
      </c>
      <c r="F56" s="50">
        <f t="shared" si="5"/>
        <v>-27353853</v>
      </c>
      <c r="G56" s="50">
        <f t="shared" si="5"/>
        <v>521577</v>
      </c>
      <c r="H56" s="50">
        <f t="shared" si="5"/>
        <v>660278</v>
      </c>
      <c r="I56" s="50">
        <f t="shared" si="5"/>
        <v>529985</v>
      </c>
      <c r="J56" s="50">
        <f t="shared" si="5"/>
        <v>1711840</v>
      </c>
      <c r="K56" s="50">
        <f t="shared" si="5"/>
        <v>359178</v>
      </c>
      <c r="L56" s="50">
        <f t="shared" si="5"/>
        <v>478745</v>
      </c>
      <c r="M56" s="50">
        <f t="shared" si="5"/>
        <v>450658</v>
      </c>
      <c r="N56" s="50">
        <f t="shared" si="5"/>
        <v>1288581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3000421</v>
      </c>
      <c r="X56" s="50">
        <f t="shared" si="5"/>
        <v>-13676884</v>
      </c>
      <c r="Y56" s="50">
        <f t="shared" si="5"/>
        <v>16677305</v>
      </c>
      <c r="Z56" s="51">
        <f>+IF(X56&lt;&gt;0,+(Y56/X56)*100,0)</f>
        <v>-121.93789901266985</v>
      </c>
      <c r="AA56" s="48">
        <f>SUM(AA53:AA55)</f>
        <v>-27353853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3839803</v>
      </c>
      <c r="D59" s="65">
        <f>SUM(D56:D58)</f>
        <v>0</v>
      </c>
      <c r="E59" s="66">
        <f t="shared" si="6"/>
        <v>-27353853</v>
      </c>
      <c r="F59" s="67">
        <f t="shared" si="6"/>
        <v>-27353853</v>
      </c>
      <c r="G59" s="67">
        <f t="shared" si="6"/>
        <v>521577</v>
      </c>
      <c r="H59" s="67">
        <f t="shared" si="6"/>
        <v>660278</v>
      </c>
      <c r="I59" s="67">
        <f t="shared" si="6"/>
        <v>529985</v>
      </c>
      <c r="J59" s="67">
        <f t="shared" si="6"/>
        <v>1711840</v>
      </c>
      <c r="K59" s="67">
        <f t="shared" si="6"/>
        <v>359178</v>
      </c>
      <c r="L59" s="67">
        <f t="shared" si="6"/>
        <v>478745</v>
      </c>
      <c r="M59" s="67">
        <f t="shared" si="6"/>
        <v>450658</v>
      </c>
      <c r="N59" s="67">
        <f t="shared" si="6"/>
        <v>1288581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3000421</v>
      </c>
      <c r="X59" s="67">
        <f t="shared" si="6"/>
        <v>-13676884</v>
      </c>
      <c r="Y59" s="67">
        <f t="shared" si="6"/>
        <v>16677305</v>
      </c>
      <c r="Z59" s="68">
        <f>+IF(X59&lt;&gt;0,+(Y59/X59)*100,0)</f>
        <v>-121.93789901266985</v>
      </c>
      <c r="AA59" s="65">
        <f>SUM(AA56:AA58)</f>
        <v>-27353853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254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11510246</v>
      </c>
      <c r="D9" s="20"/>
      <c r="E9" s="21">
        <v>14307711</v>
      </c>
      <c r="F9" s="22">
        <v>14307711</v>
      </c>
      <c r="G9" s="22">
        <v>1023199</v>
      </c>
      <c r="H9" s="22">
        <v>1072120</v>
      </c>
      <c r="I9" s="22">
        <v>1068729</v>
      </c>
      <c r="J9" s="22">
        <v>3164048</v>
      </c>
      <c r="K9" s="22">
        <v>1092052</v>
      </c>
      <c r="L9" s="22">
        <v>1098582</v>
      </c>
      <c r="M9" s="22">
        <v>1095158</v>
      </c>
      <c r="N9" s="22">
        <v>3285792</v>
      </c>
      <c r="O9" s="22"/>
      <c r="P9" s="22"/>
      <c r="Q9" s="22"/>
      <c r="R9" s="22"/>
      <c r="S9" s="22"/>
      <c r="T9" s="22"/>
      <c r="U9" s="22"/>
      <c r="V9" s="22"/>
      <c r="W9" s="22">
        <v>6449840</v>
      </c>
      <c r="X9" s="22">
        <v>7153848</v>
      </c>
      <c r="Y9" s="22">
        <v>-704008</v>
      </c>
      <c r="Z9" s="23">
        <v>-9.8409695034057201</v>
      </c>
      <c r="AA9" s="20">
        <v>14307711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331411</v>
      </c>
      <c r="D13" s="20"/>
      <c r="E13" s="21">
        <v>241263</v>
      </c>
      <c r="F13" s="22">
        <v>241263</v>
      </c>
      <c r="G13" s="22">
        <v>49093</v>
      </c>
      <c r="H13" s="22">
        <v>49275</v>
      </c>
      <c r="I13" s="22">
        <v>45998</v>
      </c>
      <c r="J13" s="22">
        <v>144366</v>
      </c>
      <c r="K13" s="22">
        <v>44722</v>
      </c>
      <c r="L13" s="22">
        <v>45561</v>
      </c>
      <c r="M13" s="22">
        <v>45153</v>
      </c>
      <c r="N13" s="22">
        <v>135436</v>
      </c>
      <c r="O13" s="22"/>
      <c r="P13" s="22"/>
      <c r="Q13" s="22"/>
      <c r="R13" s="22"/>
      <c r="S13" s="22"/>
      <c r="T13" s="22"/>
      <c r="U13" s="22"/>
      <c r="V13" s="22"/>
      <c r="W13" s="22">
        <v>279802</v>
      </c>
      <c r="X13" s="22">
        <v>120630</v>
      </c>
      <c r="Y13" s="22">
        <v>159172</v>
      </c>
      <c r="Z13" s="23">
        <v>131.95059272154521</v>
      </c>
      <c r="AA13" s="20">
        <v>241263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107210252</v>
      </c>
      <c r="D25" s="20"/>
      <c r="E25" s="21">
        <v>112356361</v>
      </c>
      <c r="F25" s="22">
        <v>112356361</v>
      </c>
      <c r="G25" s="22">
        <v>46815198</v>
      </c>
      <c r="H25" s="22"/>
      <c r="I25" s="22"/>
      <c r="J25" s="22">
        <v>46815198</v>
      </c>
      <c r="K25" s="22"/>
      <c r="L25" s="22"/>
      <c r="M25" s="22">
        <v>37452104</v>
      </c>
      <c r="N25" s="22">
        <v>37452104</v>
      </c>
      <c r="O25" s="22"/>
      <c r="P25" s="22"/>
      <c r="Q25" s="22"/>
      <c r="R25" s="22"/>
      <c r="S25" s="22"/>
      <c r="T25" s="22"/>
      <c r="U25" s="22"/>
      <c r="V25" s="22"/>
      <c r="W25" s="22">
        <v>84267302</v>
      </c>
      <c r="X25" s="22">
        <v>56178180</v>
      </c>
      <c r="Y25" s="22">
        <v>28089122</v>
      </c>
      <c r="Z25" s="23">
        <v>50.000056961617481</v>
      </c>
      <c r="AA25" s="20">
        <v>112356361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119051909</v>
      </c>
      <c r="D32" s="29">
        <f t="shared" ref="D32:Y32" si="0">SUM(D6:D31)</f>
        <v>0</v>
      </c>
      <c r="E32" s="30">
        <f t="shared" si="0"/>
        <v>126905335</v>
      </c>
      <c r="F32" s="31">
        <f t="shared" si="0"/>
        <v>126905335</v>
      </c>
      <c r="G32" s="31">
        <f t="shared" si="0"/>
        <v>47887490</v>
      </c>
      <c r="H32" s="31">
        <f t="shared" si="0"/>
        <v>1121395</v>
      </c>
      <c r="I32" s="31">
        <f t="shared" si="0"/>
        <v>1114727</v>
      </c>
      <c r="J32" s="31">
        <f t="shared" si="0"/>
        <v>50123612</v>
      </c>
      <c r="K32" s="31">
        <f t="shared" si="0"/>
        <v>1136774</v>
      </c>
      <c r="L32" s="31">
        <f t="shared" si="0"/>
        <v>1144143</v>
      </c>
      <c r="M32" s="31">
        <f t="shared" si="0"/>
        <v>38592415</v>
      </c>
      <c r="N32" s="31">
        <f t="shared" si="0"/>
        <v>40873332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90996944</v>
      </c>
      <c r="X32" s="31">
        <f t="shared" si="0"/>
        <v>63452658</v>
      </c>
      <c r="Y32" s="31">
        <f t="shared" si="0"/>
        <v>27544286</v>
      </c>
      <c r="Z32" s="32">
        <f>+IF(X32&lt;&gt;0,+(Y32/X32)*100,0)</f>
        <v>43.409191778853454</v>
      </c>
      <c r="AA32" s="29">
        <f>SUM(AA6:AA31)</f>
        <v>126905335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120399184</v>
      </c>
      <c r="D34" s="20"/>
      <c r="E34" s="21">
        <v>95732413</v>
      </c>
      <c r="F34" s="22">
        <v>95732413</v>
      </c>
      <c r="G34" s="22">
        <v>9427715</v>
      </c>
      <c r="H34" s="22">
        <v>8857665</v>
      </c>
      <c r="I34" s="22">
        <v>9757016</v>
      </c>
      <c r="J34" s="22">
        <v>28042396</v>
      </c>
      <c r="K34" s="22">
        <v>9325526</v>
      </c>
      <c r="L34" s="22">
        <v>14947495</v>
      </c>
      <c r="M34" s="22">
        <v>10410821</v>
      </c>
      <c r="N34" s="22">
        <v>34683842</v>
      </c>
      <c r="O34" s="22"/>
      <c r="P34" s="22"/>
      <c r="Q34" s="22"/>
      <c r="R34" s="22"/>
      <c r="S34" s="22"/>
      <c r="T34" s="22"/>
      <c r="U34" s="22"/>
      <c r="V34" s="22"/>
      <c r="W34" s="22">
        <v>62726238</v>
      </c>
      <c r="X34" s="22">
        <v>47866284</v>
      </c>
      <c r="Y34" s="22">
        <v>14859954</v>
      </c>
      <c r="Z34" s="23">
        <v>31.044720329658347</v>
      </c>
      <c r="AA34" s="20">
        <v>95732413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3125021</v>
      </c>
      <c r="D37" s="20"/>
      <c r="E37" s="21">
        <v>2397922</v>
      </c>
      <c r="F37" s="22">
        <v>2397922</v>
      </c>
      <c r="G37" s="22"/>
      <c r="H37" s="22">
        <v>434000</v>
      </c>
      <c r="I37" s="22">
        <v>4719</v>
      </c>
      <c r="J37" s="22">
        <v>438719</v>
      </c>
      <c r="K37" s="22">
        <v>93585</v>
      </c>
      <c r="L37" s="22">
        <v>192095</v>
      </c>
      <c r="M37" s="22">
        <v>467000</v>
      </c>
      <c r="N37" s="22">
        <v>752680</v>
      </c>
      <c r="O37" s="22"/>
      <c r="P37" s="22"/>
      <c r="Q37" s="22"/>
      <c r="R37" s="22"/>
      <c r="S37" s="22"/>
      <c r="T37" s="22"/>
      <c r="U37" s="22"/>
      <c r="V37" s="22"/>
      <c r="W37" s="22">
        <v>1191399</v>
      </c>
      <c r="X37" s="22">
        <v>1198968</v>
      </c>
      <c r="Y37" s="22">
        <v>-7569</v>
      </c>
      <c r="Z37" s="23">
        <v>-0.63129291190423764</v>
      </c>
      <c r="AA37" s="20">
        <v>2397922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243852</v>
      </c>
      <c r="D39" s="20"/>
      <c r="E39" s="21">
        <v>231516</v>
      </c>
      <c r="F39" s="22">
        <v>231516</v>
      </c>
      <c r="G39" s="22"/>
      <c r="H39" s="22">
        <v>38586</v>
      </c>
      <c r="I39" s="22">
        <v>19294</v>
      </c>
      <c r="J39" s="22">
        <v>57880</v>
      </c>
      <c r="K39" s="22">
        <v>19294</v>
      </c>
      <c r="L39" s="22"/>
      <c r="M39" s="22">
        <v>52294</v>
      </c>
      <c r="N39" s="22">
        <v>71588</v>
      </c>
      <c r="O39" s="22"/>
      <c r="P39" s="22"/>
      <c r="Q39" s="22"/>
      <c r="R39" s="22"/>
      <c r="S39" s="22"/>
      <c r="T39" s="22"/>
      <c r="U39" s="22"/>
      <c r="V39" s="22"/>
      <c r="W39" s="22">
        <v>129468</v>
      </c>
      <c r="X39" s="22">
        <v>115776</v>
      </c>
      <c r="Y39" s="22">
        <v>13692</v>
      </c>
      <c r="Z39" s="23">
        <v>11.826285240464344</v>
      </c>
      <c r="AA39" s="20">
        <v>231516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13175452</v>
      </c>
      <c r="D41" s="20"/>
      <c r="E41" s="21">
        <v>6322503</v>
      </c>
      <c r="F41" s="22">
        <v>6322503</v>
      </c>
      <c r="G41" s="22"/>
      <c r="H41" s="22">
        <v>426522</v>
      </c>
      <c r="I41" s="22">
        <v>571746</v>
      </c>
      <c r="J41" s="22">
        <v>998268</v>
      </c>
      <c r="K41" s="22">
        <v>54700</v>
      </c>
      <c r="L41" s="22">
        <v>722098</v>
      </c>
      <c r="M41" s="22"/>
      <c r="N41" s="22">
        <v>776798</v>
      </c>
      <c r="O41" s="22"/>
      <c r="P41" s="22"/>
      <c r="Q41" s="22"/>
      <c r="R41" s="22"/>
      <c r="S41" s="22"/>
      <c r="T41" s="22"/>
      <c r="U41" s="22"/>
      <c r="V41" s="22"/>
      <c r="W41" s="22">
        <v>1775066</v>
      </c>
      <c r="X41" s="22">
        <v>3161262</v>
      </c>
      <c r="Y41" s="22">
        <v>-1386196</v>
      </c>
      <c r="Z41" s="23">
        <v>-43.849449998133657</v>
      </c>
      <c r="AA41" s="20">
        <v>6322503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3159718</v>
      </c>
      <c r="D44" s="20"/>
      <c r="E44" s="21">
        <v>7624498</v>
      </c>
      <c r="F44" s="22">
        <v>7624498</v>
      </c>
      <c r="G44" s="22">
        <v>159447</v>
      </c>
      <c r="H44" s="22">
        <v>304004</v>
      </c>
      <c r="I44" s="22">
        <v>107800</v>
      </c>
      <c r="J44" s="22">
        <v>571251</v>
      </c>
      <c r="K44" s="22">
        <v>113603</v>
      </c>
      <c r="L44" s="22">
        <v>100632</v>
      </c>
      <c r="M44" s="22">
        <v>151075</v>
      </c>
      <c r="N44" s="22">
        <v>365310</v>
      </c>
      <c r="O44" s="22"/>
      <c r="P44" s="22"/>
      <c r="Q44" s="22"/>
      <c r="R44" s="22"/>
      <c r="S44" s="22"/>
      <c r="T44" s="22"/>
      <c r="U44" s="22"/>
      <c r="V44" s="22"/>
      <c r="W44" s="22">
        <v>936561</v>
      </c>
      <c r="X44" s="22">
        <v>3812292</v>
      </c>
      <c r="Y44" s="22">
        <v>-2875731</v>
      </c>
      <c r="Z44" s="23">
        <v>-75.433125269522904</v>
      </c>
      <c r="AA44" s="20">
        <v>7624498</v>
      </c>
    </row>
    <row r="45" spans="1:27" x14ac:dyDescent="0.25">
      <c r="A45" s="19" t="s">
        <v>70</v>
      </c>
      <c r="B45" s="15" t="s">
        <v>32</v>
      </c>
      <c r="C45" s="20">
        <v>107253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140210480</v>
      </c>
      <c r="D47" s="29">
        <f t="shared" ref="D47:Y47" si="1">SUM(D34:D46)</f>
        <v>0</v>
      </c>
      <c r="E47" s="30">
        <f t="shared" si="1"/>
        <v>112308852</v>
      </c>
      <c r="F47" s="31">
        <f t="shared" si="1"/>
        <v>112308852</v>
      </c>
      <c r="G47" s="31">
        <f t="shared" si="1"/>
        <v>9587162</v>
      </c>
      <c r="H47" s="31">
        <f t="shared" si="1"/>
        <v>10060777</v>
      </c>
      <c r="I47" s="31">
        <f t="shared" si="1"/>
        <v>10460575</v>
      </c>
      <c r="J47" s="31">
        <f t="shared" si="1"/>
        <v>30108514</v>
      </c>
      <c r="K47" s="31">
        <f t="shared" si="1"/>
        <v>9606708</v>
      </c>
      <c r="L47" s="31">
        <f t="shared" si="1"/>
        <v>15962320</v>
      </c>
      <c r="M47" s="31">
        <f t="shared" si="1"/>
        <v>11081190</v>
      </c>
      <c r="N47" s="31">
        <f t="shared" si="1"/>
        <v>36650218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66758732</v>
      </c>
      <c r="X47" s="31">
        <f t="shared" si="1"/>
        <v>56154582</v>
      </c>
      <c r="Y47" s="31">
        <f t="shared" si="1"/>
        <v>10604150</v>
      </c>
      <c r="Z47" s="32">
        <f>+IF(X47&lt;&gt;0,+(Y47/X47)*100,0)</f>
        <v>18.883855283616928</v>
      </c>
      <c r="AA47" s="29">
        <f>SUM(AA34:AA46)</f>
        <v>112308852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-21158571</v>
      </c>
      <c r="D48" s="39">
        <f t="shared" si="2"/>
        <v>0</v>
      </c>
      <c r="E48" s="40">
        <f t="shared" si="2"/>
        <v>14596483</v>
      </c>
      <c r="F48" s="41">
        <f t="shared" si="2"/>
        <v>14596483</v>
      </c>
      <c r="G48" s="41">
        <f t="shared" si="2"/>
        <v>38300328</v>
      </c>
      <c r="H48" s="41">
        <f t="shared" si="2"/>
        <v>-8939382</v>
      </c>
      <c r="I48" s="41">
        <f t="shared" si="2"/>
        <v>-9345848</v>
      </c>
      <c r="J48" s="41">
        <f t="shared" si="2"/>
        <v>20015098</v>
      </c>
      <c r="K48" s="41">
        <f t="shared" si="2"/>
        <v>-8469934</v>
      </c>
      <c r="L48" s="41">
        <f t="shared" si="2"/>
        <v>-14818177</v>
      </c>
      <c r="M48" s="41">
        <f t="shared" si="2"/>
        <v>27511225</v>
      </c>
      <c r="N48" s="41">
        <f t="shared" si="2"/>
        <v>4223114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24238212</v>
      </c>
      <c r="X48" s="41">
        <f t="shared" si="2"/>
        <v>7298076</v>
      </c>
      <c r="Y48" s="41">
        <f t="shared" si="2"/>
        <v>16940136</v>
      </c>
      <c r="Z48" s="42">
        <f>+IF(X48&lt;&gt;0,+(Y48/X48)*100,0)</f>
        <v>232.11783489237439</v>
      </c>
      <c r="AA48" s="39">
        <f>+AA32-AA47</f>
        <v>14596483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-21158571</v>
      </c>
      <c r="D51" s="48">
        <f t="shared" si="3"/>
        <v>0</v>
      </c>
      <c r="E51" s="49">
        <f t="shared" si="3"/>
        <v>14596483</v>
      </c>
      <c r="F51" s="50">
        <f t="shared" si="3"/>
        <v>14596483</v>
      </c>
      <c r="G51" s="50">
        <f t="shared" si="3"/>
        <v>38300328</v>
      </c>
      <c r="H51" s="50">
        <f t="shared" si="3"/>
        <v>-8939382</v>
      </c>
      <c r="I51" s="50">
        <f t="shared" si="3"/>
        <v>-9345848</v>
      </c>
      <c r="J51" s="50">
        <f t="shared" si="3"/>
        <v>20015098</v>
      </c>
      <c r="K51" s="50">
        <f t="shared" si="3"/>
        <v>-8469934</v>
      </c>
      <c r="L51" s="50">
        <f t="shared" si="3"/>
        <v>-14818177</v>
      </c>
      <c r="M51" s="50">
        <f t="shared" si="3"/>
        <v>27511225</v>
      </c>
      <c r="N51" s="50">
        <f t="shared" si="3"/>
        <v>4223114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24238212</v>
      </c>
      <c r="X51" s="50">
        <f t="shared" si="3"/>
        <v>7298076</v>
      </c>
      <c r="Y51" s="50">
        <f t="shared" si="3"/>
        <v>16940136</v>
      </c>
      <c r="Z51" s="51">
        <f>+IF(X51&lt;&gt;0,+(Y51/X51)*100,0)</f>
        <v>232.11783489237439</v>
      </c>
      <c r="AA51" s="48">
        <f>SUM(AA48:AA50)</f>
        <v>14596483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-21158571</v>
      </c>
      <c r="D53" s="54">
        <f>+D51-D52</f>
        <v>0</v>
      </c>
      <c r="E53" s="55">
        <f t="shared" si="4"/>
        <v>14596483</v>
      </c>
      <c r="F53" s="56">
        <f t="shared" si="4"/>
        <v>14596483</v>
      </c>
      <c r="G53" s="56">
        <f t="shared" si="4"/>
        <v>38300328</v>
      </c>
      <c r="H53" s="56">
        <f t="shared" si="4"/>
        <v>-8939382</v>
      </c>
      <c r="I53" s="56">
        <f t="shared" si="4"/>
        <v>-9345848</v>
      </c>
      <c r="J53" s="56">
        <f t="shared" si="4"/>
        <v>20015098</v>
      </c>
      <c r="K53" s="56">
        <f t="shared" si="4"/>
        <v>-8469934</v>
      </c>
      <c r="L53" s="56">
        <f t="shared" si="4"/>
        <v>-14818177</v>
      </c>
      <c r="M53" s="56">
        <f t="shared" si="4"/>
        <v>27511225</v>
      </c>
      <c r="N53" s="56">
        <f t="shared" si="4"/>
        <v>4223114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24238212</v>
      </c>
      <c r="X53" s="56">
        <f t="shared" si="4"/>
        <v>7298076</v>
      </c>
      <c r="Y53" s="56">
        <f t="shared" si="4"/>
        <v>16940136</v>
      </c>
      <c r="Z53" s="57">
        <f>+IF(X53&lt;&gt;0,+(Y53/X53)*100,0)</f>
        <v>232.11783489237439</v>
      </c>
      <c r="AA53" s="54">
        <f>+AA51-AA52</f>
        <v>14596483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-21158571</v>
      </c>
      <c r="D56" s="48">
        <f>SUM(D53:D55)</f>
        <v>0</v>
      </c>
      <c r="E56" s="49">
        <f t="shared" si="5"/>
        <v>14596483</v>
      </c>
      <c r="F56" s="50">
        <f t="shared" si="5"/>
        <v>14596483</v>
      </c>
      <c r="G56" s="50">
        <f t="shared" si="5"/>
        <v>38300328</v>
      </c>
      <c r="H56" s="50">
        <f t="shared" si="5"/>
        <v>-8939382</v>
      </c>
      <c r="I56" s="50">
        <f t="shared" si="5"/>
        <v>-9345848</v>
      </c>
      <c r="J56" s="50">
        <f t="shared" si="5"/>
        <v>20015098</v>
      </c>
      <c r="K56" s="50">
        <f t="shared" si="5"/>
        <v>-8469934</v>
      </c>
      <c r="L56" s="50">
        <f t="shared" si="5"/>
        <v>-14818177</v>
      </c>
      <c r="M56" s="50">
        <f t="shared" si="5"/>
        <v>27511225</v>
      </c>
      <c r="N56" s="50">
        <f t="shared" si="5"/>
        <v>4223114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24238212</v>
      </c>
      <c r="X56" s="50">
        <f t="shared" si="5"/>
        <v>7298076</v>
      </c>
      <c r="Y56" s="50">
        <f t="shared" si="5"/>
        <v>16940136</v>
      </c>
      <c r="Z56" s="51">
        <f>+IF(X56&lt;&gt;0,+(Y56/X56)*100,0)</f>
        <v>232.11783489237439</v>
      </c>
      <c r="AA56" s="48">
        <f>SUM(AA53:AA55)</f>
        <v>14596483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-21158571</v>
      </c>
      <c r="D59" s="65">
        <f>SUM(D56:D58)</f>
        <v>0</v>
      </c>
      <c r="E59" s="66">
        <f t="shared" si="6"/>
        <v>14596483</v>
      </c>
      <c r="F59" s="67">
        <f t="shared" si="6"/>
        <v>14596483</v>
      </c>
      <c r="G59" s="67">
        <f t="shared" si="6"/>
        <v>38300328</v>
      </c>
      <c r="H59" s="67">
        <f t="shared" si="6"/>
        <v>-8939382</v>
      </c>
      <c r="I59" s="67">
        <f t="shared" si="6"/>
        <v>-9345848</v>
      </c>
      <c r="J59" s="67">
        <f t="shared" si="6"/>
        <v>20015098</v>
      </c>
      <c r="K59" s="67">
        <f t="shared" si="6"/>
        <v>-8469934</v>
      </c>
      <c r="L59" s="67">
        <f t="shared" si="6"/>
        <v>-14818177</v>
      </c>
      <c r="M59" s="67">
        <f t="shared" si="6"/>
        <v>27511225</v>
      </c>
      <c r="N59" s="67">
        <f t="shared" si="6"/>
        <v>4223114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24238212</v>
      </c>
      <c r="X59" s="67">
        <f t="shared" si="6"/>
        <v>7298076</v>
      </c>
      <c r="Y59" s="67">
        <f t="shared" si="6"/>
        <v>16940136</v>
      </c>
      <c r="Z59" s="68">
        <f>+IF(X59&lt;&gt;0,+(Y59/X59)*100,0)</f>
        <v>232.11783489237439</v>
      </c>
      <c r="AA59" s="65">
        <f>SUM(AA56:AA58)</f>
        <v>14596483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255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9479139</v>
      </c>
      <c r="D9" s="20"/>
      <c r="E9" s="21">
        <v>10633466</v>
      </c>
      <c r="F9" s="22">
        <v>10633466</v>
      </c>
      <c r="G9" s="22">
        <v>831501</v>
      </c>
      <c r="H9" s="22">
        <v>832537</v>
      </c>
      <c r="I9" s="22">
        <v>832979</v>
      </c>
      <c r="J9" s="22">
        <v>2497017</v>
      </c>
      <c r="K9" s="22">
        <v>831661</v>
      </c>
      <c r="L9" s="22">
        <v>832042</v>
      </c>
      <c r="M9" s="22">
        <v>832241</v>
      </c>
      <c r="N9" s="22">
        <v>2495944</v>
      </c>
      <c r="O9" s="22"/>
      <c r="P9" s="22"/>
      <c r="Q9" s="22"/>
      <c r="R9" s="22"/>
      <c r="S9" s="22"/>
      <c r="T9" s="22"/>
      <c r="U9" s="22"/>
      <c r="V9" s="22"/>
      <c r="W9" s="22">
        <v>4992961</v>
      </c>
      <c r="X9" s="22">
        <v>5316732</v>
      </c>
      <c r="Y9" s="22">
        <v>-323771</v>
      </c>
      <c r="Z9" s="23">
        <v>-6.0896618449077362</v>
      </c>
      <c r="AA9" s="20">
        <v>10633466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3243000</v>
      </c>
      <c r="D25" s="20"/>
      <c r="E25" s="21">
        <v>3149000</v>
      </c>
      <c r="F25" s="22">
        <v>3149000</v>
      </c>
      <c r="G25" s="22"/>
      <c r="H25" s="22">
        <v>2448600</v>
      </c>
      <c r="I25" s="22"/>
      <c r="J25" s="22">
        <v>2448600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2448600</v>
      </c>
      <c r="X25" s="22">
        <v>1574502</v>
      </c>
      <c r="Y25" s="22">
        <v>874098</v>
      </c>
      <c r="Z25" s="23">
        <v>55.515839293948176</v>
      </c>
      <c r="AA25" s="20">
        <v>3149000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12722139</v>
      </c>
      <c r="D32" s="29">
        <f t="shared" ref="D32:Y32" si="0">SUM(D6:D31)</f>
        <v>0</v>
      </c>
      <c r="E32" s="30">
        <f t="shared" si="0"/>
        <v>13782466</v>
      </c>
      <c r="F32" s="31">
        <f t="shared" si="0"/>
        <v>13782466</v>
      </c>
      <c r="G32" s="31">
        <f t="shared" si="0"/>
        <v>831501</v>
      </c>
      <c r="H32" s="31">
        <f t="shared" si="0"/>
        <v>3281137</v>
      </c>
      <c r="I32" s="31">
        <f t="shared" si="0"/>
        <v>832979</v>
      </c>
      <c r="J32" s="31">
        <f t="shared" si="0"/>
        <v>4945617</v>
      </c>
      <c r="K32" s="31">
        <f t="shared" si="0"/>
        <v>831661</v>
      </c>
      <c r="L32" s="31">
        <f t="shared" si="0"/>
        <v>832042</v>
      </c>
      <c r="M32" s="31">
        <f t="shared" si="0"/>
        <v>832241</v>
      </c>
      <c r="N32" s="31">
        <f t="shared" si="0"/>
        <v>2495944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7441561</v>
      </c>
      <c r="X32" s="31">
        <f t="shared" si="0"/>
        <v>6891234</v>
      </c>
      <c r="Y32" s="31">
        <f t="shared" si="0"/>
        <v>550327</v>
      </c>
      <c r="Z32" s="32">
        <f>+IF(X32&lt;&gt;0,+(Y32/X32)*100,0)</f>
        <v>7.985899187286341</v>
      </c>
      <c r="AA32" s="29">
        <f>SUM(AA6:AA31)</f>
        <v>13782466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38949561</v>
      </c>
      <c r="D34" s="20"/>
      <c r="E34" s="21">
        <v>43605030</v>
      </c>
      <c r="F34" s="22">
        <v>43605030</v>
      </c>
      <c r="G34" s="22"/>
      <c r="H34" s="22"/>
      <c r="I34" s="22">
        <v>1954239</v>
      </c>
      <c r="J34" s="22">
        <v>1954239</v>
      </c>
      <c r="K34" s="22">
        <v>5737117</v>
      </c>
      <c r="L34" s="22">
        <v>3114406</v>
      </c>
      <c r="M34" s="22">
        <v>4408204</v>
      </c>
      <c r="N34" s="22">
        <v>13259727</v>
      </c>
      <c r="O34" s="22"/>
      <c r="P34" s="22"/>
      <c r="Q34" s="22"/>
      <c r="R34" s="22"/>
      <c r="S34" s="22"/>
      <c r="T34" s="22"/>
      <c r="U34" s="22"/>
      <c r="V34" s="22"/>
      <c r="W34" s="22">
        <v>15213966</v>
      </c>
      <c r="X34" s="22">
        <v>21802518</v>
      </c>
      <c r="Y34" s="22">
        <v>-6588552</v>
      </c>
      <c r="Z34" s="23">
        <v>-30.219225137206628</v>
      </c>
      <c r="AA34" s="20">
        <v>43605030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6436415</v>
      </c>
      <c r="D37" s="20"/>
      <c r="E37" s="21">
        <v>-3970000</v>
      </c>
      <c r="F37" s="22">
        <v>-3970000</v>
      </c>
      <c r="G37" s="22">
        <v>1250</v>
      </c>
      <c r="H37" s="22">
        <v>21250</v>
      </c>
      <c r="I37" s="22">
        <v>702500</v>
      </c>
      <c r="J37" s="22">
        <v>725000</v>
      </c>
      <c r="K37" s="22">
        <v>31060</v>
      </c>
      <c r="L37" s="22">
        <v>281700</v>
      </c>
      <c r="M37" s="22"/>
      <c r="N37" s="22">
        <v>312760</v>
      </c>
      <c r="O37" s="22"/>
      <c r="P37" s="22"/>
      <c r="Q37" s="22"/>
      <c r="R37" s="22"/>
      <c r="S37" s="22"/>
      <c r="T37" s="22"/>
      <c r="U37" s="22"/>
      <c r="V37" s="22"/>
      <c r="W37" s="22">
        <v>1037760</v>
      </c>
      <c r="X37" s="22">
        <v>-1985004</v>
      </c>
      <c r="Y37" s="22">
        <v>3022764</v>
      </c>
      <c r="Z37" s="23">
        <v>-152.27999540555081</v>
      </c>
      <c r="AA37" s="20">
        <v>-3970000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135099437</v>
      </c>
      <c r="F38" s="22">
        <v>135099437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67549716</v>
      </c>
      <c r="Y38" s="22">
        <v>-67549716</v>
      </c>
      <c r="Z38" s="23">
        <v>-100</v>
      </c>
      <c r="AA38" s="20">
        <v>135099437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318883</v>
      </c>
      <c r="D41" s="20"/>
      <c r="E41" s="21">
        <v>120000</v>
      </c>
      <c r="F41" s="22">
        <v>120000</v>
      </c>
      <c r="G41" s="22">
        <v>11500</v>
      </c>
      <c r="H41" s="22"/>
      <c r="I41" s="22">
        <v>12800</v>
      </c>
      <c r="J41" s="22">
        <v>24300</v>
      </c>
      <c r="K41" s="22"/>
      <c r="L41" s="22">
        <v>15360</v>
      </c>
      <c r="M41" s="22">
        <v>26000</v>
      </c>
      <c r="N41" s="22">
        <v>41360</v>
      </c>
      <c r="O41" s="22"/>
      <c r="P41" s="22"/>
      <c r="Q41" s="22"/>
      <c r="R41" s="22"/>
      <c r="S41" s="22"/>
      <c r="T41" s="22"/>
      <c r="U41" s="22"/>
      <c r="V41" s="22"/>
      <c r="W41" s="22">
        <v>65660</v>
      </c>
      <c r="X41" s="22">
        <v>60000</v>
      </c>
      <c r="Y41" s="22">
        <v>5660</v>
      </c>
      <c r="Z41" s="23">
        <v>9.4333333333333336</v>
      </c>
      <c r="AA41" s="20">
        <v>120000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1097151</v>
      </c>
      <c r="D44" s="20"/>
      <c r="E44" s="21">
        <v>2130703</v>
      </c>
      <c r="F44" s="22">
        <v>2130703</v>
      </c>
      <c r="G44" s="22"/>
      <c r="H44" s="22">
        <v>2750</v>
      </c>
      <c r="I44" s="22">
        <v>18684</v>
      </c>
      <c r="J44" s="22">
        <v>21434</v>
      </c>
      <c r="K44" s="22">
        <v>53461</v>
      </c>
      <c r="L44" s="22">
        <v>227929</v>
      </c>
      <c r="M44" s="22">
        <v>40878</v>
      </c>
      <c r="N44" s="22">
        <v>322268</v>
      </c>
      <c r="O44" s="22"/>
      <c r="P44" s="22"/>
      <c r="Q44" s="22"/>
      <c r="R44" s="22"/>
      <c r="S44" s="22"/>
      <c r="T44" s="22"/>
      <c r="U44" s="22"/>
      <c r="V44" s="22"/>
      <c r="W44" s="22">
        <v>343702</v>
      </c>
      <c r="X44" s="22">
        <v>1065354</v>
      </c>
      <c r="Y44" s="22">
        <v>-721652</v>
      </c>
      <c r="Z44" s="23">
        <v>-67.738235365897154</v>
      </c>
      <c r="AA44" s="20">
        <v>2130703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46802010</v>
      </c>
      <c r="D47" s="29">
        <f t="shared" ref="D47:Y47" si="1">SUM(D34:D46)</f>
        <v>0</v>
      </c>
      <c r="E47" s="30">
        <f t="shared" si="1"/>
        <v>176985170</v>
      </c>
      <c r="F47" s="31">
        <f t="shared" si="1"/>
        <v>176985170</v>
      </c>
      <c r="G47" s="31">
        <f t="shared" si="1"/>
        <v>12750</v>
      </c>
      <c r="H47" s="31">
        <f t="shared" si="1"/>
        <v>24000</v>
      </c>
      <c r="I47" s="31">
        <f t="shared" si="1"/>
        <v>2688223</v>
      </c>
      <c r="J47" s="31">
        <f t="shared" si="1"/>
        <v>2724973</v>
      </c>
      <c r="K47" s="31">
        <f t="shared" si="1"/>
        <v>5821638</v>
      </c>
      <c r="L47" s="31">
        <f t="shared" si="1"/>
        <v>3639395</v>
      </c>
      <c r="M47" s="31">
        <f t="shared" si="1"/>
        <v>4475082</v>
      </c>
      <c r="N47" s="31">
        <f t="shared" si="1"/>
        <v>13936115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16661088</v>
      </c>
      <c r="X47" s="31">
        <f t="shared" si="1"/>
        <v>88492584</v>
      </c>
      <c r="Y47" s="31">
        <f t="shared" si="1"/>
        <v>-71831496</v>
      </c>
      <c r="Z47" s="32">
        <f>+IF(X47&lt;&gt;0,+(Y47/X47)*100,0)</f>
        <v>-81.172334169832808</v>
      </c>
      <c r="AA47" s="29">
        <f>SUM(AA34:AA46)</f>
        <v>176985170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-34079871</v>
      </c>
      <c r="D48" s="39">
        <f t="shared" si="2"/>
        <v>0</v>
      </c>
      <c r="E48" s="40">
        <f t="shared" si="2"/>
        <v>-163202704</v>
      </c>
      <c r="F48" s="41">
        <f t="shared" si="2"/>
        <v>-163202704</v>
      </c>
      <c r="G48" s="41">
        <f t="shared" si="2"/>
        <v>818751</v>
      </c>
      <c r="H48" s="41">
        <f t="shared" si="2"/>
        <v>3257137</v>
      </c>
      <c r="I48" s="41">
        <f t="shared" si="2"/>
        <v>-1855244</v>
      </c>
      <c r="J48" s="41">
        <f t="shared" si="2"/>
        <v>2220644</v>
      </c>
      <c r="K48" s="41">
        <f t="shared" si="2"/>
        <v>-4989977</v>
      </c>
      <c r="L48" s="41">
        <f t="shared" si="2"/>
        <v>-2807353</v>
      </c>
      <c r="M48" s="41">
        <f t="shared" si="2"/>
        <v>-3642841</v>
      </c>
      <c r="N48" s="41">
        <f t="shared" si="2"/>
        <v>-11440171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-9219527</v>
      </c>
      <c r="X48" s="41">
        <f t="shared" si="2"/>
        <v>-81601350</v>
      </c>
      <c r="Y48" s="41">
        <f t="shared" si="2"/>
        <v>72381823</v>
      </c>
      <c r="Z48" s="42">
        <f>+IF(X48&lt;&gt;0,+(Y48/X48)*100,0)</f>
        <v>-88.701746968646972</v>
      </c>
      <c r="AA48" s="39">
        <f>+AA32-AA47</f>
        <v>-163202704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-34079871</v>
      </c>
      <c r="D51" s="48">
        <f t="shared" si="3"/>
        <v>0</v>
      </c>
      <c r="E51" s="49">
        <f t="shared" si="3"/>
        <v>-163202704</v>
      </c>
      <c r="F51" s="50">
        <f t="shared" si="3"/>
        <v>-163202704</v>
      </c>
      <c r="G51" s="50">
        <f t="shared" si="3"/>
        <v>818751</v>
      </c>
      <c r="H51" s="50">
        <f t="shared" si="3"/>
        <v>3257137</v>
      </c>
      <c r="I51" s="50">
        <f t="shared" si="3"/>
        <v>-1855244</v>
      </c>
      <c r="J51" s="50">
        <f t="shared" si="3"/>
        <v>2220644</v>
      </c>
      <c r="K51" s="50">
        <f t="shared" si="3"/>
        <v>-4989977</v>
      </c>
      <c r="L51" s="50">
        <f t="shared" si="3"/>
        <v>-2807353</v>
      </c>
      <c r="M51" s="50">
        <f t="shared" si="3"/>
        <v>-3642841</v>
      </c>
      <c r="N51" s="50">
        <f t="shared" si="3"/>
        <v>-11440171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-9219527</v>
      </c>
      <c r="X51" s="50">
        <f t="shared" si="3"/>
        <v>-81601350</v>
      </c>
      <c r="Y51" s="50">
        <f t="shared" si="3"/>
        <v>72381823</v>
      </c>
      <c r="Z51" s="51">
        <f>+IF(X51&lt;&gt;0,+(Y51/X51)*100,0)</f>
        <v>-88.701746968646972</v>
      </c>
      <c r="AA51" s="48">
        <f>SUM(AA48:AA50)</f>
        <v>-163202704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-34079871</v>
      </c>
      <c r="D53" s="54">
        <f>+D51-D52</f>
        <v>0</v>
      </c>
      <c r="E53" s="55">
        <f t="shared" si="4"/>
        <v>-163202704</v>
      </c>
      <c r="F53" s="56">
        <f t="shared" si="4"/>
        <v>-163202704</v>
      </c>
      <c r="G53" s="56">
        <f t="shared" si="4"/>
        <v>818751</v>
      </c>
      <c r="H53" s="56">
        <f t="shared" si="4"/>
        <v>3257137</v>
      </c>
      <c r="I53" s="56">
        <f t="shared" si="4"/>
        <v>-1855244</v>
      </c>
      <c r="J53" s="56">
        <f t="shared" si="4"/>
        <v>2220644</v>
      </c>
      <c r="K53" s="56">
        <f t="shared" si="4"/>
        <v>-4989977</v>
      </c>
      <c r="L53" s="56">
        <f t="shared" si="4"/>
        <v>-2807353</v>
      </c>
      <c r="M53" s="56">
        <f t="shared" si="4"/>
        <v>-3642841</v>
      </c>
      <c r="N53" s="56">
        <f t="shared" si="4"/>
        <v>-11440171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-9219527</v>
      </c>
      <c r="X53" s="56">
        <f t="shared" si="4"/>
        <v>-81601350</v>
      </c>
      <c r="Y53" s="56">
        <f t="shared" si="4"/>
        <v>72381823</v>
      </c>
      <c r="Z53" s="57">
        <f>+IF(X53&lt;&gt;0,+(Y53/X53)*100,0)</f>
        <v>-88.701746968646972</v>
      </c>
      <c r="AA53" s="54">
        <f>+AA51-AA52</f>
        <v>-163202704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-34079871</v>
      </c>
      <c r="D56" s="48">
        <f>SUM(D53:D55)</f>
        <v>0</v>
      </c>
      <c r="E56" s="49">
        <f t="shared" si="5"/>
        <v>-163202704</v>
      </c>
      <c r="F56" s="50">
        <f t="shared" si="5"/>
        <v>-163202704</v>
      </c>
      <c r="G56" s="50">
        <f t="shared" si="5"/>
        <v>818751</v>
      </c>
      <c r="H56" s="50">
        <f t="shared" si="5"/>
        <v>3257137</v>
      </c>
      <c r="I56" s="50">
        <f t="shared" si="5"/>
        <v>-1855244</v>
      </c>
      <c r="J56" s="50">
        <f t="shared" si="5"/>
        <v>2220644</v>
      </c>
      <c r="K56" s="50">
        <f t="shared" si="5"/>
        <v>-4989977</v>
      </c>
      <c r="L56" s="50">
        <f t="shared" si="5"/>
        <v>-2807353</v>
      </c>
      <c r="M56" s="50">
        <f t="shared" si="5"/>
        <v>-3642841</v>
      </c>
      <c r="N56" s="50">
        <f t="shared" si="5"/>
        <v>-11440171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-9219527</v>
      </c>
      <c r="X56" s="50">
        <f t="shared" si="5"/>
        <v>-81601350</v>
      </c>
      <c r="Y56" s="50">
        <f t="shared" si="5"/>
        <v>72381823</v>
      </c>
      <c r="Z56" s="51">
        <f>+IF(X56&lt;&gt;0,+(Y56/X56)*100,0)</f>
        <v>-88.701746968646972</v>
      </c>
      <c r="AA56" s="48">
        <f>SUM(AA53:AA55)</f>
        <v>-163202704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-34079871</v>
      </c>
      <c r="D59" s="65">
        <f>SUM(D56:D58)</f>
        <v>0</v>
      </c>
      <c r="E59" s="66">
        <f t="shared" si="6"/>
        <v>-163202704</v>
      </c>
      <c r="F59" s="67">
        <f t="shared" si="6"/>
        <v>-163202704</v>
      </c>
      <c r="G59" s="67">
        <f t="shared" si="6"/>
        <v>818751</v>
      </c>
      <c r="H59" s="67">
        <f t="shared" si="6"/>
        <v>3257137</v>
      </c>
      <c r="I59" s="67">
        <f t="shared" si="6"/>
        <v>-1855244</v>
      </c>
      <c r="J59" s="67">
        <f t="shared" si="6"/>
        <v>2220644</v>
      </c>
      <c r="K59" s="67">
        <f t="shared" si="6"/>
        <v>-4989977</v>
      </c>
      <c r="L59" s="67">
        <f t="shared" si="6"/>
        <v>-2807353</v>
      </c>
      <c r="M59" s="67">
        <f t="shared" si="6"/>
        <v>-3642841</v>
      </c>
      <c r="N59" s="67">
        <f t="shared" si="6"/>
        <v>-11440171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-9219527</v>
      </c>
      <c r="X59" s="67">
        <f t="shared" si="6"/>
        <v>-81601350</v>
      </c>
      <c r="Y59" s="67">
        <f t="shared" si="6"/>
        <v>72381823</v>
      </c>
      <c r="Z59" s="68">
        <f>+IF(X59&lt;&gt;0,+(Y59/X59)*100,0)</f>
        <v>-88.701746968646972</v>
      </c>
      <c r="AA59" s="65">
        <f>SUM(AA56:AA58)</f>
        <v>-163202704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256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156198836</v>
      </c>
      <c r="D9" s="20"/>
      <c r="E9" s="21">
        <v>165953711</v>
      </c>
      <c r="F9" s="22">
        <v>165953711</v>
      </c>
      <c r="G9" s="22">
        <v>13799250</v>
      </c>
      <c r="H9" s="22">
        <v>13870217</v>
      </c>
      <c r="I9" s="22">
        <v>13844328</v>
      </c>
      <c r="J9" s="22">
        <v>41513795</v>
      </c>
      <c r="K9" s="22">
        <v>13833767</v>
      </c>
      <c r="L9" s="22">
        <v>13832432</v>
      </c>
      <c r="M9" s="22">
        <v>13799716</v>
      </c>
      <c r="N9" s="22">
        <v>41465915</v>
      </c>
      <c r="O9" s="22"/>
      <c r="P9" s="22"/>
      <c r="Q9" s="22"/>
      <c r="R9" s="22"/>
      <c r="S9" s="22"/>
      <c r="T9" s="22"/>
      <c r="U9" s="22"/>
      <c r="V9" s="22"/>
      <c r="W9" s="22">
        <v>82979710</v>
      </c>
      <c r="X9" s="22">
        <v>82976814</v>
      </c>
      <c r="Y9" s="22">
        <v>2896</v>
      </c>
      <c r="Z9" s="23"/>
      <c r="AA9" s="20">
        <v>165953711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11254573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174689092</v>
      </c>
      <c r="D25" s="20"/>
      <c r="E25" s="21">
        <v>183074168</v>
      </c>
      <c r="F25" s="22">
        <v>183074168</v>
      </c>
      <c r="G25" s="22"/>
      <c r="H25" s="22">
        <v>183074168</v>
      </c>
      <c r="I25" s="22"/>
      <c r="J25" s="22">
        <v>183074168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183074168</v>
      </c>
      <c r="X25" s="22">
        <v>91537080</v>
      </c>
      <c r="Y25" s="22">
        <v>91537088</v>
      </c>
      <c r="Z25" s="23">
        <v>100.00000873962772</v>
      </c>
      <c r="AA25" s="20">
        <v>183074168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342142501</v>
      </c>
      <c r="D32" s="29">
        <f t="shared" ref="D32:Y32" si="0">SUM(D6:D31)</f>
        <v>0</v>
      </c>
      <c r="E32" s="30">
        <f t="shared" si="0"/>
        <v>349027879</v>
      </c>
      <c r="F32" s="31">
        <f t="shared" si="0"/>
        <v>349027879</v>
      </c>
      <c r="G32" s="31">
        <f t="shared" si="0"/>
        <v>13799250</v>
      </c>
      <c r="H32" s="31">
        <f t="shared" si="0"/>
        <v>196944385</v>
      </c>
      <c r="I32" s="31">
        <f t="shared" si="0"/>
        <v>13844328</v>
      </c>
      <c r="J32" s="31">
        <f t="shared" si="0"/>
        <v>224587963</v>
      </c>
      <c r="K32" s="31">
        <f t="shared" si="0"/>
        <v>13833767</v>
      </c>
      <c r="L32" s="31">
        <f t="shared" si="0"/>
        <v>13832432</v>
      </c>
      <c r="M32" s="31">
        <f t="shared" si="0"/>
        <v>13799716</v>
      </c>
      <c r="N32" s="31">
        <f t="shared" si="0"/>
        <v>41465915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266053878</v>
      </c>
      <c r="X32" s="31">
        <f t="shared" si="0"/>
        <v>174513894</v>
      </c>
      <c r="Y32" s="31">
        <f t="shared" si="0"/>
        <v>91539984</v>
      </c>
      <c r="Z32" s="32">
        <f>+IF(X32&lt;&gt;0,+(Y32/X32)*100,0)</f>
        <v>52.454267051080762</v>
      </c>
      <c r="AA32" s="29">
        <f>SUM(AA6:AA31)</f>
        <v>349027879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177406410</v>
      </c>
      <c r="D34" s="20"/>
      <c r="E34" s="21">
        <v>183771616</v>
      </c>
      <c r="F34" s="22">
        <v>183771616</v>
      </c>
      <c r="G34" s="22">
        <v>15717247</v>
      </c>
      <c r="H34" s="22">
        <v>13798177</v>
      </c>
      <c r="I34" s="22">
        <v>15151305</v>
      </c>
      <c r="J34" s="22">
        <v>44666729</v>
      </c>
      <c r="K34" s="22">
        <v>14075157</v>
      </c>
      <c r="L34" s="22">
        <v>16330553</v>
      </c>
      <c r="M34" s="22">
        <v>15087928</v>
      </c>
      <c r="N34" s="22">
        <v>45493638</v>
      </c>
      <c r="O34" s="22"/>
      <c r="P34" s="22"/>
      <c r="Q34" s="22"/>
      <c r="R34" s="22"/>
      <c r="S34" s="22"/>
      <c r="T34" s="22"/>
      <c r="U34" s="22"/>
      <c r="V34" s="22"/>
      <c r="W34" s="22">
        <v>90160367</v>
      </c>
      <c r="X34" s="22">
        <v>91885902</v>
      </c>
      <c r="Y34" s="22">
        <v>-1725535</v>
      </c>
      <c r="Z34" s="23">
        <v>-1.8779104981741377</v>
      </c>
      <c r="AA34" s="20">
        <v>183771616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5022034</v>
      </c>
      <c r="D37" s="20"/>
      <c r="E37" s="21">
        <v>5988165</v>
      </c>
      <c r="F37" s="22">
        <v>5988165</v>
      </c>
      <c r="G37" s="22">
        <v>365877</v>
      </c>
      <c r="H37" s="22">
        <v>609670</v>
      </c>
      <c r="I37" s="22">
        <v>759211</v>
      </c>
      <c r="J37" s="22">
        <v>1734758</v>
      </c>
      <c r="K37" s="22">
        <v>493193</v>
      </c>
      <c r="L37" s="22">
        <v>1266112</v>
      </c>
      <c r="M37" s="22">
        <v>518017</v>
      </c>
      <c r="N37" s="22">
        <v>2277322</v>
      </c>
      <c r="O37" s="22"/>
      <c r="P37" s="22"/>
      <c r="Q37" s="22"/>
      <c r="R37" s="22"/>
      <c r="S37" s="22"/>
      <c r="T37" s="22"/>
      <c r="U37" s="22"/>
      <c r="V37" s="22"/>
      <c r="W37" s="22">
        <v>4012080</v>
      </c>
      <c r="X37" s="22">
        <v>2994084</v>
      </c>
      <c r="Y37" s="22">
        <v>1017996</v>
      </c>
      <c r="Z37" s="23">
        <v>34.000248490022322</v>
      </c>
      <c r="AA37" s="20">
        <v>5988165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13078414</v>
      </c>
      <c r="D39" s="20"/>
      <c r="E39" s="21">
        <v>12644497</v>
      </c>
      <c r="F39" s="22">
        <v>12644497</v>
      </c>
      <c r="G39" s="22"/>
      <c r="H39" s="22">
        <v>2066095</v>
      </c>
      <c r="I39" s="22">
        <v>1033047</v>
      </c>
      <c r="J39" s="22">
        <v>3099142</v>
      </c>
      <c r="K39" s="22">
        <v>1033047</v>
      </c>
      <c r="L39" s="22">
        <v>1033047</v>
      </c>
      <c r="M39" s="22">
        <v>1033047</v>
      </c>
      <c r="N39" s="22">
        <v>3099141</v>
      </c>
      <c r="O39" s="22"/>
      <c r="P39" s="22"/>
      <c r="Q39" s="22"/>
      <c r="R39" s="22"/>
      <c r="S39" s="22"/>
      <c r="T39" s="22"/>
      <c r="U39" s="22"/>
      <c r="V39" s="22"/>
      <c r="W39" s="22">
        <v>6198283</v>
      </c>
      <c r="X39" s="22">
        <v>6322254</v>
      </c>
      <c r="Y39" s="22">
        <v>-123971</v>
      </c>
      <c r="Z39" s="23">
        <v>-1.9608671211248394</v>
      </c>
      <c r="AA39" s="20">
        <v>12644497</v>
      </c>
    </row>
    <row r="40" spans="1:27" x14ac:dyDescent="0.25">
      <c r="A40" s="19" t="s">
        <v>40</v>
      </c>
      <c r="B40" s="15" t="s">
        <v>32</v>
      </c>
      <c r="C40" s="20">
        <v>14245140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101074262</v>
      </c>
      <c r="D41" s="20"/>
      <c r="E41" s="21">
        <v>46910083</v>
      </c>
      <c r="F41" s="22">
        <v>46910083</v>
      </c>
      <c r="G41" s="22"/>
      <c r="H41" s="22">
        <v>1400164</v>
      </c>
      <c r="I41" s="22">
        <v>2246665</v>
      </c>
      <c r="J41" s="22">
        <v>3646829</v>
      </c>
      <c r="K41" s="22">
        <v>10825954</v>
      </c>
      <c r="L41" s="22">
        <v>3414428</v>
      </c>
      <c r="M41" s="22">
        <v>12956630</v>
      </c>
      <c r="N41" s="22">
        <v>27197012</v>
      </c>
      <c r="O41" s="22"/>
      <c r="P41" s="22"/>
      <c r="Q41" s="22"/>
      <c r="R41" s="22"/>
      <c r="S41" s="22"/>
      <c r="T41" s="22"/>
      <c r="U41" s="22"/>
      <c r="V41" s="22"/>
      <c r="W41" s="22">
        <v>30843841</v>
      </c>
      <c r="X41" s="22">
        <v>23455062</v>
      </c>
      <c r="Y41" s="22">
        <v>7388779</v>
      </c>
      <c r="Z41" s="23">
        <v>31.501852350678078</v>
      </c>
      <c r="AA41" s="20">
        <v>46910083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25211974</v>
      </c>
      <c r="D43" s="20"/>
      <c r="E43" s="21">
        <v>3760639</v>
      </c>
      <c r="F43" s="22">
        <v>3760639</v>
      </c>
      <c r="G43" s="22">
        <v>84194</v>
      </c>
      <c r="H43" s="22">
        <v>2262</v>
      </c>
      <c r="I43" s="22">
        <v>3348</v>
      </c>
      <c r="J43" s="22">
        <v>89804</v>
      </c>
      <c r="K43" s="22"/>
      <c r="L43" s="22">
        <v>418885</v>
      </c>
      <c r="M43" s="22">
        <v>238254</v>
      </c>
      <c r="N43" s="22">
        <v>657139</v>
      </c>
      <c r="O43" s="22"/>
      <c r="P43" s="22"/>
      <c r="Q43" s="22"/>
      <c r="R43" s="22"/>
      <c r="S43" s="22"/>
      <c r="T43" s="22"/>
      <c r="U43" s="22"/>
      <c r="V43" s="22"/>
      <c r="W43" s="22">
        <v>746943</v>
      </c>
      <c r="X43" s="22">
        <v>1880322</v>
      </c>
      <c r="Y43" s="22">
        <v>-1133379</v>
      </c>
      <c r="Z43" s="23">
        <v>-60.275793188613434</v>
      </c>
      <c r="AA43" s="20">
        <v>3760639</v>
      </c>
    </row>
    <row r="44" spans="1:27" x14ac:dyDescent="0.25">
      <c r="A44" s="19" t="s">
        <v>69</v>
      </c>
      <c r="B44" s="15" t="s">
        <v>32</v>
      </c>
      <c r="C44" s="20">
        <v>11063309</v>
      </c>
      <c r="D44" s="20"/>
      <c r="E44" s="21">
        <v>3252096</v>
      </c>
      <c r="F44" s="22">
        <v>3252096</v>
      </c>
      <c r="G44" s="22"/>
      <c r="H44" s="22">
        <v>8303</v>
      </c>
      <c r="I44" s="22"/>
      <c r="J44" s="22">
        <v>8303</v>
      </c>
      <c r="K44" s="22">
        <v>25605</v>
      </c>
      <c r="L44" s="22">
        <v>46969</v>
      </c>
      <c r="M44" s="22">
        <v>1536</v>
      </c>
      <c r="N44" s="22">
        <v>74110</v>
      </c>
      <c r="O44" s="22"/>
      <c r="P44" s="22"/>
      <c r="Q44" s="22"/>
      <c r="R44" s="22"/>
      <c r="S44" s="22"/>
      <c r="T44" s="22"/>
      <c r="U44" s="22"/>
      <c r="V44" s="22"/>
      <c r="W44" s="22">
        <v>82413</v>
      </c>
      <c r="X44" s="22">
        <v>1626066</v>
      </c>
      <c r="Y44" s="22">
        <v>-1543653</v>
      </c>
      <c r="Z44" s="23">
        <v>-94.931755537598107</v>
      </c>
      <c r="AA44" s="20">
        <v>3252096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347101543</v>
      </c>
      <c r="D47" s="29">
        <f t="shared" ref="D47:Y47" si="1">SUM(D34:D46)</f>
        <v>0</v>
      </c>
      <c r="E47" s="30">
        <f t="shared" si="1"/>
        <v>256327096</v>
      </c>
      <c r="F47" s="31">
        <f t="shared" si="1"/>
        <v>256327096</v>
      </c>
      <c r="G47" s="31">
        <f t="shared" si="1"/>
        <v>16167318</v>
      </c>
      <c r="H47" s="31">
        <f t="shared" si="1"/>
        <v>17884671</v>
      </c>
      <c r="I47" s="31">
        <f t="shared" si="1"/>
        <v>19193576</v>
      </c>
      <c r="J47" s="31">
        <f t="shared" si="1"/>
        <v>53245565</v>
      </c>
      <c r="K47" s="31">
        <f t="shared" si="1"/>
        <v>26452956</v>
      </c>
      <c r="L47" s="31">
        <f t="shared" si="1"/>
        <v>22509994</v>
      </c>
      <c r="M47" s="31">
        <f t="shared" si="1"/>
        <v>29835412</v>
      </c>
      <c r="N47" s="31">
        <f t="shared" si="1"/>
        <v>78798362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132043927</v>
      </c>
      <c r="X47" s="31">
        <f t="shared" si="1"/>
        <v>128163690</v>
      </c>
      <c r="Y47" s="31">
        <f t="shared" si="1"/>
        <v>3880237</v>
      </c>
      <c r="Z47" s="32">
        <f>+IF(X47&lt;&gt;0,+(Y47/X47)*100,0)</f>
        <v>3.0275634229944535</v>
      </c>
      <c r="AA47" s="29">
        <f>SUM(AA34:AA46)</f>
        <v>256327096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-4959042</v>
      </c>
      <c r="D48" s="39">
        <f t="shared" si="2"/>
        <v>0</v>
      </c>
      <c r="E48" s="40">
        <f t="shared" si="2"/>
        <v>92700783</v>
      </c>
      <c r="F48" s="41">
        <f t="shared" si="2"/>
        <v>92700783</v>
      </c>
      <c r="G48" s="41">
        <f t="shared" si="2"/>
        <v>-2368068</v>
      </c>
      <c r="H48" s="41">
        <f t="shared" si="2"/>
        <v>179059714</v>
      </c>
      <c r="I48" s="41">
        <f t="shared" si="2"/>
        <v>-5349248</v>
      </c>
      <c r="J48" s="41">
        <f t="shared" si="2"/>
        <v>171342398</v>
      </c>
      <c r="K48" s="41">
        <f t="shared" si="2"/>
        <v>-12619189</v>
      </c>
      <c r="L48" s="41">
        <f t="shared" si="2"/>
        <v>-8677562</v>
      </c>
      <c r="M48" s="41">
        <f t="shared" si="2"/>
        <v>-16035696</v>
      </c>
      <c r="N48" s="41">
        <f t="shared" si="2"/>
        <v>-37332447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134009951</v>
      </c>
      <c r="X48" s="41">
        <f t="shared" si="2"/>
        <v>46350204</v>
      </c>
      <c r="Y48" s="41">
        <f t="shared" si="2"/>
        <v>87659747</v>
      </c>
      <c r="Z48" s="42">
        <f>+IF(X48&lt;&gt;0,+(Y48/X48)*100,0)</f>
        <v>189.12483535131798</v>
      </c>
      <c r="AA48" s="39">
        <f>+AA32-AA47</f>
        <v>92700783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-4959042</v>
      </c>
      <c r="D51" s="48">
        <f t="shared" si="3"/>
        <v>0</v>
      </c>
      <c r="E51" s="49">
        <f t="shared" si="3"/>
        <v>92700783</v>
      </c>
      <c r="F51" s="50">
        <f t="shared" si="3"/>
        <v>92700783</v>
      </c>
      <c r="G51" s="50">
        <f t="shared" si="3"/>
        <v>-2368068</v>
      </c>
      <c r="H51" s="50">
        <f t="shared" si="3"/>
        <v>179059714</v>
      </c>
      <c r="I51" s="50">
        <f t="shared" si="3"/>
        <v>-5349248</v>
      </c>
      <c r="J51" s="50">
        <f t="shared" si="3"/>
        <v>171342398</v>
      </c>
      <c r="K51" s="50">
        <f t="shared" si="3"/>
        <v>-12619189</v>
      </c>
      <c r="L51" s="50">
        <f t="shared" si="3"/>
        <v>-8677562</v>
      </c>
      <c r="M51" s="50">
        <f t="shared" si="3"/>
        <v>-16035696</v>
      </c>
      <c r="N51" s="50">
        <f t="shared" si="3"/>
        <v>-37332447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134009951</v>
      </c>
      <c r="X51" s="50">
        <f t="shared" si="3"/>
        <v>46350204</v>
      </c>
      <c r="Y51" s="50">
        <f t="shared" si="3"/>
        <v>87659747</v>
      </c>
      <c r="Z51" s="51">
        <f>+IF(X51&lt;&gt;0,+(Y51/X51)*100,0)</f>
        <v>189.12483535131798</v>
      </c>
      <c r="AA51" s="48">
        <f>SUM(AA48:AA50)</f>
        <v>92700783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-4959042</v>
      </c>
      <c r="D53" s="54">
        <f>+D51-D52</f>
        <v>0</v>
      </c>
      <c r="E53" s="55">
        <f t="shared" si="4"/>
        <v>92700783</v>
      </c>
      <c r="F53" s="56">
        <f t="shared" si="4"/>
        <v>92700783</v>
      </c>
      <c r="G53" s="56">
        <f t="shared" si="4"/>
        <v>-2368068</v>
      </c>
      <c r="H53" s="56">
        <f t="shared" si="4"/>
        <v>179059714</v>
      </c>
      <c r="I53" s="56">
        <f t="shared" si="4"/>
        <v>-5349248</v>
      </c>
      <c r="J53" s="56">
        <f t="shared" si="4"/>
        <v>171342398</v>
      </c>
      <c r="K53" s="56">
        <f t="shared" si="4"/>
        <v>-12619189</v>
      </c>
      <c r="L53" s="56">
        <f t="shared" si="4"/>
        <v>-8677562</v>
      </c>
      <c r="M53" s="56">
        <f t="shared" si="4"/>
        <v>-16035696</v>
      </c>
      <c r="N53" s="56">
        <f t="shared" si="4"/>
        <v>-37332447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134009951</v>
      </c>
      <c r="X53" s="56">
        <f t="shared" si="4"/>
        <v>46350204</v>
      </c>
      <c r="Y53" s="56">
        <f t="shared" si="4"/>
        <v>87659747</v>
      </c>
      <c r="Z53" s="57">
        <f>+IF(X53&lt;&gt;0,+(Y53/X53)*100,0)</f>
        <v>189.12483535131798</v>
      </c>
      <c r="AA53" s="54">
        <f>+AA51-AA52</f>
        <v>92700783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-4959042</v>
      </c>
      <c r="D56" s="48">
        <f>SUM(D53:D55)</f>
        <v>0</v>
      </c>
      <c r="E56" s="49">
        <f t="shared" si="5"/>
        <v>92700783</v>
      </c>
      <c r="F56" s="50">
        <f t="shared" si="5"/>
        <v>92700783</v>
      </c>
      <c r="G56" s="50">
        <f t="shared" si="5"/>
        <v>-2368068</v>
      </c>
      <c r="H56" s="50">
        <f t="shared" si="5"/>
        <v>179059714</v>
      </c>
      <c r="I56" s="50">
        <f t="shared" si="5"/>
        <v>-5349248</v>
      </c>
      <c r="J56" s="50">
        <f t="shared" si="5"/>
        <v>171342398</v>
      </c>
      <c r="K56" s="50">
        <f t="shared" si="5"/>
        <v>-12619189</v>
      </c>
      <c r="L56" s="50">
        <f t="shared" si="5"/>
        <v>-8677562</v>
      </c>
      <c r="M56" s="50">
        <f t="shared" si="5"/>
        <v>-16035696</v>
      </c>
      <c r="N56" s="50">
        <f t="shared" si="5"/>
        <v>-37332447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134009951</v>
      </c>
      <c r="X56" s="50">
        <f t="shared" si="5"/>
        <v>46350204</v>
      </c>
      <c r="Y56" s="50">
        <f t="shared" si="5"/>
        <v>87659747</v>
      </c>
      <c r="Z56" s="51">
        <f>+IF(X56&lt;&gt;0,+(Y56/X56)*100,0)</f>
        <v>189.12483535131798</v>
      </c>
      <c r="AA56" s="48">
        <f>SUM(AA53:AA55)</f>
        <v>92700783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-4959042</v>
      </c>
      <c r="D59" s="65">
        <f>SUM(D56:D58)</f>
        <v>0</v>
      </c>
      <c r="E59" s="66">
        <f t="shared" si="6"/>
        <v>92700783</v>
      </c>
      <c r="F59" s="67">
        <f t="shared" si="6"/>
        <v>92700783</v>
      </c>
      <c r="G59" s="67">
        <f t="shared" si="6"/>
        <v>-2368068</v>
      </c>
      <c r="H59" s="67">
        <f t="shared" si="6"/>
        <v>179059714</v>
      </c>
      <c r="I59" s="67">
        <f t="shared" si="6"/>
        <v>-5349248</v>
      </c>
      <c r="J59" s="67">
        <f t="shared" si="6"/>
        <v>171342398</v>
      </c>
      <c r="K59" s="67">
        <f t="shared" si="6"/>
        <v>-12619189</v>
      </c>
      <c r="L59" s="67">
        <f t="shared" si="6"/>
        <v>-8677562</v>
      </c>
      <c r="M59" s="67">
        <f t="shared" si="6"/>
        <v>-16035696</v>
      </c>
      <c r="N59" s="67">
        <f t="shared" si="6"/>
        <v>-37332447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134009951</v>
      </c>
      <c r="X59" s="67">
        <f t="shared" si="6"/>
        <v>46350204</v>
      </c>
      <c r="Y59" s="67">
        <f t="shared" si="6"/>
        <v>87659747</v>
      </c>
      <c r="Z59" s="68">
        <f>+IF(X59&lt;&gt;0,+(Y59/X59)*100,0)</f>
        <v>189.12483535131798</v>
      </c>
      <c r="AA59" s="65">
        <f>SUM(AA56:AA58)</f>
        <v>92700783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257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258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2248487</v>
      </c>
      <c r="D9" s="20"/>
      <c r="E9" s="21">
        <v>4487859</v>
      </c>
      <c r="F9" s="22">
        <v>4487859</v>
      </c>
      <c r="G9" s="22">
        <v>323157</v>
      </c>
      <c r="H9" s="22">
        <v>318361</v>
      </c>
      <c r="I9" s="22">
        <v>319362</v>
      </c>
      <c r="J9" s="22">
        <v>960880</v>
      </c>
      <c r="K9" s="22">
        <v>319227</v>
      </c>
      <c r="L9" s="22">
        <v>321831</v>
      </c>
      <c r="M9" s="22">
        <v>322089</v>
      </c>
      <c r="N9" s="22">
        <v>963147</v>
      </c>
      <c r="O9" s="22"/>
      <c r="P9" s="22"/>
      <c r="Q9" s="22"/>
      <c r="R9" s="22"/>
      <c r="S9" s="22"/>
      <c r="T9" s="22"/>
      <c r="U9" s="22"/>
      <c r="V9" s="22"/>
      <c r="W9" s="22">
        <v>1924027</v>
      </c>
      <c r="X9" s="22">
        <v>2243922</v>
      </c>
      <c r="Y9" s="22">
        <v>-319895</v>
      </c>
      <c r="Z9" s="23">
        <v>-14.25606594168603</v>
      </c>
      <c r="AA9" s="20">
        <v>4487859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1393350</v>
      </c>
      <c r="D13" s="20"/>
      <c r="E13" s="21">
        <v>1127860</v>
      </c>
      <c r="F13" s="22">
        <v>1127860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563928</v>
      </c>
      <c r="Y13" s="22">
        <v>-563928</v>
      </c>
      <c r="Z13" s="23">
        <v>-100</v>
      </c>
      <c r="AA13" s="20">
        <v>1127860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3641837</v>
      </c>
      <c r="D32" s="29">
        <f t="shared" ref="D32:Y32" si="0">SUM(D6:D31)</f>
        <v>0</v>
      </c>
      <c r="E32" s="30">
        <f t="shared" si="0"/>
        <v>5615719</v>
      </c>
      <c r="F32" s="31">
        <f t="shared" si="0"/>
        <v>5615719</v>
      </c>
      <c r="G32" s="31">
        <f t="shared" si="0"/>
        <v>323157</v>
      </c>
      <c r="H32" s="31">
        <f t="shared" si="0"/>
        <v>318361</v>
      </c>
      <c r="I32" s="31">
        <f t="shared" si="0"/>
        <v>319362</v>
      </c>
      <c r="J32" s="31">
        <f t="shared" si="0"/>
        <v>960880</v>
      </c>
      <c r="K32" s="31">
        <f t="shared" si="0"/>
        <v>319227</v>
      </c>
      <c r="L32" s="31">
        <f t="shared" si="0"/>
        <v>321831</v>
      </c>
      <c r="M32" s="31">
        <f t="shared" si="0"/>
        <v>322089</v>
      </c>
      <c r="N32" s="31">
        <f t="shared" si="0"/>
        <v>963147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1924027</v>
      </c>
      <c r="X32" s="31">
        <f t="shared" si="0"/>
        <v>2807850</v>
      </c>
      <c r="Y32" s="31">
        <f t="shared" si="0"/>
        <v>-883823</v>
      </c>
      <c r="Z32" s="32">
        <f>+IF(X32&lt;&gt;0,+(Y32/X32)*100,0)</f>
        <v>-31.476859518848944</v>
      </c>
      <c r="AA32" s="29">
        <f>SUM(AA6:AA31)</f>
        <v>5615719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974720</v>
      </c>
      <c r="D34" s="20"/>
      <c r="E34" s="21">
        <v>1991499</v>
      </c>
      <c r="F34" s="22">
        <v>1991499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995748</v>
      </c>
      <c r="Y34" s="22">
        <v>-995748</v>
      </c>
      <c r="Z34" s="23">
        <v>-100</v>
      </c>
      <c r="AA34" s="20">
        <v>1991499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150000</v>
      </c>
      <c r="F37" s="22">
        <v>150000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75000</v>
      </c>
      <c r="Y37" s="22">
        <v>-75000</v>
      </c>
      <c r="Z37" s="23">
        <v>-100</v>
      </c>
      <c r="AA37" s="20">
        <v>150000</v>
      </c>
    </row>
    <row r="38" spans="1:27" x14ac:dyDescent="0.25">
      <c r="A38" s="19" t="s">
        <v>64</v>
      </c>
      <c r="B38" s="15" t="s">
        <v>32</v>
      </c>
      <c r="C38" s="20">
        <v>126823</v>
      </c>
      <c r="D38" s="20"/>
      <c r="E38" s="21">
        <v>412530</v>
      </c>
      <c r="F38" s="22">
        <v>412530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206268</v>
      </c>
      <c r="Y38" s="22">
        <v>-206268</v>
      </c>
      <c r="Z38" s="23">
        <v>-100</v>
      </c>
      <c r="AA38" s="20">
        <v>412530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528000</v>
      </c>
      <c r="F41" s="22">
        <v>528000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264000</v>
      </c>
      <c r="Y41" s="22">
        <v>-264000</v>
      </c>
      <c r="Z41" s="23">
        <v>-100</v>
      </c>
      <c r="AA41" s="20">
        <v>528000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2604814</v>
      </c>
      <c r="F43" s="22">
        <v>2604814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1302408</v>
      </c>
      <c r="Y43" s="22">
        <v>-1302408</v>
      </c>
      <c r="Z43" s="23">
        <v>-100</v>
      </c>
      <c r="AA43" s="20">
        <v>2604814</v>
      </c>
    </row>
    <row r="44" spans="1:27" x14ac:dyDescent="0.25">
      <c r="A44" s="19" t="s">
        <v>69</v>
      </c>
      <c r="B44" s="15" t="s">
        <v>32</v>
      </c>
      <c r="C44" s="20">
        <v>1519664</v>
      </c>
      <c r="D44" s="20"/>
      <c r="E44" s="21">
        <v>107558</v>
      </c>
      <c r="F44" s="22">
        <v>107558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53778</v>
      </c>
      <c r="Y44" s="22">
        <v>-53778</v>
      </c>
      <c r="Z44" s="23">
        <v>-100</v>
      </c>
      <c r="AA44" s="20">
        <v>107558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2621207</v>
      </c>
      <c r="D47" s="29">
        <f t="shared" ref="D47:Y47" si="1">SUM(D34:D46)</f>
        <v>0</v>
      </c>
      <c r="E47" s="30">
        <f t="shared" si="1"/>
        <v>5794401</v>
      </c>
      <c r="F47" s="31">
        <f t="shared" si="1"/>
        <v>5794401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2897202</v>
      </c>
      <c r="Y47" s="31">
        <f t="shared" si="1"/>
        <v>-2897202</v>
      </c>
      <c r="Z47" s="32">
        <f>+IF(X47&lt;&gt;0,+(Y47/X47)*100,0)</f>
        <v>-100</v>
      </c>
      <c r="AA47" s="29">
        <f>SUM(AA34:AA46)</f>
        <v>5794401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1020630</v>
      </c>
      <c r="D48" s="39">
        <f t="shared" si="2"/>
        <v>0</v>
      </c>
      <c r="E48" s="40">
        <f t="shared" si="2"/>
        <v>-178682</v>
      </c>
      <c r="F48" s="41">
        <f t="shared" si="2"/>
        <v>-178682</v>
      </c>
      <c r="G48" s="41">
        <f t="shared" si="2"/>
        <v>323157</v>
      </c>
      <c r="H48" s="41">
        <f t="shared" si="2"/>
        <v>318361</v>
      </c>
      <c r="I48" s="41">
        <f t="shared" si="2"/>
        <v>319362</v>
      </c>
      <c r="J48" s="41">
        <f t="shared" si="2"/>
        <v>960880</v>
      </c>
      <c r="K48" s="41">
        <f t="shared" si="2"/>
        <v>319227</v>
      </c>
      <c r="L48" s="41">
        <f t="shared" si="2"/>
        <v>321831</v>
      </c>
      <c r="M48" s="41">
        <f t="shared" si="2"/>
        <v>322089</v>
      </c>
      <c r="N48" s="41">
        <f t="shared" si="2"/>
        <v>963147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1924027</v>
      </c>
      <c r="X48" s="41">
        <f t="shared" si="2"/>
        <v>-89352</v>
      </c>
      <c r="Y48" s="41">
        <f t="shared" si="2"/>
        <v>2013379</v>
      </c>
      <c r="Z48" s="42">
        <f>+IF(X48&lt;&gt;0,+(Y48/X48)*100,0)</f>
        <v>-2253.3116214522338</v>
      </c>
      <c r="AA48" s="39">
        <f>+AA32-AA47</f>
        <v>-178682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1020630</v>
      </c>
      <c r="D51" s="48">
        <f t="shared" si="3"/>
        <v>0</v>
      </c>
      <c r="E51" s="49">
        <f t="shared" si="3"/>
        <v>-178682</v>
      </c>
      <c r="F51" s="50">
        <f t="shared" si="3"/>
        <v>-178682</v>
      </c>
      <c r="G51" s="50">
        <f t="shared" si="3"/>
        <v>323157</v>
      </c>
      <c r="H51" s="50">
        <f t="shared" si="3"/>
        <v>318361</v>
      </c>
      <c r="I51" s="50">
        <f t="shared" si="3"/>
        <v>319362</v>
      </c>
      <c r="J51" s="50">
        <f t="shared" si="3"/>
        <v>960880</v>
      </c>
      <c r="K51" s="50">
        <f t="shared" si="3"/>
        <v>319227</v>
      </c>
      <c r="L51" s="50">
        <f t="shared" si="3"/>
        <v>321831</v>
      </c>
      <c r="M51" s="50">
        <f t="shared" si="3"/>
        <v>322089</v>
      </c>
      <c r="N51" s="50">
        <f t="shared" si="3"/>
        <v>963147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1924027</v>
      </c>
      <c r="X51" s="50">
        <f t="shared" si="3"/>
        <v>-89352</v>
      </c>
      <c r="Y51" s="50">
        <f t="shared" si="3"/>
        <v>2013379</v>
      </c>
      <c r="Z51" s="51">
        <f>+IF(X51&lt;&gt;0,+(Y51/X51)*100,0)</f>
        <v>-2253.3116214522338</v>
      </c>
      <c r="AA51" s="48">
        <f>SUM(AA48:AA50)</f>
        <v>-178682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1020630</v>
      </c>
      <c r="D53" s="54">
        <f>+D51-D52</f>
        <v>0</v>
      </c>
      <c r="E53" s="55">
        <f t="shared" si="4"/>
        <v>-178682</v>
      </c>
      <c r="F53" s="56">
        <f t="shared" si="4"/>
        <v>-178682</v>
      </c>
      <c r="G53" s="56">
        <f t="shared" si="4"/>
        <v>323157</v>
      </c>
      <c r="H53" s="56">
        <f t="shared" si="4"/>
        <v>318361</v>
      </c>
      <c r="I53" s="56">
        <f t="shared" si="4"/>
        <v>319362</v>
      </c>
      <c r="J53" s="56">
        <f t="shared" si="4"/>
        <v>960880</v>
      </c>
      <c r="K53" s="56">
        <f t="shared" si="4"/>
        <v>319227</v>
      </c>
      <c r="L53" s="56">
        <f t="shared" si="4"/>
        <v>321831</v>
      </c>
      <c r="M53" s="56">
        <f t="shared" si="4"/>
        <v>322089</v>
      </c>
      <c r="N53" s="56">
        <f t="shared" si="4"/>
        <v>963147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1924027</v>
      </c>
      <c r="X53" s="56">
        <f t="shared" si="4"/>
        <v>-89352</v>
      </c>
      <c r="Y53" s="56">
        <f t="shared" si="4"/>
        <v>2013379</v>
      </c>
      <c r="Z53" s="57">
        <f>+IF(X53&lt;&gt;0,+(Y53/X53)*100,0)</f>
        <v>-2253.3116214522338</v>
      </c>
      <c r="AA53" s="54">
        <f>+AA51-AA52</f>
        <v>-178682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1020630</v>
      </c>
      <c r="D56" s="48">
        <f>SUM(D53:D55)</f>
        <v>0</v>
      </c>
      <c r="E56" s="49">
        <f t="shared" si="5"/>
        <v>-178682</v>
      </c>
      <c r="F56" s="50">
        <f t="shared" si="5"/>
        <v>-178682</v>
      </c>
      <c r="G56" s="50">
        <f t="shared" si="5"/>
        <v>323157</v>
      </c>
      <c r="H56" s="50">
        <f t="shared" si="5"/>
        <v>318361</v>
      </c>
      <c r="I56" s="50">
        <f t="shared" si="5"/>
        <v>319362</v>
      </c>
      <c r="J56" s="50">
        <f t="shared" si="5"/>
        <v>960880</v>
      </c>
      <c r="K56" s="50">
        <f t="shared" si="5"/>
        <v>319227</v>
      </c>
      <c r="L56" s="50">
        <f t="shared" si="5"/>
        <v>321831</v>
      </c>
      <c r="M56" s="50">
        <f t="shared" si="5"/>
        <v>322089</v>
      </c>
      <c r="N56" s="50">
        <f t="shared" si="5"/>
        <v>963147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1924027</v>
      </c>
      <c r="X56" s="50">
        <f t="shared" si="5"/>
        <v>-89352</v>
      </c>
      <c r="Y56" s="50">
        <f t="shared" si="5"/>
        <v>2013379</v>
      </c>
      <c r="Z56" s="51">
        <f>+IF(X56&lt;&gt;0,+(Y56/X56)*100,0)</f>
        <v>-2253.3116214522338</v>
      </c>
      <c r="AA56" s="48">
        <f>SUM(AA53:AA55)</f>
        <v>-178682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1020630</v>
      </c>
      <c r="D59" s="65">
        <f>SUM(D56:D58)</f>
        <v>0</v>
      </c>
      <c r="E59" s="66">
        <f t="shared" si="6"/>
        <v>-178682</v>
      </c>
      <c r="F59" s="67">
        <f t="shared" si="6"/>
        <v>-178682</v>
      </c>
      <c r="G59" s="67">
        <f t="shared" si="6"/>
        <v>323157</v>
      </c>
      <c r="H59" s="67">
        <f t="shared" si="6"/>
        <v>318361</v>
      </c>
      <c r="I59" s="67">
        <f t="shared" si="6"/>
        <v>319362</v>
      </c>
      <c r="J59" s="67">
        <f t="shared" si="6"/>
        <v>960880</v>
      </c>
      <c r="K59" s="67">
        <f t="shared" si="6"/>
        <v>319227</v>
      </c>
      <c r="L59" s="67">
        <f t="shared" si="6"/>
        <v>321831</v>
      </c>
      <c r="M59" s="67">
        <f t="shared" si="6"/>
        <v>322089</v>
      </c>
      <c r="N59" s="67">
        <f t="shared" si="6"/>
        <v>963147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1924027</v>
      </c>
      <c r="X59" s="67">
        <f t="shared" si="6"/>
        <v>-89352</v>
      </c>
      <c r="Y59" s="67">
        <f t="shared" si="6"/>
        <v>2013379</v>
      </c>
      <c r="Z59" s="68">
        <f>+IF(X59&lt;&gt;0,+(Y59/X59)*100,0)</f>
        <v>-2253.3116214522338</v>
      </c>
      <c r="AA59" s="65">
        <f>SUM(AA56:AA58)</f>
        <v>-178682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259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15829037</v>
      </c>
      <c r="D9" s="20"/>
      <c r="E9" s="21">
        <v>16607726</v>
      </c>
      <c r="F9" s="22">
        <v>16607726</v>
      </c>
      <c r="G9" s="22">
        <v>1491848</v>
      </c>
      <c r="H9" s="22">
        <v>1491462</v>
      </c>
      <c r="I9" s="22">
        <v>1479719</v>
      </c>
      <c r="J9" s="22">
        <v>4463029</v>
      </c>
      <c r="K9" s="22">
        <v>1504220</v>
      </c>
      <c r="L9" s="22">
        <v>1524815</v>
      </c>
      <c r="M9" s="22">
        <v>1503707</v>
      </c>
      <c r="N9" s="22">
        <v>4532742</v>
      </c>
      <c r="O9" s="22"/>
      <c r="P9" s="22"/>
      <c r="Q9" s="22"/>
      <c r="R9" s="22"/>
      <c r="S9" s="22"/>
      <c r="T9" s="22"/>
      <c r="U9" s="22"/>
      <c r="V9" s="22"/>
      <c r="W9" s="22">
        <v>8995771</v>
      </c>
      <c r="X9" s="22">
        <v>8303862</v>
      </c>
      <c r="Y9" s="22">
        <v>691909</v>
      </c>
      <c r="Z9" s="23">
        <v>8.3323759474808234</v>
      </c>
      <c r="AA9" s="20">
        <v>16607726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36423337</v>
      </c>
      <c r="D25" s="20"/>
      <c r="E25" s="21">
        <v>38288500</v>
      </c>
      <c r="F25" s="22">
        <v>38288500</v>
      </c>
      <c r="G25" s="22">
        <v>15953477</v>
      </c>
      <c r="H25" s="22"/>
      <c r="I25" s="22"/>
      <c r="J25" s="22">
        <v>15953477</v>
      </c>
      <c r="K25" s="22"/>
      <c r="L25" s="22"/>
      <c r="M25" s="22">
        <v>12750271</v>
      </c>
      <c r="N25" s="22">
        <v>12750271</v>
      </c>
      <c r="O25" s="22"/>
      <c r="P25" s="22"/>
      <c r="Q25" s="22"/>
      <c r="R25" s="22"/>
      <c r="S25" s="22"/>
      <c r="T25" s="22"/>
      <c r="U25" s="22"/>
      <c r="V25" s="22"/>
      <c r="W25" s="22">
        <v>28703748</v>
      </c>
      <c r="X25" s="22">
        <v>19144254</v>
      </c>
      <c r="Y25" s="22">
        <v>9559494</v>
      </c>
      <c r="Z25" s="23">
        <v>49.934011531606295</v>
      </c>
      <c r="AA25" s="20">
        <v>38288500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52252374</v>
      </c>
      <c r="D32" s="29">
        <f t="shared" ref="D32:Y32" si="0">SUM(D6:D31)</f>
        <v>0</v>
      </c>
      <c r="E32" s="30">
        <f t="shared" si="0"/>
        <v>54896226</v>
      </c>
      <c r="F32" s="31">
        <f t="shared" si="0"/>
        <v>54896226</v>
      </c>
      <c r="G32" s="31">
        <f t="shared" si="0"/>
        <v>17445325</v>
      </c>
      <c r="H32" s="31">
        <f t="shared" si="0"/>
        <v>1491462</v>
      </c>
      <c r="I32" s="31">
        <f t="shared" si="0"/>
        <v>1479719</v>
      </c>
      <c r="J32" s="31">
        <f t="shared" si="0"/>
        <v>20416506</v>
      </c>
      <c r="K32" s="31">
        <f t="shared" si="0"/>
        <v>1504220</v>
      </c>
      <c r="L32" s="31">
        <f t="shared" si="0"/>
        <v>1524815</v>
      </c>
      <c r="M32" s="31">
        <f t="shared" si="0"/>
        <v>14253978</v>
      </c>
      <c r="N32" s="31">
        <f t="shared" si="0"/>
        <v>17283013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37699519</v>
      </c>
      <c r="X32" s="31">
        <f t="shared" si="0"/>
        <v>27448116</v>
      </c>
      <c r="Y32" s="31">
        <f t="shared" si="0"/>
        <v>10251403</v>
      </c>
      <c r="Z32" s="32">
        <f>+IF(X32&lt;&gt;0,+(Y32/X32)*100,0)</f>
        <v>37.348293777248678</v>
      </c>
      <c r="AA32" s="29">
        <f>SUM(AA6:AA31)</f>
        <v>54896226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21911504</v>
      </c>
      <c r="D34" s="20"/>
      <c r="E34" s="21">
        <v>19754496</v>
      </c>
      <c r="F34" s="22">
        <v>19754496</v>
      </c>
      <c r="G34" s="22">
        <v>1727122</v>
      </c>
      <c r="H34" s="22">
        <v>1663623</v>
      </c>
      <c r="I34" s="22">
        <v>1657424</v>
      </c>
      <c r="J34" s="22">
        <v>5048169</v>
      </c>
      <c r="K34" s="22">
        <v>1875503</v>
      </c>
      <c r="L34" s="22">
        <v>1688492</v>
      </c>
      <c r="M34" s="22">
        <v>3326628</v>
      </c>
      <c r="N34" s="22">
        <v>6890623</v>
      </c>
      <c r="O34" s="22"/>
      <c r="P34" s="22"/>
      <c r="Q34" s="22"/>
      <c r="R34" s="22"/>
      <c r="S34" s="22"/>
      <c r="T34" s="22"/>
      <c r="U34" s="22"/>
      <c r="V34" s="22"/>
      <c r="W34" s="22">
        <v>11938792</v>
      </c>
      <c r="X34" s="22">
        <v>9877272</v>
      </c>
      <c r="Y34" s="22">
        <v>2061520</v>
      </c>
      <c r="Z34" s="23">
        <v>20.87134990309065</v>
      </c>
      <c r="AA34" s="20">
        <v>19754496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2371085</v>
      </c>
      <c r="D37" s="20"/>
      <c r="E37" s="21">
        <v>188820</v>
      </c>
      <c r="F37" s="22">
        <v>188820</v>
      </c>
      <c r="G37" s="22"/>
      <c r="H37" s="22">
        <v>9841</v>
      </c>
      <c r="I37" s="22">
        <v>12679</v>
      </c>
      <c r="J37" s="22">
        <v>22520</v>
      </c>
      <c r="K37" s="22">
        <v>18498</v>
      </c>
      <c r="L37" s="22">
        <v>38553</v>
      </c>
      <c r="M37" s="22">
        <v>8974</v>
      </c>
      <c r="N37" s="22">
        <v>66025</v>
      </c>
      <c r="O37" s="22"/>
      <c r="P37" s="22"/>
      <c r="Q37" s="22"/>
      <c r="R37" s="22"/>
      <c r="S37" s="22"/>
      <c r="T37" s="22"/>
      <c r="U37" s="22"/>
      <c r="V37" s="22"/>
      <c r="W37" s="22">
        <v>88545</v>
      </c>
      <c r="X37" s="22">
        <v>94416</v>
      </c>
      <c r="Y37" s="22">
        <v>-5871</v>
      </c>
      <c r="Z37" s="23">
        <v>-6.2182257244534824</v>
      </c>
      <c r="AA37" s="20">
        <v>188820</v>
      </c>
    </row>
    <row r="38" spans="1:27" x14ac:dyDescent="0.25">
      <c r="A38" s="19" t="s">
        <v>64</v>
      </c>
      <c r="B38" s="15" t="s">
        <v>32</v>
      </c>
      <c r="C38" s="20">
        <v>4244400</v>
      </c>
      <c r="D38" s="20"/>
      <c r="E38" s="21">
        <v>2545084</v>
      </c>
      <c r="F38" s="22">
        <v>2545084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1272546</v>
      </c>
      <c r="Y38" s="22">
        <v>-1272546</v>
      </c>
      <c r="Z38" s="23">
        <v>-100</v>
      </c>
      <c r="AA38" s="20">
        <v>2545084</v>
      </c>
    </row>
    <row r="39" spans="1:27" x14ac:dyDescent="0.25">
      <c r="A39" s="19" t="s">
        <v>65</v>
      </c>
      <c r="B39" s="15" t="s">
        <v>32</v>
      </c>
      <c r="C39" s="20">
        <v>1388491</v>
      </c>
      <c r="D39" s="20"/>
      <c r="E39" s="21">
        <v>1374821</v>
      </c>
      <c r="F39" s="22">
        <v>1374821</v>
      </c>
      <c r="G39" s="22">
        <v>117579</v>
      </c>
      <c r="H39" s="22">
        <v>117579</v>
      </c>
      <c r="I39" s="22">
        <v>-138115</v>
      </c>
      <c r="J39" s="22">
        <v>97043</v>
      </c>
      <c r="K39" s="22">
        <v>32699</v>
      </c>
      <c r="L39" s="22">
        <v>31645</v>
      </c>
      <c r="M39" s="22">
        <v>32699</v>
      </c>
      <c r="N39" s="22">
        <v>97043</v>
      </c>
      <c r="O39" s="22"/>
      <c r="P39" s="22"/>
      <c r="Q39" s="22"/>
      <c r="R39" s="22"/>
      <c r="S39" s="22"/>
      <c r="T39" s="22"/>
      <c r="U39" s="22"/>
      <c r="V39" s="22"/>
      <c r="W39" s="22">
        <v>194086</v>
      </c>
      <c r="X39" s="22">
        <v>687414</v>
      </c>
      <c r="Y39" s="22">
        <v>-493328</v>
      </c>
      <c r="Z39" s="23">
        <v>-71.765777246317356</v>
      </c>
      <c r="AA39" s="20">
        <v>1374821</v>
      </c>
    </row>
    <row r="40" spans="1:27" x14ac:dyDescent="0.25">
      <c r="A40" s="19" t="s">
        <v>40</v>
      </c>
      <c r="B40" s="15" t="s">
        <v>32</v>
      </c>
      <c r="C40" s="20">
        <v>2784949</v>
      </c>
      <c r="D40" s="20"/>
      <c r="E40" s="21">
        <v>5722</v>
      </c>
      <c r="F40" s="22">
        <v>5722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2862</v>
      </c>
      <c r="Y40" s="22">
        <v>-2862</v>
      </c>
      <c r="Z40" s="23">
        <v>-100</v>
      </c>
      <c r="AA40" s="20">
        <v>5722</v>
      </c>
    </row>
    <row r="41" spans="1:27" x14ac:dyDescent="0.25">
      <c r="A41" s="19" t="s">
        <v>66</v>
      </c>
      <c r="B41" s="15" t="s">
        <v>32</v>
      </c>
      <c r="C41" s="20">
        <v>3258724</v>
      </c>
      <c r="D41" s="20"/>
      <c r="E41" s="21">
        <v>3261200</v>
      </c>
      <c r="F41" s="22">
        <v>3261200</v>
      </c>
      <c r="G41" s="22"/>
      <c r="H41" s="22"/>
      <c r="I41" s="22">
        <v>686087</v>
      </c>
      <c r="J41" s="22">
        <v>686087</v>
      </c>
      <c r="K41" s="22"/>
      <c r="L41" s="22">
        <v>462537</v>
      </c>
      <c r="M41" s="22">
        <v>228696</v>
      </c>
      <c r="N41" s="22">
        <v>691233</v>
      </c>
      <c r="O41" s="22"/>
      <c r="P41" s="22"/>
      <c r="Q41" s="22"/>
      <c r="R41" s="22"/>
      <c r="S41" s="22"/>
      <c r="T41" s="22"/>
      <c r="U41" s="22"/>
      <c r="V41" s="22"/>
      <c r="W41" s="22">
        <v>1377320</v>
      </c>
      <c r="X41" s="22">
        <v>1630602</v>
      </c>
      <c r="Y41" s="22">
        <v>-253282</v>
      </c>
      <c r="Z41" s="23">
        <v>-15.533036265133982</v>
      </c>
      <c r="AA41" s="20">
        <v>3261200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76379</v>
      </c>
      <c r="D43" s="20"/>
      <c r="E43" s="21">
        <v>77416</v>
      </c>
      <c r="F43" s="22">
        <v>77416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38718</v>
      </c>
      <c r="Y43" s="22">
        <v>-38718</v>
      </c>
      <c r="Z43" s="23">
        <v>-100</v>
      </c>
      <c r="AA43" s="20">
        <v>77416</v>
      </c>
    </row>
    <row r="44" spans="1:27" x14ac:dyDescent="0.25">
      <c r="A44" s="19" t="s">
        <v>69</v>
      </c>
      <c r="B44" s="15" t="s">
        <v>32</v>
      </c>
      <c r="C44" s="20">
        <v>601397</v>
      </c>
      <c r="D44" s="20"/>
      <c r="E44" s="21">
        <v>548168</v>
      </c>
      <c r="F44" s="22">
        <v>548168</v>
      </c>
      <c r="G44" s="22">
        <v>46872</v>
      </c>
      <c r="H44" s="22">
        <v>46007</v>
      </c>
      <c r="I44" s="22">
        <v>46350</v>
      </c>
      <c r="J44" s="22">
        <v>139229</v>
      </c>
      <c r="K44" s="22">
        <v>48081</v>
      </c>
      <c r="L44" s="22">
        <v>46376</v>
      </c>
      <c r="M44" s="22">
        <v>16383</v>
      </c>
      <c r="N44" s="22">
        <v>110840</v>
      </c>
      <c r="O44" s="22"/>
      <c r="P44" s="22"/>
      <c r="Q44" s="22"/>
      <c r="R44" s="22"/>
      <c r="S44" s="22"/>
      <c r="T44" s="22"/>
      <c r="U44" s="22"/>
      <c r="V44" s="22"/>
      <c r="W44" s="22">
        <v>250069</v>
      </c>
      <c r="X44" s="22">
        <v>274086</v>
      </c>
      <c r="Y44" s="22">
        <v>-24017</v>
      </c>
      <c r="Z44" s="23">
        <v>-8.7625781688958941</v>
      </c>
      <c r="AA44" s="20">
        <v>548168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36636929</v>
      </c>
      <c r="D47" s="29">
        <f t="shared" ref="D47:Y47" si="1">SUM(D34:D46)</f>
        <v>0</v>
      </c>
      <c r="E47" s="30">
        <f t="shared" si="1"/>
        <v>27755727</v>
      </c>
      <c r="F47" s="31">
        <f t="shared" si="1"/>
        <v>27755727</v>
      </c>
      <c r="G47" s="31">
        <f t="shared" si="1"/>
        <v>1891573</v>
      </c>
      <c r="H47" s="31">
        <f t="shared" si="1"/>
        <v>1837050</v>
      </c>
      <c r="I47" s="31">
        <f t="shared" si="1"/>
        <v>2264425</v>
      </c>
      <c r="J47" s="31">
        <f t="shared" si="1"/>
        <v>5993048</v>
      </c>
      <c r="K47" s="31">
        <f t="shared" si="1"/>
        <v>1974781</v>
      </c>
      <c r="L47" s="31">
        <f t="shared" si="1"/>
        <v>2267603</v>
      </c>
      <c r="M47" s="31">
        <f t="shared" si="1"/>
        <v>3613380</v>
      </c>
      <c r="N47" s="31">
        <f t="shared" si="1"/>
        <v>7855764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13848812</v>
      </c>
      <c r="X47" s="31">
        <f t="shared" si="1"/>
        <v>13877916</v>
      </c>
      <c r="Y47" s="31">
        <f t="shared" si="1"/>
        <v>-29104</v>
      </c>
      <c r="Z47" s="32">
        <f>+IF(X47&lt;&gt;0,+(Y47/X47)*100,0)</f>
        <v>-0.20971448450905739</v>
      </c>
      <c r="AA47" s="29">
        <f>SUM(AA34:AA46)</f>
        <v>27755727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15615445</v>
      </c>
      <c r="D48" s="39">
        <f t="shared" si="2"/>
        <v>0</v>
      </c>
      <c r="E48" s="40">
        <f t="shared" si="2"/>
        <v>27140499</v>
      </c>
      <c r="F48" s="41">
        <f t="shared" si="2"/>
        <v>27140499</v>
      </c>
      <c r="G48" s="41">
        <f t="shared" si="2"/>
        <v>15553752</v>
      </c>
      <c r="H48" s="41">
        <f t="shared" si="2"/>
        <v>-345588</v>
      </c>
      <c r="I48" s="41">
        <f t="shared" si="2"/>
        <v>-784706</v>
      </c>
      <c r="J48" s="41">
        <f t="shared" si="2"/>
        <v>14423458</v>
      </c>
      <c r="K48" s="41">
        <f t="shared" si="2"/>
        <v>-470561</v>
      </c>
      <c r="L48" s="41">
        <f t="shared" si="2"/>
        <v>-742788</v>
      </c>
      <c r="M48" s="41">
        <f t="shared" si="2"/>
        <v>10640598</v>
      </c>
      <c r="N48" s="41">
        <f t="shared" si="2"/>
        <v>9427249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23850707</v>
      </c>
      <c r="X48" s="41">
        <f t="shared" si="2"/>
        <v>13570200</v>
      </c>
      <c r="Y48" s="41">
        <f t="shared" si="2"/>
        <v>10280507</v>
      </c>
      <c r="Z48" s="42">
        <f>+IF(X48&lt;&gt;0,+(Y48/X48)*100,0)</f>
        <v>75.757962299745031</v>
      </c>
      <c r="AA48" s="39">
        <f>+AA32-AA47</f>
        <v>27140499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15615445</v>
      </c>
      <c r="D51" s="48">
        <f t="shared" si="3"/>
        <v>0</v>
      </c>
      <c r="E51" s="49">
        <f t="shared" si="3"/>
        <v>27140499</v>
      </c>
      <c r="F51" s="50">
        <f t="shared" si="3"/>
        <v>27140499</v>
      </c>
      <c r="G51" s="50">
        <f t="shared" si="3"/>
        <v>15553752</v>
      </c>
      <c r="H51" s="50">
        <f t="shared" si="3"/>
        <v>-345588</v>
      </c>
      <c r="I51" s="50">
        <f t="shared" si="3"/>
        <v>-784706</v>
      </c>
      <c r="J51" s="50">
        <f t="shared" si="3"/>
        <v>14423458</v>
      </c>
      <c r="K51" s="50">
        <f t="shared" si="3"/>
        <v>-470561</v>
      </c>
      <c r="L51" s="50">
        <f t="shared" si="3"/>
        <v>-742788</v>
      </c>
      <c r="M51" s="50">
        <f t="shared" si="3"/>
        <v>10640598</v>
      </c>
      <c r="N51" s="50">
        <f t="shared" si="3"/>
        <v>9427249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23850707</v>
      </c>
      <c r="X51" s="50">
        <f t="shared" si="3"/>
        <v>13570200</v>
      </c>
      <c r="Y51" s="50">
        <f t="shared" si="3"/>
        <v>10280507</v>
      </c>
      <c r="Z51" s="51">
        <f>+IF(X51&lt;&gt;0,+(Y51/X51)*100,0)</f>
        <v>75.757962299745031</v>
      </c>
      <c r="AA51" s="48">
        <f>SUM(AA48:AA50)</f>
        <v>27140499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15615445</v>
      </c>
      <c r="D53" s="54">
        <f>+D51-D52</f>
        <v>0</v>
      </c>
      <c r="E53" s="55">
        <f t="shared" si="4"/>
        <v>27140499</v>
      </c>
      <c r="F53" s="56">
        <f t="shared" si="4"/>
        <v>27140499</v>
      </c>
      <c r="G53" s="56">
        <f t="shared" si="4"/>
        <v>15553752</v>
      </c>
      <c r="H53" s="56">
        <f t="shared" si="4"/>
        <v>-345588</v>
      </c>
      <c r="I53" s="56">
        <f t="shared" si="4"/>
        <v>-784706</v>
      </c>
      <c r="J53" s="56">
        <f t="shared" si="4"/>
        <v>14423458</v>
      </c>
      <c r="K53" s="56">
        <f t="shared" si="4"/>
        <v>-470561</v>
      </c>
      <c r="L53" s="56">
        <f t="shared" si="4"/>
        <v>-742788</v>
      </c>
      <c r="M53" s="56">
        <f t="shared" si="4"/>
        <v>10640598</v>
      </c>
      <c r="N53" s="56">
        <f t="shared" si="4"/>
        <v>9427249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23850707</v>
      </c>
      <c r="X53" s="56">
        <f t="shared" si="4"/>
        <v>13570200</v>
      </c>
      <c r="Y53" s="56">
        <f t="shared" si="4"/>
        <v>10280507</v>
      </c>
      <c r="Z53" s="57">
        <f>+IF(X53&lt;&gt;0,+(Y53/X53)*100,0)</f>
        <v>75.757962299745031</v>
      </c>
      <c r="AA53" s="54">
        <f>+AA51-AA52</f>
        <v>27140499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15615445</v>
      </c>
      <c r="D56" s="48">
        <f>SUM(D53:D55)</f>
        <v>0</v>
      </c>
      <c r="E56" s="49">
        <f t="shared" si="5"/>
        <v>27140499</v>
      </c>
      <c r="F56" s="50">
        <f t="shared" si="5"/>
        <v>27140499</v>
      </c>
      <c r="G56" s="50">
        <f t="shared" si="5"/>
        <v>15553752</v>
      </c>
      <c r="H56" s="50">
        <f t="shared" si="5"/>
        <v>-345588</v>
      </c>
      <c r="I56" s="50">
        <f t="shared" si="5"/>
        <v>-784706</v>
      </c>
      <c r="J56" s="50">
        <f t="shared" si="5"/>
        <v>14423458</v>
      </c>
      <c r="K56" s="50">
        <f t="shared" si="5"/>
        <v>-470561</v>
      </c>
      <c r="L56" s="50">
        <f t="shared" si="5"/>
        <v>-742788</v>
      </c>
      <c r="M56" s="50">
        <f t="shared" si="5"/>
        <v>10640598</v>
      </c>
      <c r="N56" s="50">
        <f t="shared" si="5"/>
        <v>9427249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23850707</v>
      </c>
      <c r="X56" s="50">
        <f t="shared" si="5"/>
        <v>13570200</v>
      </c>
      <c r="Y56" s="50">
        <f t="shared" si="5"/>
        <v>10280507</v>
      </c>
      <c r="Z56" s="51">
        <f>+IF(X56&lt;&gt;0,+(Y56/X56)*100,0)</f>
        <v>75.757962299745031</v>
      </c>
      <c r="AA56" s="48">
        <f>SUM(AA53:AA55)</f>
        <v>27140499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15615445</v>
      </c>
      <c r="D59" s="65">
        <f>SUM(D56:D58)</f>
        <v>0</v>
      </c>
      <c r="E59" s="66">
        <f t="shared" si="6"/>
        <v>27140499</v>
      </c>
      <c r="F59" s="67">
        <f t="shared" si="6"/>
        <v>27140499</v>
      </c>
      <c r="G59" s="67">
        <f t="shared" si="6"/>
        <v>15553752</v>
      </c>
      <c r="H59" s="67">
        <f t="shared" si="6"/>
        <v>-345588</v>
      </c>
      <c r="I59" s="67">
        <f t="shared" si="6"/>
        <v>-784706</v>
      </c>
      <c r="J59" s="67">
        <f t="shared" si="6"/>
        <v>14423458</v>
      </c>
      <c r="K59" s="67">
        <f t="shared" si="6"/>
        <v>-470561</v>
      </c>
      <c r="L59" s="67">
        <f t="shared" si="6"/>
        <v>-742788</v>
      </c>
      <c r="M59" s="67">
        <f t="shared" si="6"/>
        <v>10640598</v>
      </c>
      <c r="N59" s="67">
        <f t="shared" si="6"/>
        <v>9427249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23850707</v>
      </c>
      <c r="X59" s="67">
        <f t="shared" si="6"/>
        <v>13570200</v>
      </c>
      <c r="Y59" s="67">
        <f t="shared" si="6"/>
        <v>10280507</v>
      </c>
      <c r="Z59" s="68">
        <f>+IF(X59&lt;&gt;0,+(Y59/X59)*100,0)</f>
        <v>75.757962299745031</v>
      </c>
      <c r="AA59" s="65">
        <f>SUM(AA56:AA58)</f>
        <v>27140499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260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42024782</v>
      </c>
      <c r="D9" s="20"/>
      <c r="E9" s="21">
        <v>43001154</v>
      </c>
      <c r="F9" s="22">
        <v>43001154</v>
      </c>
      <c r="G9" s="22">
        <v>4389081</v>
      </c>
      <c r="H9" s="22">
        <v>4237864</v>
      </c>
      <c r="I9" s="22">
        <v>4075374</v>
      </c>
      <c r="J9" s="22">
        <v>12702319</v>
      </c>
      <c r="K9" s="22">
        <v>3954905</v>
      </c>
      <c r="L9" s="22">
        <v>3970877</v>
      </c>
      <c r="M9" s="22">
        <v>4043002</v>
      </c>
      <c r="N9" s="22">
        <v>11968784</v>
      </c>
      <c r="O9" s="22"/>
      <c r="P9" s="22"/>
      <c r="Q9" s="22"/>
      <c r="R9" s="22"/>
      <c r="S9" s="22"/>
      <c r="T9" s="22"/>
      <c r="U9" s="22"/>
      <c r="V9" s="22"/>
      <c r="W9" s="22">
        <v>24671103</v>
      </c>
      <c r="X9" s="22">
        <v>21500574</v>
      </c>
      <c r="Y9" s="22">
        <v>3170529</v>
      </c>
      <c r="Z9" s="23">
        <v>14.746252820971199</v>
      </c>
      <c r="AA9" s="20">
        <v>43001154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9812085</v>
      </c>
      <c r="D13" s="20"/>
      <c r="E13" s="21">
        <v>8351889</v>
      </c>
      <c r="F13" s="22">
        <v>8351889</v>
      </c>
      <c r="G13" s="22">
        <v>887956</v>
      </c>
      <c r="H13" s="22">
        <v>898153</v>
      </c>
      <c r="I13" s="22">
        <v>897686</v>
      </c>
      <c r="J13" s="22">
        <v>2683795</v>
      </c>
      <c r="K13" s="22">
        <v>906494</v>
      </c>
      <c r="L13" s="22">
        <v>921185</v>
      </c>
      <c r="M13" s="22">
        <v>936633</v>
      </c>
      <c r="N13" s="22">
        <v>2764312</v>
      </c>
      <c r="O13" s="22"/>
      <c r="P13" s="22"/>
      <c r="Q13" s="22"/>
      <c r="R13" s="22"/>
      <c r="S13" s="22"/>
      <c r="T13" s="22"/>
      <c r="U13" s="22"/>
      <c r="V13" s="22"/>
      <c r="W13" s="22">
        <v>5448107</v>
      </c>
      <c r="X13" s="22">
        <v>4175946</v>
      </c>
      <c r="Y13" s="22">
        <v>1272161</v>
      </c>
      <c r="Z13" s="23">
        <v>30.464019410212678</v>
      </c>
      <c r="AA13" s="20">
        <v>8351889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51836867</v>
      </c>
      <c r="D32" s="29">
        <f t="shared" ref="D32:Y32" si="0">SUM(D6:D31)</f>
        <v>0</v>
      </c>
      <c r="E32" s="30">
        <f t="shared" si="0"/>
        <v>51353043</v>
      </c>
      <c r="F32" s="31">
        <f t="shared" si="0"/>
        <v>51353043</v>
      </c>
      <c r="G32" s="31">
        <f t="shared" si="0"/>
        <v>5277037</v>
      </c>
      <c r="H32" s="31">
        <f t="shared" si="0"/>
        <v>5136017</v>
      </c>
      <c r="I32" s="31">
        <f t="shared" si="0"/>
        <v>4973060</v>
      </c>
      <c r="J32" s="31">
        <f t="shared" si="0"/>
        <v>15386114</v>
      </c>
      <c r="K32" s="31">
        <f t="shared" si="0"/>
        <v>4861399</v>
      </c>
      <c r="L32" s="31">
        <f t="shared" si="0"/>
        <v>4892062</v>
      </c>
      <c r="M32" s="31">
        <f t="shared" si="0"/>
        <v>4979635</v>
      </c>
      <c r="N32" s="31">
        <f t="shared" si="0"/>
        <v>14733096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30119210</v>
      </c>
      <c r="X32" s="31">
        <f t="shared" si="0"/>
        <v>25676520</v>
      </c>
      <c r="Y32" s="31">
        <f t="shared" si="0"/>
        <v>4442690</v>
      </c>
      <c r="Z32" s="32">
        <f>+IF(X32&lt;&gt;0,+(Y32/X32)*100,0)</f>
        <v>17.302539440703026</v>
      </c>
      <c r="AA32" s="29">
        <f>SUM(AA6:AA31)</f>
        <v>51353043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15246229</v>
      </c>
      <c r="D34" s="20"/>
      <c r="E34" s="21">
        <v>17671884</v>
      </c>
      <c r="F34" s="22">
        <v>17671884</v>
      </c>
      <c r="G34" s="22">
        <v>1183460</v>
      </c>
      <c r="H34" s="22">
        <v>1227411</v>
      </c>
      <c r="I34" s="22">
        <v>1282191</v>
      </c>
      <c r="J34" s="22">
        <v>3693062</v>
      </c>
      <c r="K34" s="22">
        <v>1156227</v>
      </c>
      <c r="L34" s="22">
        <v>1765420</v>
      </c>
      <c r="M34" s="22">
        <v>1085356</v>
      </c>
      <c r="N34" s="22">
        <v>4007003</v>
      </c>
      <c r="O34" s="22"/>
      <c r="P34" s="22"/>
      <c r="Q34" s="22"/>
      <c r="R34" s="22"/>
      <c r="S34" s="22"/>
      <c r="T34" s="22"/>
      <c r="U34" s="22"/>
      <c r="V34" s="22"/>
      <c r="W34" s="22">
        <v>7700065</v>
      </c>
      <c r="X34" s="22">
        <v>8835942</v>
      </c>
      <c r="Y34" s="22">
        <v>-1135877</v>
      </c>
      <c r="Z34" s="23">
        <v>-12.85518850169003</v>
      </c>
      <c r="AA34" s="20">
        <v>17671884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44709</v>
      </c>
      <c r="D37" s="20"/>
      <c r="E37" s="21">
        <v>416500</v>
      </c>
      <c r="F37" s="22">
        <v>416500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208254</v>
      </c>
      <c r="Y37" s="22">
        <v>-208254</v>
      </c>
      <c r="Z37" s="23">
        <v>-100</v>
      </c>
      <c r="AA37" s="20">
        <v>416500</v>
      </c>
    </row>
    <row r="38" spans="1:27" x14ac:dyDescent="0.25">
      <c r="A38" s="19" t="s">
        <v>64</v>
      </c>
      <c r="B38" s="15" t="s">
        <v>32</v>
      </c>
      <c r="C38" s="20">
        <v>2092247</v>
      </c>
      <c r="D38" s="20"/>
      <c r="E38" s="21">
        <v>3330435</v>
      </c>
      <c r="F38" s="22">
        <v>3330435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1665216</v>
      </c>
      <c r="Y38" s="22">
        <v>-1665216</v>
      </c>
      <c r="Z38" s="23">
        <v>-100</v>
      </c>
      <c r="AA38" s="20">
        <v>3330435</v>
      </c>
    </row>
    <row r="39" spans="1:27" x14ac:dyDescent="0.25">
      <c r="A39" s="19" t="s">
        <v>65</v>
      </c>
      <c r="B39" s="15" t="s">
        <v>32</v>
      </c>
      <c r="C39" s="20">
        <v>4352972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>
        <v>3396323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2607475</v>
      </c>
      <c r="D43" s="20"/>
      <c r="E43" s="21">
        <v>7343000</v>
      </c>
      <c r="F43" s="22">
        <v>7343000</v>
      </c>
      <c r="G43" s="22"/>
      <c r="H43" s="22"/>
      <c r="I43" s="22">
        <v>1086532</v>
      </c>
      <c r="J43" s="22">
        <v>1086532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1086532</v>
      </c>
      <c r="X43" s="22">
        <v>3671502</v>
      </c>
      <c r="Y43" s="22">
        <v>-2584970</v>
      </c>
      <c r="Z43" s="23">
        <v>-70.406335063960199</v>
      </c>
      <c r="AA43" s="20">
        <v>7343000</v>
      </c>
    </row>
    <row r="44" spans="1:27" x14ac:dyDescent="0.25">
      <c r="A44" s="19" t="s">
        <v>69</v>
      </c>
      <c r="B44" s="15" t="s">
        <v>32</v>
      </c>
      <c r="C44" s="20">
        <v>132919</v>
      </c>
      <c r="D44" s="20"/>
      <c r="E44" s="21">
        <v>103799</v>
      </c>
      <c r="F44" s="22">
        <v>103799</v>
      </c>
      <c r="G44" s="22">
        <v>9975</v>
      </c>
      <c r="H44" s="22">
        <v>10818</v>
      </c>
      <c r="I44" s="22">
        <v>11684</v>
      </c>
      <c r="J44" s="22">
        <v>32477</v>
      </c>
      <c r="K44" s="22">
        <v>10134</v>
      </c>
      <c r="L44" s="22">
        <v>15883</v>
      </c>
      <c r="M44" s="22">
        <v>9085</v>
      </c>
      <c r="N44" s="22">
        <v>35102</v>
      </c>
      <c r="O44" s="22"/>
      <c r="P44" s="22"/>
      <c r="Q44" s="22"/>
      <c r="R44" s="22"/>
      <c r="S44" s="22"/>
      <c r="T44" s="22"/>
      <c r="U44" s="22"/>
      <c r="V44" s="22"/>
      <c r="W44" s="22">
        <v>67579</v>
      </c>
      <c r="X44" s="22">
        <v>51900</v>
      </c>
      <c r="Y44" s="22">
        <v>15679</v>
      </c>
      <c r="Z44" s="23">
        <v>30.210019267822734</v>
      </c>
      <c r="AA44" s="20">
        <v>103799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27872874</v>
      </c>
      <c r="D47" s="29">
        <f t="shared" ref="D47:Y47" si="1">SUM(D34:D46)</f>
        <v>0</v>
      </c>
      <c r="E47" s="30">
        <f t="shared" si="1"/>
        <v>28865618</v>
      </c>
      <c r="F47" s="31">
        <f t="shared" si="1"/>
        <v>28865618</v>
      </c>
      <c r="G47" s="31">
        <f t="shared" si="1"/>
        <v>1193435</v>
      </c>
      <c r="H47" s="31">
        <f t="shared" si="1"/>
        <v>1238229</v>
      </c>
      <c r="I47" s="31">
        <f t="shared" si="1"/>
        <v>2380407</v>
      </c>
      <c r="J47" s="31">
        <f t="shared" si="1"/>
        <v>4812071</v>
      </c>
      <c r="K47" s="31">
        <f t="shared" si="1"/>
        <v>1166361</v>
      </c>
      <c r="L47" s="31">
        <f t="shared" si="1"/>
        <v>1781303</v>
      </c>
      <c r="M47" s="31">
        <f t="shared" si="1"/>
        <v>1094441</v>
      </c>
      <c r="N47" s="31">
        <f t="shared" si="1"/>
        <v>4042105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8854176</v>
      </c>
      <c r="X47" s="31">
        <f t="shared" si="1"/>
        <v>14432814</v>
      </c>
      <c r="Y47" s="31">
        <f t="shared" si="1"/>
        <v>-5578638</v>
      </c>
      <c r="Z47" s="32">
        <f>+IF(X47&lt;&gt;0,+(Y47/X47)*100,0)</f>
        <v>-38.652462368045484</v>
      </c>
      <c r="AA47" s="29">
        <f>SUM(AA34:AA46)</f>
        <v>28865618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23963993</v>
      </c>
      <c r="D48" s="39">
        <f t="shared" si="2"/>
        <v>0</v>
      </c>
      <c r="E48" s="40">
        <f t="shared" si="2"/>
        <v>22487425</v>
      </c>
      <c r="F48" s="41">
        <f t="shared" si="2"/>
        <v>22487425</v>
      </c>
      <c r="G48" s="41">
        <f t="shared" si="2"/>
        <v>4083602</v>
      </c>
      <c r="H48" s="41">
        <f t="shared" si="2"/>
        <v>3897788</v>
      </c>
      <c r="I48" s="41">
        <f t="shared" si="2"/>
        <v>2592653</v>
      </c>
      <c r="J48" s="41">
        <f t="shared" si="2"/>
        <v>10574043</v>
      </c>
      <c r="K48" s="41">
        <f t="shared" si="2"/>
        <v>3695038</v>
      </c>
      <c r="L48" s="41">
        <f t="shared" si="2"/>
        <v>3110759</v>
      </c>
      <c r="M48" s="41">
        <f t="shared" si="2"/>
        <v>3885194</v>
      </c>
      <c r="N48" s="41">
        <f t="shared" si="2"/>
        <v>10690991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21265034</v>
      </c>
      <c r="X48" s="41">
        <f t="shared" si="2"/>
        <v>11243706</v>
      </c>
      <c r="Y48" s="41">
        <f t="shared" si="2"/>
        <v>10021328</v>
      </c>
      <c r="Z48" s="42">
        <f>+IF(X48&lt;&gt;0,+(Y48/X48)*100,0)</f>
        <v>89.128335443847433</v>
      </c>
      <c r="AA48" s="39">
        <f>+AA32-AA47</f>
        <v>22487425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23963993</v>
      </c>
      <c r="D51" s="48">
        <f t="shared" si="3"/>
        <v>0</v>
      </c>
      <c r="E51" s="49">
        <f t="shared" si="3"/>
        <v>22487425</v>
      </c>
      <c r="F51" s="50">
        <f t="shared" si="3"/>
        <v>22487425</v>
      </c>
      <c r="G51" s="50">
        <f t="shared" si="3"/>
        <v>4083602</v>
      </c>
      <c r="H51" s="50">
        <f t="shared" si="3"/>
        <v>3897788</v>
      </c>
      <c r="I51" s="50">
        <f t="shared" si="3"/>
        <v>2592653</v>
      </c>
      <c r="J51" s="50">
        <f t="shared" si="3"/>
        <v>10574043</v>
      </c>
      <c r="K51" s="50">
        <f t="shared" si="3"/>
        <v>3695038</v>
      </c>
      <c r="L51" s="50">
        <f t="shared" si="3"/>
        <v>3110759</v>
      </c>
      <c r="M51" s="50">
        <f t="shared" si="3"/>
        <v>3885194</v>
      </c>
      <c r="N51" s="50">
        <f t="shared" si="3"/>
        <v>10690991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21265034</v>
      </c>
      <c r="X51" s="50">
        <f t="shared" si="3"/>
        <v>11243706</v>
      </c>
      <c r="Y51" s="50">
        <f t="shared" si="3"/>
        <v>10021328</v>
      </c>
      <c r="Z51" s="51">
        <f>+IF(X51&lt;&gt;0,+(Y51/X51)*100,0)</f>
        <v>89.128335443847433</v>
      </c>
      <c r="AA51" s="48">
        <f>SUM(AA48:AA50)</f>
        <v>22487425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23963993</v>
      </c>
      <c r="D53" s="54">
        <f>+D51-D52</f>
        <v>0</v>
      </c>
      <c r="E53" s="55">
        <f t="shared" si="4"/>
        <v>22487425</v>
      </c>
      <c r="F53" s="56">
        <f t="shared" si="4"/>
        <v>22487425</v>
      </c>
      <c r="G53" s="56">
        <f t="shared" si="4"/>
        <v>4083602</v>
      </c>
      <c r="H53" s="56">
        <f t="shared" si="4"/>
        <v>3897788</v>
      </c>
      <c r="I53" s="56">
        <f t="shared" si="4"/>
        <v>2592653</v>
      </c>
      <c r="J53" s="56">
        <f t="shared" si="4"/>
        <v>10574043</v>
      </c>
      <c r="K53" s="56">
        <f t="shared" si="4"/>
        <v>3695038</v>
      </c>
      <c r="L53" s="56">
        <f t="shared" si="4"/>
        <v>3110759</v>
      </c>
      <c r="M53" s="56">
        <f t="shared" si="4"/>
        <v>3885194</v>
      </c>
      <c r="N53" s="56">
        <f t="shared" si="4"/>
        <v>10690991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21265034</v>
      </c>
      <c r="X53" s="56">
        <f t="shared" si="4"/>
        <v>11243706</v>
      </c>
      <c r="Y53" s="56">
        <f t="shared" si="4"/>
        <v>10021328</v>
      </c>
      <c r="Z53" s="57">
        <f>+IF(X53&lt;&gt;0,+(Y53/X53)*100,0)</f>
        <v>89.128335443847433</v>
      </c>
      <c r="AA53" s="54">
        <f>+AA51-AA52</f>
        <v>22487425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23963993</v>
      </c>
      <c r="D56" s="48">
        <f>SUM(D53:D55)</f>
        <v>0</v>
      </c>
      <c r="E56" s="49">
        <f t="shared" si="5"/>
        <v>22487425</v>
      </c>
      <c r="F56" s="50">
        <f t="shared" si="5"/>
        <v>22487425</v>
      </c>
      <c r="G56" s="50">
        <f t="shared" si="5"/>
        <v>4083602</v>
      </c>
      <c r="H56" s="50">
        <f t="shared" si="5"/>
        <v>3897788</v>
      </c>
      <c r="I56" s="50">
        <f t="shared" si="5"/>
        <v>2592653</v>
      </c>
      <c r="J56" s="50">
        <f t="shared" si="5"/>
        <v>10574043</v>
      </c>
      <c r="K56" s="50">
        <f t="shared" si="5"/>
        <v>3695038</v>
      </c>
      <c r="L56" s="50">
        <f t="shared" si="5"/>
        <v>3110759</v>
      </c>
      <c r="M56" s="50">
        <f t="shared" si="5"/>
        <v>3885194</v>
      </c>
      <c r="N56" s="50">
        <f t="shared" si="5"/>
        <v>10690991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21265034</v>
      </c>
      <c r="X56" s="50">
        <f t="shared" si="5"/>
        <v>11243706</v>
      </c>
      <c r="Y56" s="50">
        <f t="shared" si="5"/>
        <v>10021328</v>
      </c>
      <c r="Z56" s="51">
        <f>+IF(X56&lt;&gt;0,+(Y56/X56)*100,0)</f>
        <v>89.128335443847433</v>
      </c>
      <c r="AA56" s="48">
        <f>SUM(AA53:AA55)</f>
        <v>22487425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23963993</v>
      </c>
      <c r="D59" s="65">
        <f>SUM(D56:D58)</f>
        <v>0</v>
      </c>
      <c r="E59" s="66">
        <f t="shared" si="6"/>
        <v>22487425</v>
      </c>
      <c r="F59" s="67">
        <f t="shared" si="6"/>
        <v>22487425</v>
      </c>
      <c r="G59" s="67">
        <f t="shared" si="6"/>
        <v>4083602</v>
      </c>
      <c r="H59" s="67">
        <f t="shared" si="6"/>
        <v>3897788</v>
      </c>
      <c r="I59" s="67">
        <f t="shared" si="6"/>
        <v>2592653</v>
      </c>
      <c r="J59" s="67">
        <f t="shared" si="6"/>
        <v>10574043</v>
      </c>
      <c r="K59" s="67">
        <f t="shared" si="6"/>
        <v>3695038</v>
      </c>
      <c r="L59" s="67">
        <f t="shared" si="6"/>
        <v>3110759</v>
      </c>
      <c r="M59" s="67">
        <f t="shared" si="6"/>
        <v>3885194</v>
      </c>
      <c r="N59" s="67">
        <f t="shared" si="6"/>
        <v>10690991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21265034</v>
      </c>
      <c r="X59" s="67">
        <f t="shared" si="6"/>
        <v>11243706</v>
      </c>
      <c r="Y59" s="67">
        <f t="shared" si="6"/>
        <v>10021328</v>
      </c>
      <c r="Z59" s="68">
        <f>+IF(X59&lt;&gt;0,+(Y59/X59)*100,0)</f>
        <v>89.128335443847433</v>
      </c>
      <c r="AA59" s="65">
        <f>SUM(AA56:AA58)</f>
        <v>22487425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261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47362</v>
      </c>
      <c r="D8" s="20"/>
      <c r="E8" s="21">
        <v>3996002</v>
      </c>
      <c r="F8" s="22">
        <v>3996002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1997996</v>
      </c>
      <c r="Y8" s="22">
        <v>-1997996</v>
      </c>
      <c r="Z8" s="23">
        <v>-100</v>
      </c>
      <c r="AA8" s="20">
        <v>3996002</v>
      </c>
    </row>
    <row r="9" spans="1:27" x14ac:dyDescent="0.25">
      <c r="A9" s="19" t="s">
        <v>37</v>
      </c>
      <c r="B9" s="15" t="s">
        <v>32</v>
      </c>
      <c r="C9" s="20">
        <v>2002508</v>
      </c>
      <c r="D9" s="20"/>
      <c r="E9" s="21">
        <v>-721091</v>
      </c>
      <c r="F9" s="22">
        <v>-721091</v>
      </c>
      <c r="G9" s="22">
        <v>-38334</v>
      </c>
      <c r="H9" s="22">
        <v>-59132</v>
      </c>
      <c r="I9" s="22">
        <v>-68490</v>
      </c>
      <c r="J9" s="22">
        <v>-165956</v>
      </c>
      <c r="K9" s="22">
        <v>-68932</v>
      </c>
      <c r="L9" s="22">
        <v>-72358</v>
      </c>
      <c r="M9" s="22">
        <v>-72799</v>
      </c>
      <c r="N9" s="22">
        <v>-214089</v>
      </c>
      <c r="O9" s="22"/>
      <c r="P9" s="22"/>
      <c r="Q9" s="22"/>
      <c r="R9" s="22"/>
      <c r="S9" s="22"/>
      <c r="T9" s="22"/>
      <c r="U9" s="22"/>
      <c r="V9" s="22"/>
      <c r="W9" s="22">
        <v>-380045</v>
      </c>
      <c r="X9" s="22">
        <v>-360551</v>
      </c>
      <c r="Y9" s="22">
        <v>-19494</v>
      </c>
      <c r="Z9" s="23">
        <v>5.4067247074616356</v>
      </c>
      <c r="AA9" s="20">
        <v>-721091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169868</v>
      </c>
      <c r="H13" s="22">
        <v>171943</v>
      </c>
      <c r="I13" s="22">
        <v>172217</v>
      </c>
      <c r="J13" s="22">
        <v>514028</v>
      </c>
      <c r="K13" s="22">
        <v>171458</v>
      </c>
      <c r="L13" s="22">
        <v>173825</v>
      </c>
      <c r="M13" s="22">
        <v>175801</v>
      </c>
      <c r="N13" s="22">
        <v>521084</v>
      </c>
      <c r="O13" s="22"/>
      <c r="P13" s="22"/>
      <c r="Q13" s="22"/>
      <c r="R13" s="22"/>
      <c r="S13" s="22"/>
      <c r="T13" s="22"/>
      <c r="U13" s="22"/>
      <c r="V13" s="22"/>
      <c r="W13" s="22">
        <v>1035112</v>
      </c>
      <c r="X13" s="22"/>
      <c r="Y13" s="22">
        <v>1035112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483742</v>
      </c>
      <c r="D28" s="20"/>
      <c r="E28" s="21">
        <v>837372</v>
      </c>
      <c r="F28" s="22">
        <v>837372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418686</v>
      </c>
      <c r="Y28" s="22">
        <v>-418686</v>
      </c>
      <c r="Z28" s="23">
        <v>-100</v>
      </c>
      <c r="AA28" s="20">
        <v>837372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2533612</v>
      </c>
      <c r="D32" s="29">
        <f t="shared" ref="D32:Y32" si="0">SUM(D6:D31)</f>
        <v>0</v>
      </c>
      <c r="E32" s="30">
        <f t="shared" si="0"/>
        <v>4112283</v>
      </c>
      <c r="F32" s="31">
        <f t="shared" si="0"/>
        <v>4112283</v>
      </c>
      <c r="G32" s="31">
        <f t="shared" si="0"/>
        <v>131534</v>
      </c>
      <c r="H32" s="31">
        <f t="shared" si="0"/>
        <v>112811</v>
      </c>
      <c r="I32" s="31">
        <f t="shared" si="0"/>
        <v>103727</v>
      </c>
      <c r="J32" s="31">
        <f t="shared" si="0"/>
        <v>348072</v>
      </c>
      <c r="K32" s="31">
        <f t="shared" si="0"/>
        <v>102526</v>
      </c>
      <c r="L32" s="31">
        <f t="shared" si="0"/>
        <v>101467</v>
      </c>
      <c r="M32" s="31">
        <f t="shared" si="0"/>
        <v>103002</v>
      </c>
      <c r="N32" s="31">
        <f t="shared" si="0"/>
        <v>306995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655067</v>
      </c>
      <c r="X32" s="31">
        <f t="shared" si="0"/>
        <v>2056131</v>
      </c>
      <c r="Y32" s="31">
        <f t="shared" si="0"/>
        <v>-1401064</v>
      </c>
      <c r="Z32" s="32">
        <f>+IF(X32&lt;&gt;0,+(Y32/X32)*100,0)</f>
        <v>-68.140794531087749</v>
      </c>
      <c r="AA32" s="29">
        <f>SUM(AA6:AA31)</f>
        <v>4112283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1115537</v>
      </c>
      <c r="D34" s="20"/>
      <c r="E34" s="21">
        <v>1094771</v>
      </c>
      <c r="F34" s="22">
        <v>1094771</v>
      </c>
      <c r="G34" s="22"/>
      <c r="H34" s="22">
        <v>162711</v>
      </c>
      <c r="I34" s="22">
        <v>95455</v>
      </c>
      <c r="J34" s="22">
        <v>258166</v>
      </c>
      <c r="K34" s="22">
        <v>77151</v>
      </c>
      <c r="L34" s="22">
        <v>71709</v>
      </c>
      <c r="M34" s="22">
        <v>90136</v>
      </c>
      <c r="N34" s="22">
        <v>238996</v>
      </c>
      <c r="O34" s="22"/>
      <c r="P34" s="22"/>
      <c r="Q34" s="22"/>
      <c r="R34" s="22"/>
      <c r="S34" s="22"/>
      <c r="T34" s="22"/>
      <c r="U34" s="22"/>
      <c r="V34" s="22"/>
      <c r="W34" s="22">
        <v>497162</v>
      </c>
      <c r="X34" s="22">
        <v>547367</v>
      </c>
      <c r="Y34" s="22">
        <v>-50205</v>
      </c>
      <c r="Z34" s="23">
        <v>-9.1720911198519453</v>
      </c>
      <c r="AA34" s="20">
        <v>1094771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75476</v>
      </c>
      <c r="D37" s="20"/>
      <c r="E37" s="21">
        <v>110700</v>
      </c>
      <c r="F37" s="22">
        <v>110700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55350</v>
      </c>
      <c r="Y37" s="22">
        <v>-55350</v>
      </c>
      <c r="Z37" s="23">
        <v>-100</v>
      </c>
      <c r="AA37" s="20">
        <v>110700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593824</v>
      </c>
      <c r="F38" s="22">
        <v>593824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296908</v>
      </c>
      <c r="Y38" s="22">
        <v>-296908</v>
      </c>
      <c r="Z38" s="23">
        <v>-100</v>
      </c>
      <c r="AA38" s="20">
        <v>593824</v>
      </c>
    </row>
    <row r="39" spans="1:27" x14ac:dyDescent="0.25">
      <c r="A39" s="19" t="s">
        <v>65</v>
      </c>
      <c r="B39" s="15" t="s">
        <v>32</v>
      </c>
      <c r="C39" s="20">
        <v>2053218</v>
      </c>
      <c r="D39" s="20"/>
      <c r="E39" s="21">
        <v>2174675</v>
      </c>
      <c r="F39" s="22">
        <v>2174675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1087337</v>
      </c>
      <c r="Y39" s="22">
        <v>-1087337</v>
      </c>
      <c r="Z39" s="23">
        <v>-100</v>
      </c>
      <c r="AA39" s="20">
        <v>2174675</v>
      </c>
    </row>
    <row r="40" spans="1:27" x14ac:dyDescent="0.25">
      <c r="A40" s="19" t="s">
        <v>40</v>
      </c>
      <c r="B40" s="15" t="s">
        <v>32</v>
      </c>
      <c r="C40" s="20">
        <v>4607510</v>
      </c>
      <c r="D40" s="20"/>
      <c r="E40" s="21">
        <v>4196000</v>
      </c>
      <c r="F40" s="22">
        <v>4196000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2097998</v>
      </c>
      <c r="Y40" s="22">
        <v>-2097998</v>
      </c>
      <c r="Z40" s="23">
        <v>-100</v>
      </c>
      <c r="AA40" s="20">
        <v>4196000</v>
      </c>
    </row>
    <row r="41" spans="1:27" x14ac:dyDescent="0.25">
      <c r="A41" s="19" t="s">
        <v>66</v>
      </c>
      <c r="B41" s="15" t="s">
        <v>32</v>
      </c>
      <c r="C41" s="20">
        <v>8460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286827</v>
      </c>
      <c r="F43" s="22">
        <v>286827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143409</v>
      </c>
      <c r="Y43" s="22">
        <v>-143409</v>
      </c>
      <c r="Z43" s="23">
        <v>-100</v>
      </c>
      <c r="AA43" s="20">
        <v>286827</v>
      </c>
    </row>
    <row r="44" spans="1:27" x14ac:dyDescent="0.25">
      <c r="A44" s="19" t="s">
        <v>69</v>
      </c>
      <c r="B44" s="15" t="s">
        <v>32</v>
      </c>
      <c r="C44" s="20">
        <v>199361</v>
      </c>
      <c r="D44" s="20"/>
      <c r="E44" s="21"/>
      <c r="F44" s="22"/>
      <c r="G44" s="22"/>
      <c r="H44" s="22">
        <v>1363</v>
      </c>
      <c r="I44" s="22">
        <v>786</v>
      </c>
      <c r="J44" s="22">
        <v>2149</v>
      </c>
      <c r="K44" s="22">
        <v>603</v>
      </c>
      <c r="L44" s="22">
        <v>549</v>
      </c>
      <c r="M44" s="22">
        <v>674</v>
      </c>
      <c r="N44" s="22">
        <v>1826</v>
      </c>
      <c r="O44" s="22"/>
      <c r="P44" s="22"/>
      <c r="Q44" s="22"/>
      <c r="R44" s="22"/>
      <c r="S44" s="22"/>
      <c r="T44" s="22"/>
      <c r="U44" s="22"/>
      <c r="V44" s="22"/>
      <c r="W44" s="22">
        <v>3975</v>
      </c>
      <c r="X44" s="22"/>
      <c r="Y44" s="22">
        <v>3975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8059562</v>
      </c>
      <c r="D47" s="29">
        <f t="shared" ref="D47:Y47" si="1">SUM(D34:D46)</f>
        <v>0</v>
      </c>
      <c r="E47" s="30">
        <f t="shared" si="1"/>
        <v>8456797</v>
      </c>
      <c r="F47" s="31">
        <f t="shared" si="1"/>
        <v>8456797</v>
      </c>
      <c r="G47" s="31">
        <f t="shared" si="1"/>
        <v>0</v>
      </c>
      <c r="H47" s="31">
        <f t="shared" si="1"/>
        <v>164074</v>
      </c>
      <c r="I47" s="31">
        <f t="shared" si="1"/>
        <v>96241</v>
      </c>
      <c r="J47" s="31">
        <f t="shared" si="1"/>
        <v>260315</v>
      </c>
      <c r="K47" s="31">
        <f t="shared" si="1"/>
        <v>77754</v>
      </c>
      <c r="L47" s="31">
        <f t="shared" si="1"/>
        <v>72258</v>
      </c>
      <c r="M47" s="31">
        <f t="shared" si="1"/>
        <v>90810</v>
      </c>
      <c r="N47" s="31">
        <f t="shared" si="1"/>
        <v>240822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501137</v>
      </c>
      <c r="X47" s="31">
        <f t="shared" si="1"/>
        <v>4228369</v>
      </c>
      <c r="Y47" s="31">
        <f t="shared" si="1"/>
        <v>-3727232</v>
      </c>
      <c r="Z47" s="32">
        <f>+IF(X47&lt;&gt;0,+(Y47/X47)*100,0)</f>
        <v>-88.148219798224801</v>
      </c>
      <c r="AA47" s="29">
        <f>SUM(AA34:AA46)</f>
        <v>8456797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-5525950</v>
      </c>
      <c r="D48" s="39">
        <f t="shared" si="2"/>
        <v>0</v>
      </c>
      <c r="E48" s="40">
        <f t="shared" si="2"/>
        <v>-4344514</v>
      </c>
      <c r="F48" s="41">
        <f t="shared" si="2"/>
        <v>-4344514</v>
      </c>
      <c r="G48" s="41">
        <f t="shared" si="2"/>
        <v>131534</v>
      </c>
      <c r="H48" s="41">
        <f t="shared" si="2"/>
        <v>-51263</v>
      </c>
      <c r="I48" s="41">
        <f t="shared" si="2"/>
        <v>7486</v>
      </c>
      <c r="J48" s="41">
        <f t="shared" si="2"/>
        <v>87757</v>
      </c>
      <c r="K48" s="41">
        <f t="shared" si="2"/>
        <v>24772</v>
      </c>
      <c r="L48" s="41">
        <f t="shared" si="2"/>
        <v>29209</v>
      </c>
      <c r="M48" s="41">
        <f t="shared" si="2"/>
        <v>12192</v>
      </c>
      <c r="N48" s="41">
        <f t="shared" si="2"/>
        <v>66173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153930</v>
      </c>
      <c r="X48" s="41">
        <f t="shared" si="2"/>
        <v>-2172238</v>
      </c>
      <c r="Y48" s="41">
        <f t="shared" si="2"/>
        <v>2326168</v>
      </c>
      <c r="Z48" s="42">
        <f>+IF(X48&lt;&gt;0,+(Y48/X48)*100,0)</f>
        <v>-107.08624008971393</v>
      </c>
      <c r="AA48" s="39">
        <f>+AA32-AA47</f>
        <v>-4344514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-5525950</v>
      </c>
      <c r="D51" s="48">
        <f t="shared" si="3"/>
        <v>0</v>
      </c>
      <c r="E51" s="49">
        <f t="shared" si="3"/>
        <v>-4344514</v>
      </c>
      <c r="F51" s="50">
        <f t="shared" si="3"/>
        <v>-4344514</v>
      </c>
      <c r="G51" s="50">
        <f t="shared" si="3"/>
        <v>131534</v>
      </c>
      <c r="H51" s="50">
        <f t="shared" si="3"/>
        <v>-51263</v>
      </c>
      <c r="I51" s="50">
        <f t="shared" si="3"/>
        <v>7486</v>
      </c>
      <c r="J51" s="50">
        <f t="shared" si="3"/>
        <v>87757</v>
      </c>
      <c r="K51" s="50">
        <f t="shared" si="3"/>
        <v>24772</v>
      </c>
      <c r="L51" s="50">
        <f t="shared" si="3"/>
        <v>29209</v>
      </c>
      <c r="M51" s="50">
        <f t="shared" si="3"/>
        <v>12192</v>
      </c>
      <c r="N51" s="50">
        <f t="shared" si="3"/>
        <v>66173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153930</v>
      </c>
      <c r="X51" s="50">
        <f t="shared" si="3"/>
        <v>-2172238</v>
      </c>
      <c r="Y51" s="50">
        <f t="shared" si="3"/>
        <v>2326168</v>
      </c>
      <c r="Z51" s="51">
        <f>+IF(X51&lt;&gt;0,+(Y51/X51)*100,0)</f>
        <v>-107.08624008971393</v>
      </c>
      <c r="AA51" s="48">
        <f>SUM(AA48:AA50)</f>
        <v>-4344514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-5525950</v>
      </c>
      <c r="D53" s="54">
        <f>+D51-D52</f>
        <v>0</v>
      </c>
      <c r="E53" s="55">
        <f t="shared" si="4"/>
        <v>-4344514</v>
      </c>
      <c r="F53" s="56">
        <f t="shared" si="4"/>
        <v>-4344514</v>
      </c>
      <c r="G53" s="56">
        <f t="shared" si="4"/>
        <v>131534</v>
      </c>
      <c r="H53" s="56">
        <f t="shared" si="4"/>
        <v>-51263</v>
      </c>
      <c r="I53" s="56">
        <f t="shared" si="4"/>
        <v>7486</v>
      </c>
      <c r="J53" s="56">
        <f t="shared" si="4"/>
        <v>87757</v>
      </c>
      <c r="K53" s="56">
        <f t="shared" si="4"/>
        <v>24772</v>
      </c>
      <c r="L53" s="56">
        <f t="shared" si="4"/>
        <v>29209</v>
      </c>
      <c r="M53" s="56">
        <f t="shared" si="4"/>
        <v>12192</v>
      </c>
      <c r="N53" s="56">
        <f t="shared" si="4"/>
        <v>66173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153930</v>
      </c>
      <c r="X53" s="56">
        <f t="shared" si="4"/>
        <v>-2172238</v>
      </c>
      <c r="Y53" s="56">
        <f t="shared" si="4"/>
        <v>2326168</v>
      </c>
      <c r="Z53" s="57">
        <f>+IF(X53&lt;&gt;0,+(Y53/X53)*100,0)</f>
        <v>-107.08624008971393</v>
      </c>
      <c r="AA53" s="54">
        <f>+AA51-AA52</f>
        <v>-4344514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-5525950</v>
      </c>
      <c r="D56" s="48">
        <f>SUM(D53:D55)</f>
        <v>0</v>
      </c>
      <c r="E56" s="49">
        <f t="shared" si="5"/>
        <v>-4344514</v>
      </c>
      <c r="F56" s="50">
        <f t="shared" si="5"/>
        <v>-4344514</v>
      </c>
      <c r="G56" s="50">
        <f t="shared" si="5"/>
        <v>131534</v>
      </c>
      <c r="H56" s="50">
        <f t="shared" si="5"/>
        <v>-51263</v>
      </c>
      <c r="I56" s="50">
        <f t="shared" si="5"/>
        <v>7486</v>
      </c>
      <c r="J56" s="50">
        <f t="shared" si="5"/>
        <v>87757</v>
      </c>
      <c r="K56" s="50">
        <f t="shared" si="5"/>
        <v>24772</v>
      </c>
      <c r="L56" s="50">
        <f t="shared" si="5"/>
        <v>29209</v>
      </c>
      <c r="M56" s="50">
        <f t="shared" si="5"/>
        <v>12192</v>
      </c>
      <c r="N56" s="50">
        <f t="shared" si="5"/>
        <v>66173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153930</v>
      </c>
      <c r="X56" s="50">
        <f t="shared" si="5"/>
        <v>-2172238</v>
      </c>
      <c r="Y56" s="50">
        <f t="shared" si="5"/>
        <v>2326168</v>
      </c>
      <c r="Z56" s="51">
        <f>+IF(X56&lt;&gt;0,+(Y56/X56)*100,0)</f>
        <v>-107.08624008971393</v>
      </c>
      <c r="AA56" s="48">
        <f>SUM(AA53:AA55)</f>
        <v>-4344514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-5525950</v>
      </c>
      <c r="D59" s="65">
        <f>SUM(D56:D58)</f>
        <v>0</v>
      </c>
      <c r="E59" s="66">
        <f t="shared" si="6"/>
        <v>-4344514</v>
      </c>
      <c r="F59" s="67">
        <f t="shared" si="6"/>
        <v>-4344514</v>
      </c>
      <c r="G59" s="67">
        <f t="shared" si="6"/>
        <v>131534</v>
      </c>
      <c r="H59" s="67">
        <f t="shared" si="6"/>
        <v>-51263</v>
      </c>
      <c r="I59" s="67">
        <f t="shared" si="6"/>
        <v>7486</v>
      </c>
      <c r="J59" s="67">
        <f t="shared" si="6"/>
        <v>87757</v>
      </c>
      <c r="K59" s="67">
        <f t="shared" si="6"/>
        <v>24772</v>
      </c>
      <c r="L59" s="67">
        <f t="shared" si="6"/>
        <v>29209</v>
      </c>
      <c r="M59" s="67">
        <f t="shared" si="6"/>
        <v>12192</v>
      </c>
      <c r="N59" s="67">
        <f t="shared" si="6"/>
        <v>66173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153930</v>
      </c>
      <c r="X59" s="67">
        <f t="shared" si="6"/>
        <v>-2172238</v>
      </c>
      <c r="Y59" s="67">
        <f t="shared" si="6"/>
        <v>2326168</v>
      </c>
      <c r="Z59" s="68">
        <f>+IF(X59&lt;&gt;0,+(Y59/X59)*100,0)</f>
        <v>-107.08624008971393</v>
      </c>
      <c r="AA59" s="65">
        <f>SUM(AA56:AA58)</f>
        <v>-4344514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263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8442521</v>
      </c>
      <c r="D9" s="20"/>
      <c r="E9" s="21">
        <v>25847033</v>
      </c>
      <c r="F9" s="22">
        <v>25847033</v>
      </c>
      <c r="G9" s="22">
        <v>-813704</v>
      </c>
      <c r="H9" s="22">
        <v>-817907</v>
      </c>
      <c r="I9" s="22">
        <v>-752572</v>
      </c>
      <c r="J9" s="22">
        <v>-2384183</v>
      </c>
      <c r="K9" s="22">
        <v>-863567</v>
      </c>
      <c r="L9" s="22">
        <v>-715996</v>
      </c>
      <c r="M9" s="22">
        <v>-744798</v>
      </c>
      <c r="N9" s="22">
        <v>-2324361</v>
      </c>
      <c r="O9" s="22"/>
      <c r="P9" s="22"/>
      <c r="Q9" s="22"/>
      <c r="R9" s="22"/>
      <c r="S9" s="22"/>
      <c r="T9" s="22"/>
      <c r="U9" s="22"/>
      <c r="V9" s="22"/>
      <c r="W9" s="22">
        <v>-4708544</v>
      </c>
      <c r="X9" s="22">
        <v>12923514</v>
      </c>
      <c r="Y9" s="22">
        <v>-17632058</v>
      </c>
      <c r="Z9" s="23">
        <v>-136.43392965721242</v>
      </c>
      <c r="AA9" s="20">
        <v>25847033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16864000</v>
      </c>
      <c r="F25" s="22">
        <v>16864000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8431998</v>
      </c>
      <c r="Y25" s="22">
        <v>-8431998</v>
      </c>
      <c r="Z25" s="23">
        <v>-100</v>
      </c>
      <c r="AA25" s="20">
        <v>16864000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8442521</v>
      </c>
      <c r="D32" s="29">
        <f t="shared" ref="D32:Y32" si="0">SUM(D6:D31)</f>
        <v>0</v>
      </c>
      <c r="E32" s="30">
        <f t="shared" si="0"/>
        <v>42711033</v>
      </c>
      <c r="F32" s="31">
        <f t="shared" si="0"/>
        <v>42711033</v>
      </c>
      <c r="G32" s="31">
        <f t="shared" si="0"/>
        <v>-813704</v>
      </c>
      <c r="H32" s="31">
        <f t="shared" si="0"/>
        <v>-817907</v>
      </c>
      <c r="I32" s="31">
        <f t="shared" si="0"/>
        <v>-752572</v>
      </c>
      <c r="J32" s="31">
        <f t="shared" si="0"/>
        <v>-2384183</v>
      </c>
      <c r="K32" s="31">
        <f t="shared" si="0"/>
        <v>-863567</v>
      </c>
      <c r="L32" s="31">
        <f t="shared" si="0"/>
        <v>-715996</v>
      </c>
      <c r="M32" s="31">
        <f t="shared" si="0"/>
        <v>-744798</v>
      </c>
      <c r="N32" s="31">
        <f t="shared" si="0"/>
        <v>-2324361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-4708544</v>
      </c>
      <c r="X32" s="31">
        <f t="shared" si="0"/>
        <v>21355512</v>
      </c>
      <c r="Y32" s="31">
        <f t="shared" si="0"/>
        <v>-26064056</v>
      </c>
      <c r="Z32" s="32">
        <f>+IF(X32&lt;&gt;0,+(Y32/X32)*100,0)</f>
        <v>-122.04837795506846</v>
      </c>
      <c r="AA32" s="29">
        <f>SUM(AA6:AA31)</f>
        <v>42711033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4685067</v>
      </c>
      <c r="D34" s="20"/>
      <c r="E34" s="21">
        <v>6568386</v>
      </c>
      <c r="F34" s="22">
        <v>6568389</v>
      </c>
      <c r="G34" s="22">
        <v>467887</v>
      </c>
      <c r="H34" s="22">
        <v>491554</v>
      </c>
      <c r="I34" s="22">
        <v>538121</v>
      </c>
      <c r="J34" s="22">
        <v>1497562</v>
      </c>
      <c r="K34" s="22">
        <v>510933</v>
      </c>
      <c r="L34" s="22">
        <v>491788</v>
      </c>
      <c r="M34" s="22">
        <v>542534</v>
      </c>
      <c r="N34" s="22">
        <v>1545255</v>
      </c>
      <c r="O34" s="22"/>
      <c r="P34" s="22"/>
      <c r="Q34" s="22"/>
      <c r="R34" s="22"/>
      <c r="S34" s="22"/>
      <c r="T34" s="22"/>
      <c r="U34" s="22"/>
      <c r="V34" s="22"/>
      <c r="W34" s="22">
        <v>3042817</v>
      </c>
      <c r="X34" s="22">
        <v>3284200</v>
      </c>
      <c r="Y34" s="22">
        <v>-241383</v>
      </c>
      <c r="Z34" s="23">
        <v>-7.3498264417514152</v>
      </c>
      <c r="AA34" s="20">
        <v>6568389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22331</v>
      </c>
      <c r="D37" s="20"/>
      <c r="E37" s="21">
        <v>25000</v>
      </c>
      <c r="F37" s="22">
        <v>25000</v>
      </c>
      <c r="G37" s="22"/>
      <c r="H37" s="22"/>
      <c r="I37" s="22"/>
      <c r="J37" s="22"/>
      <c r="K37" s="22">
        <v>8950</v>
      </c>
      <c r="L37" s="22"/>
      <c r="M37" s="22"/>
      <c r="N37" s="22">
        <v>8950</v>
      </c>
      <c r="O37" s="22"/>
      <c r="P37" s="22"/>
      <c r="Q37" s="22"/>
      <c r="R37" s="22"/>
      <c r="S37" s="22"/>
      <c r="T37" s="22"/>
      <c r="U37" s="22"/>
      <c r="V37" s="22"/>
      <c r="W37" s="22">
        <v>8950</v>
      </c>
      <c r="X37" s="22">
        <v>12498</v>
      </c>
      <c r="Y37" s="22">
        <v>-3548</v>
      </c>
      <c r="Z37" s="23">
        <v>-28.388542166746678</v>
      </c>
      <c r="AA37" s="20">
        <v>25000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5500000</v>
      </c>
      <c r="F38" s="22">
        <v>5500000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2749998</v>
      </c>
      <c r="Y38" s="22">
        <v>-2749998</v>
      </c>
      <c r="Z38" s="23">
        <v>-100</v>
      </c>
      <c r="AA38" s="20">
        <v>5500000</v>
      </c>
    </row>
    <row r="39" spans="1:27" x14ac:dyDescent="0.25">
      <c r="A39" s="19" t="s">
        <v>65</v>
      </c>
      <c r="B39" s="15" t="s">
        <v>32</v>
      </c>
      <c r="C39" s="20">
        <v>4105319</v>
      </c>
      <c r="D39" s="20"/>
      <c r="E39" s="21">
        <v>26587574</v>
      </c>
      <c r="F39" s="22">
        <v>26587574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13293786</v>
      </c>
      <c r="Y39" s="22">
        <v>-13293786</v>
      </c>
      <c r="Z39" s="23">
        <v>-100</v>
      </c>
      <c r="AA39" s="20">
        <v>26587574</v>
      </c>
    </row>
    <row r="40" spans="1:27" x14ac:dyDescent="0.25">
      <c r="A40" s="19" t="s">
        <v>40</v>
      </c>
      <c r="B40" s="15" t="s">
        <v>32</v>
      </c>
      <c r="C40" s="20">
        <v>9114642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97000</v>
      </c>
      <c r="D41" s="20"/>
      <c r="E41" s="21">
        <v>198900</v>
      </c>
      <c r="F41" s="22">
        <v>198900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99450</v>
      </c>
      <c r="Y41" s="22">
        <v>-99450</v>
      </c>
      <c r="Z41" s="23">
        <v>-100</v>
      </c>
      <c r="AA41" s="20">
        <v>198900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931</v>
      </c>
      <c r="D43" s="20"/>
      <c r="E43" s="21">
        <v>250000</v>
      </c>
      <c r="F43" s="22">
        <v>250000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124998</v>
      </c>
      <c r="Y43" s="22">
        <v>-124998</v>
      </c>
      <c r="Z43" s="23">
        <v>-100</v>
      </c>
      <c r="AA43" s="20">
        <v>250000</v>
      </c>
    </row>
    <row r="44" spans="1:27" x14ac:dyDescent="0.25">
      <c r="A44" s="19" t="s">
        <v>69</v>
      </c>
      <c r="B44" s="15" t="s">
        <v>32</v>
      </c>
      <c r="C44" s="20">
        <v>19600</v>
      </c>
      <c r="D44" s="20"/>
      <c r="E44" s="21">
        <v>1530000</v>
      </c>
      <c r="F44" s="22">
        <v>1530000</v>
      </c>
      <c r="G44" s="22">
        <v>4339</v>
      </c>
      <c r="H44" s="22">
        <v>4137</v>
      </c>
      <c r="I44" s="22">
        <v>4551</v>
      </c>
      <c r="J44" s="22">
        <v>13027</v>
      </c>
      <c r="K44" s="22">
        <v>4329</v>
      </c>
      <c r="L44" s="22">
        <v>4138</v>
      </c>
      <c r="M44" s="22">
        <v>4643</v>
      </c>
      <c r="N44" s="22">
        <v>13110</v>
      </c>
      <c r="O44" s="22"/>
      <c r="P44" s="22"/>
      <c r="Q44" s="22"/>
      <c r="R44" s="22"/>
      <c r="S44" s="22"/>
      <c r="T44" s="22"/>
      <c r="U44" s="22"/>
      <c r="V44" s="22"/>
      <c r="W44" s="22">
        <v>26137</v>
      </c>
      <c r="X44" s="22">
        <v>765000</v>
      </c>
      <c r="Y44" s="22">
        <v>-738863</v>
      </c>
      <c r="Z44" s="23">
        <v>-96.583398692810462</v>
      </c>
      <c r="AA44" s="20">
        <v>1530000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18044890</v>
      </c>
      <c r="D47" s="29">
        <f t="shared" ref="D47:Y47" si="1">SUM(D34:D46)</f>
        <v>0</v>
      </c>
      <c r="E47" s="30">
        <f t="shared" si="1"/>
        <v>40659860</v>
      </c>
      <c r="F47" s="31">
        <f t="shared" si="1"/>
        <v>40659863</v>
      </c>
      <c r="G47" s="31">
        <f t="shared" si="1"/>
        <v>472226</v>
      </c>
      <c r="H47" s="31">
        <f t="shared" si="1"/>
        <v>495691</v>
      </c>
      <c r="I47" s="31">
        <f t="shared" si="1"/>
        <v>542672</v>
      </c>
      <c r="J47" s="31">
        <f t="shared" si="1"/>
        <v>1510589</v>
      </c>
      <c r="K47" s="31">
        <f t="shared" si="1"/>
        <v>524212</v>
      </c>
      <c r="L47" s="31">
        <f t="shared" si="1"/>
        <v>495926</v>
      </c>
      <c r="M47" s="31">
        <f t="shared" si="1"/>
        <v>547177</v>
      </c>
      <c r="N47" s="31">
        <f t="shared" si="1"/>
        <v>1567315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3077904</v>
      </c>
      <c r="X47" s="31">
        <f t="shared" si="1"/>
        <v>20329930</v>
      </c>
      <c r="Y47" s="31">
        <f t="shared" si="1"/>
        <v>-17252026</v>
      </c>
      <c r="Z47" s="32">
        <f>+IF(X47&lt;&gt;0,+(Y47/X47)*100,0)</f>
        <v>-84.8602331636164</v>
      </c>
      <c r="AA47" s="29">
        <f>SUM(AA34:AA46)</f>
        <v>40659863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-9602369</v>
      </c>
      <c r="D48" s="39">
        <f t="shared" si="2"/>
        <v>0</v>
      </c>
      <c r="E48" s="40">
        <f t="shared" si="2"/>
        <v>2051173</v>
      </c>
      <c r="F48" s="41">
        <f t="shared" si="2"/>
        <v>2051170</v>
      </c>
      <c r="G48" s="41">
        <f t="shared" si="2"/>
        <v>-1285930</v>
      </c>
      <c r="H48" s="41">
        <f t="shared" si="2"/>
        <v>-1313598</v>
      </c>
      <c r="I48" s="41">
        <f t="shared" si="2"/>
        <v>-1295244</v>
      </c>
      <c r="J48" s="41">
        <f t="shared" si="2"/>
        <v>-3894772</v>
      </c>
      <c r="K48" s="41">
        <f t="shared" si="2"/>
        <v>-1387779</v>
      </c>
      <c r="L48" s="41">
        <f t="shared" si="2"/>
        <v>-1211922</v>
      </c>
      <c r="M48" s="41">
        <f t="shared" si="2"/>
        <v>-1291975</v>
      </c>
      <c r="N48" s="41">
        <f t="shared" si="2"/>
        <v>-3891676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-7786448</v>
      </c>
      <c r="X48" s="41">
        <f t="shared" si="2"/>
        <v>1025582</v>
      </c>
      <c r="Y48" s="41">
        <f t="shared" si="2"/>
        <v>-8812030</v>
      </c>
      <c r="Z48" s="42">
        <f>+IF(X48&lt;&gt;0,+(Y48/X48)*100,0)</f>
        <v>-859.22237324758032</v>
      </c>
      <c r="AA48" s="39">
        <f>+AA32-AA47</f>
        <v>2051170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-9602369</v>
      </c>
      <c r="D51" s="48">
        <f t="shared" si="3"/>
        <v>0</v>
      </c>
      <c r="E51" s="49">
        <f t="shared" si="3"/>
        <v>2051173</v>
      </c>
      <c r="F51" s="50">
        <f t="shared" si="3"/>
        <v>2051170</v>
      </c>
      <c r="G51" s="50">
        <f t="shared" si="3"/>
        <v>-1285930</v>
      </c>
      <c r="H51" s="50">
        <f t="shared" si="3"/>
        <v>-1313598</v>
      </c>
      <c r="I51" s="50">
        <f t="shared" si="3"/>
        <v>-1295244</v>
      </c>
      <c r="J51" s="50">
        <f t="shared" si="3"/>
        <v>-3894772</v>
      </c>
      <c r="K51" s="50">
        <f t="shared" si="3"/>
        <v>-1387779</v>
      </c>
      <c r="L51" s="50">
        <f t="shared" si="3"/>
        <v>-1211922</v>
      </c>
      <c r="M51" s="50">
        <f t="shared" si="3"/>
        <v>-1291975</v>
      </c>
      <c r="N51" s="50">
        <f t="shared" si="3"/>
        <v>-3891676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-7786448</v>
      </c>
      <c r="X51" s="50">
        <f t="shared" si="3"/>
        <v>1025582</v>
      </c>
      <c r="Y51" s="50">
        <f t="shared" si="3"/>
        <v>-8812030</v>
      </c>
      <c r="Z51" s="51">
        <f>+IF(X51&lt;&gt;0,+(Y51/X51)*100,0)</f>
        <v>-859.22237324758032</v>
      </c>
      <c r="AA51" s="48">
        <f>SUM(AA48:AA50)</f>
        <v>2051170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-9602369</v>
      </c>
      <c r="D53" s="54">
        <f>+D51-D52</f>
        <v>0</v>
      </c>
      <c r="E53" s="55">
        <f t="shared" si="4"/>
        <v>2051173</v>
      </c>
      <c r="F53" s="56">
        <f t="shared" si="4"/>
        <v>2051170</v>
      </c>
      <c r="G53" s="56">
        <f t="shared" si="4"/>
        <v>-1285930</v>
      </c>
      <c r="H53" s="56">
        <f t="shared" si="4"/>
        <v>-1313598</v>
      </c>
      <c r="I53" s="56">
        <f t="shared" si="4"/>
        <v>-1295244</v>
      </c>
      <c r="J53" s="56">
        <f t="shared" si="4"/>
        <v>-3894772</v>
      </c>
      <c r="K53" s="56">
        <f t="shared" si="4"/>
        <v>-1387779</v>
      </c>
      <c r="L53" s="56">
        <f t="shared" si="4"/>
        <v>-1211922</v>
      </c>
      <c r="M53" s="56">
        <f t="shared" si="4"/>
        <v>-1291975</v>
      </c>
      <c r="N53" s="56">
        <f t="shared" si="4"/>
        <v>-3891676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-7786448</v>
      </c>
      <c r="X53" s="56">
        <f t="shared" si="4"/>
        <v>1025582</v>
      </c>
      <c r="Y53" s="56">
        <f t="shared" si="4"/>
        <v>-8812030</v>
      </c>
      <c r="Z53" s="57">
        <f>+IF(X53&lt;&gt;0,+(Y53/X53)*100,0)</f>
        <v>-859.22237324758032</v>
      </c>
      <c r="AA53" s="54">
        <f>+AA51-AA52</f>
        <v>2051170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-9602369</v>
      </c>
      <c r="D56" s="48">
        <f>SUM(D53:D55)</f>
        <v>0</v>
      </c>
      <c r="E56" s="49">
        <f t="shared" si="5"/>
        <v>2051173</v>
      </c>
      <c r="F56" s="50">
        <f t="shared" si="5"/>
        <v>2051170</v>
      </c>
      <c r="G56" s="50">
        <f t="shared" si="5"/>
        <v>-1285930</v>
      </c>
      <c r="H56" s="50">
        <f t="shared" si="5"/>
        <v>-1313598</v>
      </c>
      <c r="I56" s="50">
        <f t="shared" si="5"/>
        <v>-1295244</v>
      </c>
      <c r="J56" s="50">
        <f t="shared" si="5"/>
        <v>-3894772</v>
      </c>
      <c r="K56" s="50">
        <f t="shared" si="5"/>
        <v>-1387779</v>
      </c>
      <c r="L56" s="50">
        <f t="shared" si="5"/>
        <v>-1211922</v>
      </c>
      <c r="M56" s="50">
        <f t="shared" si="5"/>
        <v>-1291975</v>
      </c>
      <c r="N56" s="50">
        <f t="shared" si="5"/>
        <v>-3891676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-7786448</v>
      </c>
      <c r="X56" s="50">
        <f t="shared" si="5"/>
        <v>1025582</v>
      </c>
      <c r="Y56" s="50">
        <f t="shared" si="5"/>
        <v>-8812030</v>
      </c>
      <c r="Z56" s="51">
        <f>+IF(X56&lt;&gt;0,+(Y56/X56)*100,0)</f>
        <v>-859.22237324758032</v>
      </c>
      <c r="AA56" s="48">
        <f>SUM(AA53:AA55)</f>
        <v>2051170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-9602369</v>
      </c>
      <c r="D59" s="65">
        <f>SUM(D56:D58)</f>
        <v>0</v>
      </c>
      <c r="E59" s="66">
        <f t="shared" si="6"/>
        <v>2051173</v>
      </c>
      <c r="F59" s="67">
        <f t="shared" si="6"/>
        <v>2051170</v>
      </c>
      <c r="G59" s="67">
        <f t="shared" si="6"/>
        <v>-1285930</v>
      </c>
      <c r="H59" s="67">
        <f t="shared" si="6"/>
        <v>-1313598</v>
      </c>
      <c r="I59" s="67">
        <f t="shared" si="6"/>
        <v>-1295244</v>
      </c>
      <c r="J59" s="67">
        <f t="shared" si="6"/>
        <v>-3894772</v>
      </c>
      <c r="K59" s="67">
        <f t="shared" si="6"/>
        <v>-1387779</v>
      </c>
      <c r="L59" s="67">
        <f t="shared" si="6"/>
        <v>-1211922</v>
      </c>
      <c r="M59" s="67">
        <f t="shared" si="6"/>
        <v>-1291975</v>
      </c>
      <c r="N59" s="67">
        <f t="shared" si="6"/>
        <v>-3891676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-7786448</v>
      </c>
      <c r="X59" s="67">
        <f t="shared" si="6"/>
        <v>1025582</v>
      </c>
      <c r="Y59" s="67">
        <f t="shared" si="6"/>
        <v>-8812030</v>
      </c>
      <c r="Z59" s="68">
        <f>+IF(X59&lt;&gt;0,+(Y59/X59)*100,0)</f>
        <v>-859.22237324758032</v>
      </c>
      <c r="AA59" s="65">
        <f>SUM(AA56:AA58)</f>
        <v>2051170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264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1850672</v>
      </c>
      <c r="D9" s="20"/>
      <c r="E9" s="21">
        <v>1640336</v>
      </c>
      <c r="F9" s="22">
        <v>1640336</v>
      </c>
      <c r="G9" s="22">
        <v>152615</v>
      </c>
      <c r="H9" s="22">
        <v>149048</v>
      </c>
      <c r="I9" s="22">
        <v>152615</v>
      </c>
      <c r="J9" s="22">
        <v>454278</v>
      </c>
      <c r="K9" s="22">
        <v>152383</v>
      </c>
      <c r="L9" s="22">
        <v>152295</v>
      </c>
      <c r="M9" s="22">
        <v>152295</v>
      </c>
      <c r="N9" s="22">
        <v>456973</v>
      </c>
      <c r="O9" s="22"/>
      <c r="P9" s="22"/>
      <c r="Q9" s="22"/>
      <c r="R9" s="22"/>
      <c r="S9" s="22"/>
      <c r="T9" s="22"/>
      <c r="U9" s="22"/>
      <c r="V9" s="22"/>
      <c r="W9" s="22">
        <v>911251</v>
      </c>
      <c r="X9" s="22">
        <v>820170</v>
      </c>
      <c r="Y9" s="22">
        <v>91081</v>
      </c>
      <c r="Z9" s="23">
        <v>11.105136739944157</v>
      </c>
      <c r="AA9" s="20">
        <v>1640336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930769</v>
      </c>
      <c r="D13" s="20"/>
      <c r="E13" s="21">
        <v>500887</v>
      </c>
      <c r="F13" s="22">
        <v>500887</v>
      </c>
      <c r="G13" s="22">
        <v>107256</v>
      </c>
      <c r="H13" s="22">
        <v>108565</v>
      </c>
      <c r="I13" s="22">
        <v>76888</v>
      </c>
      <c r="J13" s="22">
        <v>292709</v>
      </c>
      <c r="K13" s="22">
        <v>56991</v>
      </c>
      <c r="L13" s="22">
        <v>58062</v>
      </c>
      <c r="M13" s="22">
        <v>59524</v>
      </c>
      <c r="N13" s="22">
        <v>174577</v>
      </c>
      <c r="O13" s="22"/>
      <c r="P13" s="22"/>
      <c r="Q13" s="22"/>
      <c r="R13" s="22"/>
      <c r="S13" s="22"/>
      <c r="T13" s="22"/>
      <c r="U13" s="22"/>
      <c r="V13" s="22"/>
      <c r="W13" s="22">
        <v>467286</v>
      </c>
      <c r="X13" s="22">
        <v>250446</v>
      </c>
      <c r="Y13" s="22">
        <v>216840</v>
      </c>
      <c r="Z13" s="23">
        <v>86.581538535253117</v>
      </c>
      <c r="AA13" s="20">
        <v>500887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2781441</v>
      </c>
      <c r="D32" s="29">
        <f t="shared" ref="D32:Y32" si="0">SUM(D6:D31)</f>
        <v>0</v>
      </c>
      <c r="E32" s="30">
        <f t="shared" si="0"/>
        <v>2141223</v>
      </c>
      <c r="F32" s="31">
        <f t="shared" si="0"/>
        <v>2141223</v>
      </c>
      <c r="G32" s="31">
        <f t="shared" si="0"/>
        <v>259871</v>
      </c>
      <c r="H32" s="31">
        <f t="shared" si="0"/>
        <v>257613</v>
      </c>
      <c r="I32" s="31">
        <f t="shared" si="0"/>
        <v>229503</v>
      </c>
      <c r="J32" s="31">
        <f t="shared" si="0"/>
        <v>746987</v>
      </c>
      <c r="K32" s="31">
        <f t="shared" si="0"/>
        <v>209374</v>
      </c>
      <c r="L32" s="31">
        <f t="shared" si="0"/>
        <v>210357</v>
      </c>
      <c r="M32" s="31">
        <f t="shared" si="0"/>
        <v>211819</v>
      </c>
      <c r="N32" s="31">
        <f t="shared" si="0"/>
        <v>631550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1378537</v>
      </c>
      <c r="X32" s="31">
        <f t="shared" si="0"/>
        <v>1070616</v>
      </c>
      <c r="Y32" s="31">
        <f t="shared" si="0"/>
        <v>307921</v>
      </c>
      <c r="Z32" s="32">
        <f>+IF(X32&lt;&gt;0,+(Y32/X32)*100,0)</f>
        <v>28.761105755938637</v>
      </c>
      <c r="AA32" s="29">
        <f>SUM(AA6:AA31)</f>
        <v>2141223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4311959</v>
      </c>
      <c r="D34" s="20"/>
      <c r="E34" s="21">
        <v>4346519</v>
      </c>
      <c r="F34" s="22">
        <v>4346519</v>
      </c>
      <c r="G34" s="22">
        <v>433899</v>
      </c>
      <c r="H34" s="22"/>
      <c r="I34" s="22">
        <v>840579</v>
      </c>
      <c r="J34" s="22">
        <v>1274478</v>
      </c>
      <c r="K34" s="22">
        <v>383194</v>
      </c>
      <c r="L34" s="22">
        <v>297531</v>
      </c>
      <c r="M34" s="22">
        <v>379081</v>
      </c>
      <c r="N34" s="22">
        <v>1059806</v>
      </c>
      <c r="O34" s="22"/>
      <c r="P34" s="22"/>
      <c r="Q34" s="22"/>
      <c r="R34" s="22"/>
      <c r="S34" s="22"/>
      <c r="T34" s="22"/>
      <c r="U34" s="22"/>
      <c r="V34" s="22"/>
      <c r="W34" s="22">
        <v>2334284</v>
      </c>
      <c r="X34" s="22">
        <v>2173266</v>
      </c>
      <c r="Y34" s="22">
        <v>161018</v>
      </c>
      <c r="Z34" s="23">
        <v>7.4090332246489847</v>
      </c>
      <c r="AA34" s="20">
        <v>4346519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827873</v>
      </c>
      <c r="D37" s="20"/>
      <c r="E37" s="21">
        <v>452154</v>
      </c>
      <c r="F37" s="22">
        <v>452154</v>
      </c>
      <c r="G37" s="22"/>
      <c r="H37" s="22">
        <v>59783</v>
      </c>
      <c r="I37" s="22">
        <v>30000</v>
      </c>
      <c r="J37" s="22">
        <v>89783</v>
      </c>
      <c r="K37" s="22">
        <v>32391</v>
      </c>
      <c r="L37" s="22">
        <v>-10000</v>
      </c>
      <c r="M37" s="22">
        <v>82826</v>
      </c>
      <c r="N37" s="22">
        <v>105217</v>
      </c>
      <c r="O37" s="22"/>
      <c r="P37" s="22"/>
      <c r="Q37" s="22"/>
      <c r="R37" s="22"/>
      <c r="S37" s="22"/>
      <c r="T37" s="22"/>
      <c r="U37" s="22"/>
      <c r="V37" s="22"/>
      <c r="W37" s="22">
        <v>195000</v>
      </c>
      <c r="X37" s="22">
        <v>226080</v>
      </c>
      <c r="Y37" s="22">
        <v>-31080</v>
      </c>
      <c r="Z37" s="23">
        <v>-13.747346072186836</v>
      </c>
      <c r="AA37" s="20">
        <v>452154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1894020</v>
      </c>
      <c r="D39" s="20"/>
      <c r="E39" s="21">
        <v>1141658</v>
      </c>
      <c r="F39" s="22">
        <v>1141658</v>
      </c>
      <c r="G39" s="22"/>
      <c r="H39" s="22"/>
      <c r="I39" s="22"/>
      <c r="J39" s="22"/>
      <c r="K39" s="22"/>
      <c r="L39" s="22"/>
      <c r="M39" s="22">
        <v>570830</v>
      </c>
      <c r="N39" s="22">
        <v>570830</v>
      </c>
      <c r="O39" s="22"/>
      <c r="P39" s="22"/>
      <c r="Q39" s="22"/>
      <c r="R39" s="22"/>
      <c r="S39" s="22"/>
      <c r="T39" s="22"/>
      <c r="U39" s="22"/>
      <c r="V39" s="22"/>
      <c r="W39" s="22">
        <v>570830</v>
      </c>
      <c r="X39" s="22">
        <v>570828</v>
      </c>
      <c r="Y39" s="22">
        <v>2</v>
      </c>
      <c r="Z39" s="23"/>
      <c r="AA39" s="20">
        <v>1141658</v>
      </c>
    </row>
    <row r="40" spans="1:27" x14ac:dyDescent="0.25">
      <c r="A40" s="19" t="s">
        <v>40</v>
      </c>
      <c r="B40" s="15" t="s">
        <v>32</v>
      </c>
      <c r="C40" s="20">
        <v>3555778</v>
      </c>
      <c r="D40" s="20"/>
      <c r="E40" s="21">
        <v>2735429</v>
      </c>
      <c r="F40" s="22">
        <v>2735429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1367712</v>
      </c>
      <c r="Y40" s="22">
        <v>-1367712</v>
      </c>
      <c r="Z40" s="23">
        <v>-100</v>
      </c>
      <c r="AA40" s="20">
        <v>2735429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71665</v>
      </c>
      <c r="F41" s="22">
        <v>71665</v>
      </c>
      <c r="G41" s="22"/>
      <c r="H41" s="22"/>
      <c r="I41" s="22"/>
      <c r="J41" s="22"/>
      <c r="K41" s="22"/>
      <c r="L41" s="22">
        <v>65439</v>
      </c>
      <c r="M41" s="22"/>
      <c r="N41" s="22">
        <v>65439</v>
      </c>
      <c r="O41" s="22"/>
      <c r="P41" s="22"/>
      <c r="Q41" s="22"/>
      <c r="R41" s="22"/>
      <c r="S41" s="22"/>
      <c r="T41" s="22"/>
      <c r="U41" s="22"/>
      <c r="V41" s="22"/>
      <c r="W41" s="22">
        <v>65439</v>
      </c>
      <c r="X41" s="22">
        <v>35832</v>
      </c>
      <c r="Y41" s="22">
        <v>29607</v>
      </c>
      <c r="Z41" s="23">
        <v>82.627260549229746</v>
      </c>
      <c r="AA41" s="20">
        <v>71665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49087</v>
      </c>
      <c r="D44" s="20"/>
      <c r="E44" s="21">
        <v>46217</v>
      </c>
      <c r="F44" s="22">
        <v>46217</v>
      </c>
      <c r="G44" s="22">
        <v>6006</v>
      </c>
      <c r="H44" s="22"/>
      <c r="I44" s="22">
        <v>27459</v>
      </c>
      <c r="J44" s="22">
        <v>33465</v>
      </c>
      <c r="K44" s="22">
        <v>3090</v>
      </c>
      <c r="L44" s="22">
        <v>2449</v>
      </c>
      <c r="M44" s="22">
        <v>3256</v>
      </c>
      <c r="N44" s="22">
        <v>8795</v>
      </c>
      <c r="O44" s="22"/>
      <c r="P44" s="22"/>
      <c r="Q44" s="22"/>
      <c r="R44" s="22"/>
      <c r="S44" s="22"/>
      <c r="T44" s="22"/>
      <c r="U44" s="22"/>
      <c r="V44" s="22"/>
      <c r="W44" s="22">
        <v>42260</v>
      </c>
      <c r="X44" s="22">
        <v>23106</v>
      </c>
      <c r="Y44" s="22">
        <v>19154</v>
      </c>
      <c r="Z44" s="23">
        <v>82.896217432701462</v>
      </c>
      <c r="AA44" s="20">
        <v>46217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10638717</v>
      </c>
      <c r="D47" s="29">
        <f t="shared" ref="D47:Y47" si="1">SUM(D34:D46)</f>
        <v>0</v>
      </c>
      <c r="E47" s="30">
        <f t="shared" si="1"/>
        <v>8793642</v>
      </c>
      <c r="F47" s="31">
        <f t="shared" si="1"/>
        <v>8793642</v>
      </c>
      <c r="G47" s="31">
        <f t="shared" si="1"/>
        <v>439905</v>
      </c>
      <c r="H47" s="31">
        <f t="shared" si="1"/>
        <v>59783</v>
      </c>
      <c r="I47" s="31">
        <f t="shared" si="1"/>
        <v>898038</v>
      </c>
      <c r="J47" s="31">
        <f t="shared" si="1"/>
        <v>1397726</v>
      </c>
      <c r="K47" s="31">
        <f t="shared" si="1"/>
        <v>418675</v>
      </c>
      <c r="L47" s="31">
        <f t="shared" si="1"/>
        <v>355419</v>
      </c>
      <c r="M47" s="31">
        <f t="shared" si="1"/>
        <v>1035993</v>
      </c>
      <c r="N47" s="31">
        <f t="shared" si="1"/>
        <v>1810087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3207813</v>
      </c>
      <c r="X47" s="31">
        <f t="shared" si="1"/>
        <v>4396824</v>
      </c>
      <c r="Y47" s="31">
        <f t="shared" si="1"/>
        <v>-1189011</v>
      </c>
      <c r="Z47" s="32">
        <f>+IF(X47&lt;&gt;0,+(Y47/X47)*100,0)</f>
        <v>-27.042497038771625</v>
      </c>
      <c r="AA47" s="29">
        <f>SUM(AA34:AA46)</f>
        <v>8793642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-7857276</v>
      </c>
      <c r="D48" s="39">
        <f t="shared" si="2"/>
        <v>0</v>
      </c>
      <c r="E48" s="40">
        <f t="shared" si="2"/>
        <v>-6652419</v>
      </c>
      <c r="F48" s="41">
        <f t="shared" si="2"/>
        <v>-6652419</v>
      </c>
      <c r="G48" s="41">
        <f t="shared" si="2"/>
        <v>-180034</v>
      </c>
      <c r="H48" s="41">
        <f t="shared" si="2"/>
        <v>197830</v>
      </c>
      <c r="I48" s="41">
        <f t="shared" si="2"/>
        <v>-668535</v>
      </c>
      <c r="J48" s="41">
        <f t="shared" si="2"/>
        <v>-650739</v>
      </c>
      <c r="K48" s="41">
        <f t="shared" si="2"/>
        <v>-209301</v>
      </c>
      <c r="L48" s="41">
        <f t="shared" si="2"/>
        <v>-145062</v>
      </c>
      <c r="M48" s="41">
        <f t="shared" si="2"/>
        <v>-824174</v>
      </c>
      <c r="N48" s="41">
        <f t="shared" si="2"/>
        <v>-1178537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-1829276</v>
      </c>
      <c r="X48" s="41">
        <f t="shared" si="2"/>
        <v>-3326208</v>
      </c>
      <c r="Y48" s="41">
        <f t="shared" si="2"/>
        <v>1496932</v>
      </c>
      <c r="Z48" s="42">
        <f>+IF(X48&lt;&gt;0,+(Y48/X48)*100,0)</f>
        <v>-45.004160894327718</v>
      </c>
      <c r="AA48" s="39">
        <f>+AA32-AA47</f>
        <v>-6652419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-7857276</v>
      </c>
      <c r="D51" s="48">
        <f t="shared" si="3"/>
        <v>0</v>
      </c>
      <c r="E51" s="49">
        <f t="shared" si="3"/>
        <v>-6652419</v>
      </c>
      <c r="F51" s="50">
        <f t="shared" si="3"/>
        <v>-6652419</v>
      </c>
      <c r="G51" s="50">
        <f t="shared" si="3"/>
        <v>-180034</v>
      </c>
      <c r="H51" s="50">
        <f t="shared" si="3"/>
        <v>197830</v>
      </c>
      <c r="I51" s="50">
        <f t="shared" si="3"/>
        <v>-668535</v>
      </c>
      <c r="J51" s="50">
        <f t="shared" si="3"/>
        <v>-650739</v>
      </c>
      <c r="K51" s="50">
        <f t="shared" si="3"/>
        <v>-209301</v>
      </c>
      <c r="L51" s="50">
        <f t="shared" si="3"/>
        <v>-145062</v>
      </c>
      <c r="M51" s="50">
        <f t="shared" si="3"/>
        <v>-824174</v>
      </c>
      <c r="N51" s="50">
        <f t="shared" si="3"/>
        <v>-1178537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-1829276</v>
      </c>
      <c r="X51" s="50">
        <f t="shared" si="3"/>
        <v>-3326208</v>
      </c>
      <c r="Y51" s="50">
        <f t="shared" si="3"/>
        <v>1496932</v>
      </c>
      <c r="Z51" s="51">
        <f>+IF(X51&lt;&gt;0,+(Y51/X51)*100,0)</f>
        <v>-45.004160894327718</v>
      </c>
      <c r="AA51" s="48">
        <f>SUM(AA48:AA50)</f>
        <v>-6652419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-7857276</v>
      </c>
      <c r="D53" s="54">
        <f>+D51-D52</f>
        <v>0</v>
      </c>
      <c r="E53" s="55">
        <f t="shared" si="4"/>
        <v>-6652419</v>
      </c>
      <c r="F53" s="56">
        <f t="shared" si="4"/>
        <v>-6652419</v>
      </c>
      <c r="G53" s="56">
        <f t="shared" si="4"/>
        <v>-180034</v>
      </c>
      <c r="H53" s="56">
        <f t="shared" si="4"/>
        <v>197830</v>
      </c>
      <c r="I53" s="56">
        <f t="shared" si="4"/>
        <v>-668535</v>
      </c>
      <c r="J53" s="56">
        <f t="shared" si="4"/>
        <v>-650739</v>
      </c>
      <c r="K53" s="56">
        <f t="shared" si="4"/>
        <v>-209301</v>
      </c>
      <c r="L53" s="56">
        <f t="shared" si="4"/>
        <v>-145062</v>
      </c>
      <c r="M53" s="56">
        <f t="shared" si="4"/>
        <v>-824174</v>
      </c>
      <c r="N53" s="56">
        <f t="shared" si="4"/>
        <v>-1178537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-1829276</v>
      </c>
      <c r="X53" s="56">
        <f t="shared" si="4"/>
        <v>-3326208</v>
      </c>
      <c r="Y53" s="56">
        <f t="shared" si="4"/>
        <v>1496932</v>
      </c>
      <c r="Z53" s="57">
        <f>+IF(X53&lt;&gt;0,+(Y53/X53)*100,0)</f>
        <v>-45.004160894327718</v>
      </c>
      <c r="AA53" s="54">
        <f>+AA51-AA52</f>
        <v>-6652419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-7857276</v>
      </c>
      <c r="D56" s="48">
        <f>SUM(D53:D55)</f>
        <v>0</v>
      </c>
      <c r="E56" s="49">
        <f t="shared" si="5"/>
        <v>-6652419</v>
      </c>
      <c r="F56" s="50">
        <f t="shared" si="5"/>
        <v>-6652419</v>
      </c>
      <c r="G56" s="50">
        <f t="shared" si="5"/>
        <v>-180034</v>
      </c>
      <c r="H56" s="50">
        <f t="shared" si="5"/>
        <v>197830</v>
      </c>
      <c r="I56" s="50">
        <f t="shared" si="5"/>
        <v>-668535</v>
      </c>
      <c r="J56" s="50">
        <f t="shared" si="5"/>
        <v>-650739</v>
      </c>
      <c r="K56" s="50">
        <f t="shared" si="5"/>
        <v>-209301</v>
      </c>
      <c r="L56" s="50">
        <f t="shared" si="5"/>
        <v>-145062</v>
      </c>
      <c r="M56" s="50">
        <f t="shared" si="5"/>
        <v>-824174</v>
      </c>
      <c r="N56" s="50">
        <f t="shared" si="5"/>
        <v>-1178537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-1829276</v>
      </c>
      <c r="X56" s="50">
        <f t="shared" si="5"/>
        <v>-3326208</v>
      </c>
      <c r="Y56" s="50">
        <f t="shared" si="5"/>
        <v>1496932</v>
      </c>
      <c r="Z56" s="51">
        <f>+IF(X56&lt;&gt;0,+(Y56/X56)*100,0)</f>
        <v>-45.004160894327718</v>
      </c>
      <c r="AA56" s="48">
        <f>SUM(AA53:AA55)</f>
        <v>-6652419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-7857276</v>
      </c>
      <c r="D59" s="65">
        <f>SUM(D56:D58)</f>
        <v>0</v>
      </c>
      <c r="E59" s="66">
        <f t="shared" si="6"/>
        <v>-6652419</v>
      </c>
      <c r="F59" s="67">
        <f t="shared" si="6"/>
        <v>-6652419</v>
      </c>
      <c r="G59" s="67">
        <f t="shared" si="6"/>
        <v>-180034</v>
      </c>
      <c r="H59" s="67">
        <f t="shared" si="6"/>
        <v>197830</v>
      </c>
      <c r="I59" s="67">
        <f t="shared" si="6"/>
        <v>-668535</v>
      </c>
      <c r="J59" s="67">
        <f t="shared" si="6"/>
        <v>-650739</v>
      </c>
      <c r="K59" s="67">
        <f t="shared" si="6"/>
        <v>-209301</v>
      </c>
      <c r="L59" s="67">
        <f t="shared" si="6"/>
        <v>-145062</v>
      </c>
      <c r="M59" s="67">
        <f t="shared" si="6"/>
        <v>-824174</v>
      </c>
      <c r="N59" s="67">
        <f t="shared" si="6"/>
        <v>-1178537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-1829276</v>
      </c>
      <c r="X59" s="67">
        <f t="shared" si="6"/>
        <v>-3326208</v>
      </c>
      <c r="Y59" s="67">
        <f t="shared" si="6"/>
        <v>1496932</v>
      </c>
      <c r="Z59" s="68">
        <f>+IF(X59&lt;&gt;0,+(Y59/X59)*100,0)</f>
        <v>-45.004160894327718</v>
      </c>
      <c r="AA59" s="65">
        <f>SUM(AA56:AA58)</f>
        <v>-6652419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265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6350555</v>
      </c>
      <c r="D9" s="20"/>
      <c r="E9" s="21">
        <v>6553560</v>
      </c>
      <c r="F9" s="22">
        <v>6553560</v>
      </c>
      <c r="G9" s="22">
        <v>854126</v>
      </c>
      <c r="H9" s="22">
        <v>855194</v>
      </c>
      <c r="I9" s="22">
        <v>855039</v>
      </c>
      <c r="J9" s="22">
        <v>2564359</v>
      </c>
      <c r="K9" s="22">
        <v>855221</v>
      </c>
      <c r="L9" s="22">
        <v>855221</v>
      </c>
      <c r="M9" s="22">
        <v>855221</v>
      </c>
      <c r="N9" s="22">
        <v>2565663</v>
      </c>
      <c r="O9" s="22"/>
      <c r="P9" s="22"/>
      <c r="Q9" s="22"/>
      <c r="R9" s="22"/>
      <c r="S9" s="22"/>
      <c r="T9" s="22"/>
      <c r="U9" s="22"/>
      <c r="V9" s="22"/>
      <c r="W9" s="22">
        <v>5130022</v>
      </c>
      <c r="X9" s="22">
        <v>3276774</v>
      </c>
      <c r="Y9" s="22">
        <v>1853248</v>
      </c>
      <c r="Z9" s="23">
        <v>56.55708938120236</v>
      </c>
      <c r="AA9" s="20">
        <v>6553560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3631669</v>
      </c>
      <c r="D25" s="20"/>
      <c r="E25" s="21">
        <v>3778322</v>
      </c>
      <c r="F25" s="22">
        <v>3778322</v>
      </c>
      <c r="G25" s="22">
        <v>-201522</v>
      </c>
      <c r="H25" s="22">
        <v>-200923</v>
      </c>
      <c r="I25" s="22">
        <v>-405811</v>
      </c>
      <c r="J25" s="22">
        <v>-808256</v>
      </c>
      <c r="K25" s="22">
        <v>-310676</v>
      </c>
      <c r="L25" s="22">
        <v>-323288</v>
      </c>
      <c r="M25" s="22">
        <v>-313475</v>
      </c>
      <c r="N25" s="22">
        <v>-947439</v>
      </c>
      <c r="O25" s="22"/>
      <c r="P25" s="22"/>
      <c r="Q25" s="22"/>
      <c r="R25" s="22"/>
      <c r="S25" s="22"/>
      <c r="T25" s="22"/>
      <c r="U25" s="22"/>
      <c r="V25" s="22"/>
      <c r="W25" s="22">
        <v>-1755695</v>
      </c>
      <c r="X25" s="22">
        <v>1889154</v>
      </c>
      <c r="Y25" s="22">
        <v>-3644849</v>
      </c>
      <c r="Z25" s="23">
        <v>-192.9355150506523</v>
      </c>
      <c r="AA25" s="20">
        <v>3778322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9982224</v>
      </c>
      <c r="D32" s="29">
        <f t="shared" ref="D32:Y32" si="0">SUM(D6:D31)</f>
        <v>0</v>
      </c>
      <c r="E32" s="30">
        <f t="shared" si="0"/>
        <v>10331882</v>
      </c>
      <c r="F32" s="31">
        <f t="shared" si="0"/>
        <v>10331882</v>
      </c>
      <c r="G32" s="31">
        <f t="shared" si="0"/>
        <v>652604</v>
      </c>
      <c r="H32" s="31">
        <f t="shared" si="0"/>
        <v>654271</v>
      </c>
      <c r="I32" s="31">
        <f t="shared" si="0"/>
        <v>449228</v>
      </c>
      <c r="J32" s="31">
        <f t="shared" si="0"/>
        <v>1756103</v>
      </c>
      <c r="K32" s="31">
        <f t="shared" si="0"/>
        <v>544545</v>
      </c>
      <c r="L32" s="31">
        <f t="shared" si="0"/>
        <v>531933</v>
      </c>
      <c r="M32" s="31">
        <f t="shared" si="0"/>
        <v>541746</v>
      </c>
      <c r="N32" s="31">
        <f t="shared" si="0"/>
        <v>1618224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3374327</v>
      </c>
      <c r="X32" s="31">
        <f t="shared" si="0"/>
        <v>5165928</v>
      </c>
      <c r="Y32" s="31">
        <f t="shared" si="0"/>
        <v>-1791601</v>
      </c>
      <c r="Z32" s="32">
        <f>+IF(X32&lt;&gt;0,+(Y32/X32)*100,0)</f>
        <v>-34.68110666660472</v>
      </c>
      <c r="AA32" s="29">
        <f>SUM(AA6:AA31)</f>
        <v>10331882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7274870</v>
      </c>
      <c r="D34" s="20"/>
      <c r="E34" s="21">
        <v>7366956</v>
      </c>
      <c r="F34" s="22">
        <v>7366956</v>
      </c>
      <c r="G34" s="22">
        <v>650823</v>
      </c>
      <c r="H34" s="22">
        <v>576800</v>
      </c>
      <c r="I34" s="22">
        <v>634557</v>
      </c>
      <c r="J34" s="22">
        <v>1862180</v>
      </c>
      <c r="K34" s="22">
        <v>715079</v>
      </c>
      <c r="L34" s="22">
        <v>805594</v>
      </c>
      <c r="M34" s="22">
        <v>644540</v>
      </c>
      <c r="N34" s="22">
        <v>2165213</v>
      </c>
      <c r="O34" s="22"/>
      <c r="P34" s="22"/>
      <c r="Q34" s="22"/>
      <c r="R34" s="22"/>
      <c r="S34" s="22"/>
      <c r="T34" s="22"/>
      <c r="U34" s="22"/>
      <c r="V34" s="22"/>
      <c r="W34" s="22">
        <v>4027393</v>
      </c>
      <c r="X34" s="22">
        <v>3683520</v>
      </c>
      <c r="Y34" s="22">
        <v>343873</v>
      </c>
      <c r="Z34" s="23">
        <v>9.3354454434888368</v>
      </c>
      <c r="AA34" s="20">
        <v>7366956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579297</v>
      </c>
      <c r="D37" s="20"/>
      <c r="E37" s="21">
        <v>786750</v>
      </c>
      <c r="F37" s="22">
        <v>786750</v>
      </c>
      <c r="G37" s="22"/>
      <c r="H37" s="22"/>
      <c r="I37" s="22"/>
      <c r="J37" s="22"/>
      <c r="K37" s="22"/>
      <c r="L37" s="22"/>
      <c r="M37" s="22">
        <v>255665</v>
      </c>
      <c r="N37" s="22">
        <v>255665</v>
      </c>
      <c r="O37" s="22"/>
      <c r="P37" s="22"/>
      <c r="Q37" s="22"/>
      <c r="R37" s="22"/>
      <c r="S37" s="22"/>
      <c r="T37" s="22"/>
      <c r="U37" s="22"/>
      <c r="V37" s="22"/>
      <c r="W37" s="22">
        <v>255665</v>
      </c>
      <c r="X37" s="22">
        <v>393378</v>
      </c>
      <c r="Y37" s="22">
        <v>-137713</v>
      </c>
      <c r="Z37" s="23">
        <v>-35.007804198506271</v>
      </c>
      <c r="AA37" s="20">
        <v>786750</v>
      </c>
    </row>
    <row r="38" spans="1:27" x14ac:dyDescent="0.25">
      <c r="A38" s="19" t="s">
        <v>64</v>
      </c>
      <c r="B38" s="15" t="s">
        <v>32</v>
      </c>
      <c r="C38" s="20">
        <v>5474571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</v>
      </c>
      <c r="Y38" s="22">
        <v>-6</v>
      </c>
      <c r="Z38" s="23">
        <v>-100</v>
      </c>
      <c r="AA38" s="20"/>
    </row>
    <row r="39" spans="1:27" x14ac:dyDescent="0.25">
      <c r="A39" s="19" t="s">
        <v>65</v>
      </c>
      <c r="B39" s="15" t="s">
        <v>32</v>
      </c>
      <c r="C39" s="20">
        <v>17883</v>
      </c>
      <c r="D39" s="20"/>
      <c r="E39" s="21">
        <v>209846</v>
      </c>
      <c r="F39" s="22">
        <v>209846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104928</v>
      </c>
      <c r="Y39" s="22">
        <v>-104928</v>
      </c>
      <c r="Z39" s="23">
        <v>-100</v>
      </c>
      <c r="AA39" s="20">
        <v>209846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2144437</v>
      </c>
      <c r="F40" s="22">
        <v>2144437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1072224</v>
      </c>
      <c r="Y40" s="22">
        <v>-1072224</v>
      </c>
      <c r="Z40" s="23">
        <v>-100</v>
      </c>
      <c r="AA40" s="20">
        <v>2144437</v>
      </c>
    </row>
    <row r="41" spans="1:27" x14ac:dyDescent="0.25">
      <c r="A41" s="19" t="s">
        <v>66</v>
      </c>
      <c r="B41" s="15" t="s">
        <v>32</v>
      </c>
      <c r="C41" s="20">
        <v>2058473</v>
      </c>
      <c r="D41" s="20"/>
      <c r="E41" s="21">
        <v>1931583</v>
      </c>
      <c r="F41" s="22">
        <v>1931583</v>
      </c>
      <c r="G41" s="22">
        <v>167753</v>
      </c>
      <c r="H41" s="22">
        <v>207777</v>
      </c>
      <c r="I41" s="22">
        <v>137326</v>
      </c>
      <c r="J41" s="22">
        <v>512856</v>
      </c>
      <c r="K41" s="22">
        <v>390405</v>
      </c>
      <c r="L41" s="22">
        <v>316457</v>
      </c>
      <c r="M41" s="22">
        <v>267798</v>
      </c>
      <c r="N41" s="22">
        <v>974660</v>
      </c>
      <c r="O41" s="22"/>
      <c r="P41" s="22"/>
      <c r="Q41" s="22"/>
      <c r="R41" s="22"/>
      <c r="S41" s="22"/>
      <c r="T41" s="22"/>
      <c r="U41" s="22"/>
      <c r="V41" s="22"/>
      <c r="W41" s="22">
        <v>1487516</v>
      </c>
      <c r="X41" s="22">
        <v>965802</v>
      </c>
      <c r="Y41" s="22">
        <v>521714</v>
      </c>
      <c r="Z41" s="23">
        <v>54.018732618072853</v>
      </c>
      <c r="AA41" s="20">
        <v>1931583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1267273</v>
      </c>
      <c r="D43" s="20"/>
      <c r="E43" s="21">
        <v>1524674</v>
      </c>
      <c r="F43" s="22">
        <v>1524674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762342</v>
      </c>
      <c r="Y43" s="22">
        <v>-762342</v>
      </c>
      <c r="Z43" s="23">
        <v>-100</v>
      </c>
      <c r="AA43" s="20">
        <v>1524674</v>
      </c>
    </row>
    <row r="44" spans="1:27" x14ac:dyDescent="0.25">
      <c r="A44" s="19" t="s">
        <v>69</v>
      </c>
      <c r="B44" s="15" t="s">
        <v>32</v>
      </c>
      <c r="C44" s="20">
        <v>-895518</v>
      </c>
      <c r="D44" s="20"/>
      <c r="E44" s="21">
        <v>231066</v>
      </c>
      <c r="F44" s="22">
        <v>231066</v>
      </c>
      <c r="G44" s="22">
        <v>11038</v>
      </c>
      <c r="H44" s="22">
        <v>17380</v>
      </c>
      <c r="I44" s="22">
        <v>5927</v>
      </c>
      <c r="J44" s="22">
        <v>34345</v>
      </c>
      <c r="K44" s="22">
        <v>26628</v>
      </c>
      <c r="L44" s="22">
        <v>49644</v>
      </c>
      <c r="M44" s="22">
        <v>3298</v>
      </c>
      <c r="N44" s="22">
        <v>79570</v>
      </c>
      <c r="O44" s="22"/>
      <c r="P44" s="22"/>
      <c r="Q44" s="22"/>
      <c r="R44" s="22"/>
      <c r="S44" s="22"/>
      <c r="T44" s="22"/>
      <c r="U44" s="22"/>
      <c r="V44" s="22"/>
      <c r="W44" s="22">
        <v>113915</v>
      </c>
      <c r="X44" s="22">
        <v>115554</v>
      </c>
      <c r="Y44" s="22">
        <v>-1639</v>
      </c>
      <c r="Z44" s="23">
        <v>-1.4183844782525918</v>
      </c>
      <c r="AA44" s="20">
        <v>231066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15776849</v>
      </c>
      <c r="D47" s="29">
        <f t="shared" ref="D47:Y47" si="1">SUM(D34:D46)</f>
        <v>0</v>
      </c>
      <c r="E47" s="30">
        <f t="shared" si="1"/>
        <v>14195312</v>
      </c>
      <c r="F47" s="31">
        <f t="shared" si="1"/>
        <v>14195312</v>
      </c>
      <c r="G47" s="31">
        <f t="shared" si="1"/>
        <v>829614</v>
      </c>
      <c r="H47" s="31">
        <f t="shared" si="1"/>
        <v>801957</v>
      </c>
      <c r="I47" s="31">
        <f t="shared" si="1"/>
        <v>777810</v>
      </c>
      <c r="J47" s="31">
        <f t="shared" si="1"/>
        <v>2409381</v>
      </c>
      <c r="K47" s="31">
        <f t="shared" si="1"/>
        <v>1132112</v>
      </c>
      <c r="L47" s="31">
        <f t="shared" si="1"/>
        <v>1171695</v>
      </c>
      <c r="M47" s="31">
        <f t="shared" si="1"/>
        <v>1171301</v>
      </c>
      <c r="N47" s="31">
        <f t="shared" si="1"/>
        <v>3475108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5884489</v>
      </c>
      <c r="X47" s="31">
        <f t="shared" si="1"/>
        <v>7097754</v>
      </c>
      <c r="Y47" s="31">
        <f t="shared" si="1"/>
        <v>-1213265</v>
      </c>
      <c r="Z47" s="32">
        <f>+IF(X47&lt;&gt;0,+(Y47/X47)*100,0)</f>
        <v>-17.093646807144907</v>
      </c>
      <c r="AA47" s="29">
        <f>SUM(AA34:AA46)</f>
        <v>14195312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-5794625</v>
      </c>
      <c r="D48" s="39">
        <f t="shared" si="2"/>
        <v>0</v>
      </c>
      <c r="E48" s="40">
        <f t="shared" si="2"/>
        <v>-3863430</v>
      </c>
      <c r="F48" s="41">
        <f t="shared" si="2"/>
        <v>-3863430</v>
      </c>
      <c r="G48" s="41">
        <f t="shared" si="2"/>
        <v>-177010</v>
      </c>
      <c r="H48" s="41">
        <f t="shared" si="2"/>
        <v>-147686</v>
      </c>
      <c r="I48" s="41">
        <f t="shared" si="2"/>
        <v>-328582</v>
      </c>
      <c r="J48" s="41">
        <f t="shared" si="2"/>
        <v>-653278</v>
      </c>
      <c r="K48" s="41">
        <f t="shared" si="2"/>
        <v>-587567</v>
      </c>
      <c r="L48" s="41">
        <f t="shared" si="2"/>
        <v>-639762</v>
      </c>
      <c r="M48" s="41">
        <f t="shared" si="2"/>
        <v>-629555</v>
      </c>
      <c r="N48" s="41">
        <f t="shared" si="2"/>
        <v>-1856884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-2510162</v>
      </c>
      <c r="X48" s="41">
        <f t="shared" si="2"/>
        <v>-1931826</v>
      </c>
      <c r="Y48" s="41">
        <f t="shared" si="2"/>
        <v>-578336</v>
      </c>
      <c r="Z48" s="42">
        <f>+IF(X48&lt;&gt;0,+(Y48/X48)*100,0)</f>
        <v>29.937271783276547</v>
      </c>
      <c r="AA48" s="39">
        <f>+AA32-AA47</f>
        <v>-3863430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-5794625</v>
      </c>
      <c r="D51" s="48">
        <f t="shared" si="3"/>
        <v>0</v>
      </c>
      <c r="E51" s="49">
        <f t="shared" si="3"/>
        <v>-3863430</v>
      </c>
      <c r="F51" s="50">
        <f t="shared" si="3"/>
        <v>-3863430</v>
      </c>
      <c r="G51" s="50">
        <f t="shared" si="3"/>
        <v>-177010</v>
      </c>
      <c r="H51" s="50">
        <f t="shared" si="3"/>
        <v>-147686</v>
      </c>
      <c r="I51" s="50">
        <f t="shared" si="3"/>
        <v>-328582</v>
      </c>
      <c r="J51" s="50">
        <f t="shared" si="3"/>
        <v>-653278</v>
      </c>
      <c r="K51" s="50">
        <f t="shared" si="3"/>
        <v>-587567</v>
      </c>
      <c r="L51" s="50">
        <f t="shared" si="3"/>
        <v>-639762</v>
      </c>
      <c r="M51" s="50">
        <f t="shared" si="3"/>
        <v>-629555</v>
      </c>
      <c r="N51" s="50">
        <f t="shared" si="3"/>
        <v>-1856884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-2510162</v>
      </c>
      <c r="X51" s="50">
        <f t="shared" si="3"/>
        <v>-1931826</v>
      </c>
      <c r="Y51" s="50">
        <f t="shared" si="3"/>
        <v>-578336</v>
      </c>
      <c r="Z51" s="51">
        <f>+IF(X51&lt;&gt;0,+(Y51/X51)*100,0)</f>
        <v>29.937271783276547</v>
      </c>
      <c r="AA51" s="48">
        <f>SUM(AA48:AA50)</f>
        <v>-3863430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-5794625</v>
      </c>
      <c r="D53" s="54">
        <f>+D51-D52</f>
        <v>0</v>
      </c>
      <c r="E53" s="55">
        <f t="shared" si="4"/>
        <v>-3863430</v>
      </c>
      <c r="F53" s="56">
        <f t="shared" si="4"/>
        <v>-3863430</v>
      </c>
      <c r="G53" s="56">
        <f t="shared" si="4"/>
        <v>-177010</v>
      </c>
      <c r="H53" s="56">
        <f t="shared" si="4"/>
        <v>-147686</v>
      </c>
      <c r="I53" s="56">
        <f t="shared" si="4"/>
        <v>-328582</v>
      </c>
      <c r="J53" s="56">
        <f t="shared" si="4"/>
        <v>-653278</v>
      </c>
      <c r="K53" s="56">
        <f t="shared" si="4"/>
        <v>-587567</v>
      </c>
      <c r="L53" s="56">
        <f t="shared" si="4"/>
        <v>-639762</v>
      </c>
      <c r="M53" s="56">
        <f t="shared" si="4"/>
        <v>-629555</v>
      </c>
      <c r="N53" s="56">
        <f t="shared" si="4"/>
        <v>-1856884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-2510162</v>
      </c>
      <c r="X53" s="56">
        <f t="shared" si="4"/>
        <v>-1931826</v>
      </c>
      <c r="Y53" s="56">
        <f t="shared" si="4"/>
        <v>-578336</v>
      </c>
      <c r="Z53" s="57">
        <f>+IF(X53&lt;&gt;0,+(Y53/X53)*100,0)</f>
        <v>29.937271783276547</v>
      </c>
      <c r="AA53" s="54">
        <f>+AA51-AA52</f>
        <v>-3863430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-5794625</v>
      </c>
      <c r="D56" s="48">
        <f>SUM(D53:D55)</f>
        <v>0</v>
      </c>
      <c r="E56" s="49">
        <f t="shared" si="5"/>
        <v>-3863430</v>
      </c>
      <c r="F56" s="50">
        <f t="shared" si="5"/>
        <v>-3863430</v>
      </c>
      <c r="G56" s="50">
        <f t="shared" si="5"/>
        <v>-177010</v>
      </c>
      <c r="H56" s="50">
        <f t="shared" si="5"/>
        <v>-147686</v>
      </c>
      <c r="I56" s="50">
        <f t="shared" si="5"/>
        <v>-328582</v>
      </c>
      <c r="J56" s="50">
        <f t="shared" si="5"/>
        <v>-653278</v>
      </c>
      <c r="K56" s="50">
        <f t="shared" si="5"/>
        <v>-587567</v>
      </c>
      <c r="L56" s="50">
        <f t="shared" si="5"/>
        <v>-639762</v>
      </c>
      <c r="M56" s="50">
        <f t="shared" si="5"/>
        <v>-629555</v>
      </c>
      <c r="N56" s="50">
        <f t="shared" si="5"/>
        <v>-1856884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-2510162</v>
      </c>
      <c r="X56" s="50">
        <f t="shared" si="5"/>
        <v>-1931826</v>
      </c>
      <c r="Y56" s="50">
        <f t="shared" si="5"/>
        <v>-578336</v>
      </c>
      <c r="Z56" s="51">
        <f>+IF(X56&lt;&gt;0,+(Y56/X56)*100,0)</f>
        <v>29.937271783276547</v>
      </c>
      <c r="AA56" s="48">
        <f>SUM(AA53:AA55)</f>
        <v>-3863430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-5794625</v>
      </c>
      <c r="D59" s="65">
        <f>SUM(D56:D58)</f>
        <v>0</v>
      </c>
      <c r="E59" s="66">
        <f t="shared" si="6"/>
        <v>-3863430</v>
      </c>
      <c r="F59" s="67">
        <f t="shared" si="6"/>
        <v>-3863430</v>
      </c>
      <c r="G59" s="67">
        <f t="shared" si="6"/>
        <v>-177010</v>
      </c>
      <c r="H59" s="67">
        <f t="shared" si="6"/>
        <v>-147686</v>
      </c>
      <c r="I59" s="67">
        <f t="shared" si="6"/>
        <v>-328582</v>
      </c>
      <c r="J59" s="67">
        <f t="shared" si="6"/>
        <v>-653278</v>
      </c>
      <c r="K59" s="67">
        <f t="shared" si="6"/>
        <v>-587567</v>
      </c>
      <c r="L59" s="67">
        <f t="shared" si="6"/>
        <v>-639762</v>
      </c>
      <c r="M59" s="67">
        <f t="shared" si="6"/>
        <v>-629555</v>
      </c>
      <c r="N59" s="67">
        <f t="shared" si="6"/>
        <v>-1856884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-2510162</v>
      </c>
      <c r="X59" s="67">
        <f t="shared" si="6"/>
        <v>-1931826</v>
      </c>
      <c r="Y59" s="67">
        <f t="shared" si="6"/>
        <v>-578336</v>
      </c>
      <c r="Z59" s="68">
        <f>+IF(X59&lt;&gt;0,+(Y59/X59)*100,0)</f>
        <v>29.937271783276547</v>
      </c>
      <c r="AA59" s="65">
        <f>SUM(AA56:AA58)</f>
        <v>-3863430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266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2475077</v>
      </c>
      <c r="D9" s="20"/>
      <c r="E9" s="21">
        <v>2828800</v>
      </c>
      <c r="F9" s="22">
        <v>2828800</v>
      </c>
      <c r="G9" s="22">
        <v>243797</v>
      </c>
      <c r="H9" s="22">
        <v>226050</v>
      </c>
      <c r="I9" s="22">
        <v>225293</v>
      </c>
      <c r="J9" s="22">
        <v>695140</v>
      </c>
      <c r="K9" s="22">
        <v>221082</v>
      </c>
      <c r="L9" s="22">
        <v>215766</v>
      </c>
      <c r="M9" s="22">
        <v>215067</v>
      </c>
      <c r="N9" s="22">
        <v>651915</v>
      </c>
      <c r="O9" s="22"/>
      <c r="P9" s="22"/>
      <c r="Q9" s="22"/>
      <c r="R9" s="22"/>
      <c r="S9" s="22"/>
      <c r="T9" s="22"/>
      <c r="U9" s="22"/>
      <c r="V9" s="22"/>
      <c r="W9" s="22">
        <v>1347055</v>
      </c>
      <c r="X9" s="22">
        <v>1446796</v>
      </c>
      <c r="Y9" s="22">
        <v>-99741</v>
      </c>
      <c r="Z9" s="23">
        <v>-6.8939228474505034</v>
      </c>
      <c r="AA9" s="20">
        <v>2828800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755182</v>
      </c>
      <c r="D13" s="20"/>
      <c r="E13" s="21">
        <v>794200</v>
      </c>
      <c r="F13" s="22">
        <v>794200</v>
      </c>
      <c r="G13" s="22">
        <v>63270</v>
      </c>
      <c r="H13" s="22">
        <v>64300</v>
      </c>
      <c r="I13" s="22">
        <v>64303</v>
      </c>
      <c r="J13" s="22">
        <v>191873</v>
      </c>
      <c r="K13" s="22">
        <v>65022</v>
      </c>
      <c r="L13" s="22">
        <v>63228</v>
      </c>
      <c r="M13" s="22">
        <v>64057</v>
      </c>
      <c r="N13" s="22">
        <v>192307</v>
      </c>
      <c r="O13" s="22"/>
      <c r="P13" s="22"/>
      <c r="Q13" s="22"/>
      <c r="R13" s="22"/>
      <c r="S13" s="22"/>
      <c r="T13" s="22"/>
      <c r="U13" s="22"/>
      <c r="V13" s="22"/>
      <c r="W13" s="22">
        <v>384180</v>
      </c>
      <c r="X13" s="22">
        <v>397098</v>
      </c>
      <c r="Y13" s="22">
        <v>-12918</v>
      </c>
      <c r="Z13" s="23">
        <v>-3.2531012495655984</v>
      </c>
      <c r="AA13" s="20">
        <v>794200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5987600</v>
      </c>
      <c r="D25" s="20"/>
      <c r="E25" s="21">
        <v>6355200</v>
      </c>
      <c r="F25" s="22">
        <v>6355200</v>
      </c>
      <c r="G25" s="22">
        <v>5185800</v>
      </c>
      <c r="H25" s="22"/>
      <c r="I25" s="22"/>
      <c r="J25" s="22">
        <v>5185800</v>
      </c>
      <c r="K25" s="22"/>
      <c r="L25" s="22"/>
      <c r="M25" s="22">
        <v>1169400</v>
      </c>
      <c r="N25" s="22">
        <v>1169400</v>
      </c>
      <c r="O25" s="22"/>
      <c r="P25" s="22"/>
      <c r="Q25" s="22"/>
      <c r="R25" s="22"/>
      <c r="S25" s="22"/>
      <c r="T25" s="22"/>
      <c r="U25" s="22"/>
      <c r="V25" s="22"/>
      <c r="W25" s="22">
        <v>6355200</v>
      </c>
      <c r="X25" s="22">
        <v>3177600</v>
      </c>
      <c r="Y25" s="22">
        <v>3177600</v>
      </c>
      <c r="Z25" s="23">
        <v>100</v>
      </c>
      <c r="AA25" s="20">
        <v>6355200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9217859</v>
      </c>
      <c r="D32" s="29">
        <f t="shared" ref="D32:Y32" si="0">SUM(D6:D31)</f>
        <v>0</v>
      </c>
      <c r="E32" s="30">
        <f t="shared" si="0"/>
        <v>9978200</v>
      </c>
      <c r="F32" s="31">
        <f t="shared" si="0"/>
        <v>9978200</v>
      </c>
      <c r="G32" s="31">
        <f t="shared" si="0"/>
        <v>5492867</v>
      </c>
      <c r="H32" s="31">
        <f t="shared" si="0"/>
        <v>290350</v>
      </c>
      <c r="I32" s="31">
        <f t="shared" si="0"/>
        <v>289596</v>
      </c>
      <c r="J32" s="31">
        <f t="shared" si="0"/>
        <v>6072813</v>
      </c>
      <c r="K32" s="31">
        <f t="shared" si="0"/>
        <v>286104</v>
      </c>
      <c r="L32" s="31">
        <f t="shared" si="0"/>
        <v>278994</v>
      </c>
      <c r="M32" s="31">
        <f t="shared" si="0"/>
        <v>1448524</v>
      </c>
      <c r="N32" s="31">
        <f t="shared" si="0"/>
        <v>2013622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8086435</v>
      </c>
      <c r="X32" s="31">
        <f t="shared" si="0"/>
        <v>5021494</v>
      </c>
      <c r="Y32" s="31">
        <f t="shared" si="0"/>
        <v>3064941</v>
      </c>
      <c r="Z32" s="32">
        <f>+IF(X32&lt;&gt;0,+(Y32/X32)*100,0)</f>
        <v>61.036436566487986</v>
      </c>
      <c r="AA32" s="29">
        <f>SUM(AA6:AA31)</f>
        <v>9978200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2336068</v>
      </c>
      <c r="D34" s="20"/>
      <c r="E34" s="21">
        <v>1611369</v>
      </c>
      <c r="F34" s="22">
        <v>1611369</v>
      </c>
      <c r="G34" s="22">
        <v>198677</v>
      </c>
      <c r="H34" s="22">
        <v>204504</v>
      </c>
      <c r="I34" s="22">
        <v>229668</v>
      </c>
      <c r="J34" s="22">
        <v>632849</v>
      </c>
      <c r="K34" s="22">
        <v>227947</v>
      </c>
      <c r="L34" s="22">
        <v>212136</v>
      </c>
      <c r="M34" s="22">
        <v>388751</v>
      </c>
      <c r="N34" s="22">
        <v>828834</v>
      </c>
      <c r="O34" s="22"/>
      <c r="P34" s="22"/>
      <c r="Q34" s="22"/>
      <c r="R34" s="22"/>
      <c r="S34" s="22"/>
      <c r="T34" s="22"/>
      <c r="U34" s="22"/>
      <c r="V34" s="22"/>
      <c r="W34" s="22">
        <v>1461683</v>
      </c>
      <c r="X34" s="22">
        <v>805662</v>
      </c>
      <c r="Y34" s="22">
        <v>656021</v>
      </c>
      <c r="Z34" s="23">
        <v>81.426330148374888</v>
      </c>
      <c r="AA34" s="20">
        <v>1611369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847453</v>
      </c>
      <c r="D37" s="20"/>
      <c r="E37" s="21">
        <v>741950</v>
      </c>
      <c r="F37" s="22">
        <v>741950</v>
      </c>
      <c r="G37" s="22"/>
      <c r="H37" s="22">
        <v>19868</v>
      </c>
      <c r="I37" s="22">
        <v>35872</v>
      </c>
      <c r="J37" s="22">
        <v>55740</v>
      </c>
      <c r="K37" s="22">
        <v>38186</v>
      </c>
      <c r="L37" s="22">
        <v>222682</v>
      </c>
      <c r="M37" s="22">
        <v>71294</v>
      </c>
      <c r="N37" s="22">
        <v>332162</v>
      </c>
      <c r="O37" s="22"/>
      <c r="P37" s="22"/>
      <c r="Q37" s="22"/>
      <c r="R37" s="22"/>
      <c r="S37" s="22"/>
      <c r="T37" s="22"/>
      <c r="U37" s="22"/>
      <c r="V37" s="22"/>
      <c r="W37" s="22">
        <v>387902</v>
      </c>
      <c r="X37" s="22">
        <v>370968</v>
      </c>
      <c r="Y37" s="22">
        <v>16934</v>
      </c>
      <c r="Z37" s="23">
        <v>4.5648142157814151</v>
      </c>
      <c r="AA37" s="20">
        <v>741950</v>
      </c>
    </row>
    <row r="38" spans="1:27" x14ac:dyDescent="0.25">
      <c r="A38" s="19" t="s">
        <v>64</v>
      </c>
      <c r="B38" s="15" t="s">
        <v>32</v>
      </c>
      <c r="C38" s="20">
        <v>1360053</v>
      </c>
      <c r="D38" s="20"/>
      <c r="E38" s="21">
        <v>1430251</v>
      </c>
      <c r="F38" s="22">
        <v>1430251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715124</v>
      </c>
      <c r="Y38" s="22">
        <v>-715124</v>
      </c>
      <c r="Z38" s="23">
        <v>-100</v>
      </c>
      <c r="AA38" s="20">
        <v>1430251</v>
      </c>
    </row>
    <row r="39" spans="1:27" x14ac:dyDescent="0.25">
      <c r="A39" s="19" t="s">
        <v>65</v>
      </c>
      <c r="B39" s="15" t="s">
        <v>32</v>
      </c>
      <c r="C39" s="20">
        <v>197943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181093</v>
      </c>
      <c r="D41" s="20"/>
      <c r="E41" s="21">
        <v>271700</v>
      </c>
      <c r="F41" s="22">
        <v>271700</v>
      </c>
      <c r="G41" s="22"/>
      <c r="H41" s="22">
        <v>10261</v>
      </c>
      <c r="I41" s="22">
        <v>5475</v>
      </c>
      <c r="J41" s="22">
        <v>15736</v>
      </c>
      <c r="K41" s="22">
        <v>1945</v>
      </c>
      <c r="L41" s="22">
        <v>421</v>
      </c>
      <c r="M41" s="22">
        <v>60865</v>
      </c>
      <c r="N41" s="22">
        <v>63231</v>
      </c>
      <c r="O41" s="22"/>
      <c r="P41" s="22"/>
      <c r="Q41" s="22"/>
      <c r="R41" s="22"/>
      <c r="S41" s="22"/>
      <c r="T41" s="22"/>
      <c r="U41" s="22"/>
      <c r="V41" s="22"/>
      <c r="W41" s="22">
        <v>78967</v>
      </c>
      <c r="X41" s="22">
        <v>135844</v>
      </c>
      <c r="Y41" s="22">
        <v>-56877</v>
      </c>
      <c r="Z41" s="23">
        <v>-41.86935013692176</v>
      </c>
      <c r="AA41" s="20">
        <v>271700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5000</v>
      </c>
      <c r="F43" s="22">
        <v>5000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2502</v>
      </c>
      <c r="Y43" s="22">
        <v>-2502</v>
      </c>
      <c r="Z43" s="23">
        <v>-100</v>
      </c>
      <c r="AA43" s="20">
        <v>5000</v>
      </c>
    </row>
    <row r="44" spans="1:27" x14ac:dyDescent="0.25">
      <c r="A44" s="19" t="s">
        <v>69</v>
      </c>
      <c r="B44" s="15" t="s">
        <v>32</v>
      </c>
      <c r="C44" s="20">
        <v>122392</v>
      </c>
      <c r="D44" s="20"/>
      <c r="E44" s="21">
        <v>301700</v>
      </c>
      <c r="F44" s="22">
        <v>301700</v>
      </c>
      <c r="G44" s="22">
        <v>5931</v>
      </c>
      <c r="H44" s="22">
        <v>21900</v>
      </c>
      <c r="I44" s="22">
        <v>6542</v>
      </c>
      <c r="J44" s="22">
        <v>34373</v>
      </c>
      <c r="K44" s="22">
        <v>29694</v>
      </c>
      <c r="L44" s="22">
        <v>9018</v>
      </c>
      <c r="M44" s="22">
        <v>6330</v>
      </c>
      <c r="N44" s="22">
        <v>45042</v>
      </c>
      <c r="O44" s="22"/>
      <c r="P44" s="22"/>
      <c r="Q44" s="22"/>
      <c r="R44" s="22"/>
      <c r="S44" s="22"/>
      <c r="T44" s="22"/>
      <c r="U44" s="22"/>
      <c r="V44" s="22"/>
      <c r="W44" s="22">
        <v>79415</v>
      </c>
      <c r="X44" s="22">
        <v>150851</v>
      </c>
      <c r="Y44" s="22">
        <v>-71436</v>
      </c>
      <c r="Z44" s="23">
        <v>-47.355337385897343</v>
      </c>
      <c r="AA44" s="20">
        <v>301700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5045002</v>
      </c>
      <c r="D47" s="29">
        <f t="shared" ref="D47:Y47" si="1">SUM(D34:D46)</f>
        <v>0</v>
      </c>
      <c r="E47" s="30">
        <f t="shared" si="1"/>
        <v>4361970</v>
      </c>
      <c r="F47" s="31">
        <f t="shared" si="1"/>
        <v>4361970</v>
      </c>
      <c r="G47" s="31">
        <f t="shared" si="1"/>
        <v>204608</v>
      </c>
      <c r="H47" s="31">
        <f t="shared" si="1"/>
        <v>256533</v>
      </c>
      <c r="I47" s="31">
        <f t="shared" si="1"/>
        <v>277557</v>
      </c>
      <c r="J47" s="31">
        <f t="shared" si="1"/>
        <v>738698</v>
      </c>
      <c r="K47" s="31">
        <f t="shared" si="1"/>
        <v>297772</v>
      </c>
      <c r="L47" s="31">
        <f t="shared" si="1"/>
        <v>444257</v>
      </c>
      <c r="M47" s="31">
        <f t="shared" si="1"/>
        <v>527240</v>
      </c>
      <c r="N47" s="31">
        <f t="shared" si="1"/>
        <v>1269269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2007967</v>
      </c>
      <c r="X47" s="31">
        <f t="shared" si="1"/>
        <v>2180951</v>
      </c>
      <c r="Y47" s="31">
        <f t="shared" si="1"/>
        <v>-172984</v>
      </c>
      <c r="Z47" s="32">
        <f>+IF(X47&lt;&gt;0,+(Y47/X47)*100,0)</f>
        <v>-7.9315858082093547</v>
      </c>
      <c r="AA47" s="29">
        <f>SUM(AA34:AA46)</f>
        <v>4361970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4172857</v>
      </c>
      <c r="D48" s="39">
        <f t="shared" si="2"/>
        <v>0</v>
      </c>
      <c r="E48" s="40">
        <f t="shared" si="2"/>
        <v>5616230</v>
      </c>
      <c r="F48" s="41">
        <f t="shared" si="2"/>
        <v>5616230</v>
      </c>
      <c r="G48" s="41">
        <f t="shared" si="2"/>
        <v>5288259</v>
      </c>
      <c r="H48" s="41">
        <f t="shared" si="2"/>
        <v>33817</v>
      </c>
      <c r="I48" s="41">
        <f t="shared" si="2"/>
        <v>12039</v>
      </c>
      <c r="J48" s="41">
        <f t="shared" si="2"/>
        <v>5334115</v>
      </c>
      <c r="K48" s="41">
        <f t="shared" si="2"/>
        <v>-11668</v>
      </c>
      <c r="L48" s="41">
        <f t="shared" si="2"/>
        <v>-165263</v>
      </c>
      <c r="M48" s="41">
        <f t="shared" si="2"/>
        <v>921284</v>
      </c>
      <c r="N48" s="41">
        <f t="shared" si="2"/>
        <v>744353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6078468</v>
      </c>
      <c r="X48" s="41">
        <f t="shared" si="2"/>
        <v>2840543</v>
      </c>
      <c r="Y48" s="41">
        <f t="shared" si="2"/>
        <v>3237925</v>
      </c>
      <c r="Z48" s="42">
        <f>+IF(X48&lt;&gt;0,+(Y48/X48)*100,0)</f>
        <v>113.98964916214965</v>
      </c>
      <c r="AA48" s="39">
        <f>+AA32-AA47</f>
        <v>5616230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4172857</v>
      </c>
      <c r="D51" s="48">
        <f t="shared" si="3"/>
        <v>0</v>
      </c>
      <c r="E51" s="49">
        <f t="shared" si="3"/>
        <v>5616230</v>
      </c>
      <c r="F51" s="50">
        <f t="shared" si="3"/>
        <v>5616230</v>
      </c>
      <c r="G51" s="50">
        <f t="shared" si="3"/>
        <v>5288259</v>
      </c>
      <c r="H51" s="50">
        <f t="shared" si="3"/>
        <v>33817</v>
      </c>
      <c r="I51" s="50">
        <f t="shared" si="3"/>
        <v>12039</v>
      </c>
      <c r="J51" s="50">
        <f t="shared" si="3"/>
        <v>5334115</v>
      </c>
      <c r="K51" s="50">
        <f t="shared" si="3"/>
        <v>-11668</v>
      </c>
      <c r="L51" s="50">
        <f t="shared" si="3"/>
        <v>-165263</v>
      </c>
      <c r="M51" s="50">
        <f t="shared" si="3"/>
        <v>921284</v>
      </c>
      <c r="N51" s="50">
        <f t="shared" si="3"/>
        <v>744353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6078468</v>
      </c>
      <c r="X51" s="50">
        <f t="shared" si="3"/>
        <v>2840543</v>
      </c>
      <c r="Y51" s="50">
        <f t="shared" si="3"/>
        <v>3237925</v>
      </c>
      <c r="Z51" s="51">
        <f>+IF(X51&lt;&gt;0,+(Y51/X51)*100,0)</f>
        <v>113.98964916214965</v>
      </c>
      <c r="AA51" s="48">
        <f>SUM(AA48:AA50)</f>
        <v>5616230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4172857</v>
      </c>
      <c r="D53" s="54">
        <f>+D51-D52</f>
        <v>0</v>
      </c>
      <c r="E53" s="55">
        <f t="shared" si="4"/>
        <v>5616230</v>
      </c>
      <c r="F53" s="56">
        <f t="shared" si="4"/>
        <v>5616230</v>
      </c>
      <c r="G53" s="56">
        <f t="shared" si="4"/>
        <v>5288259</v>
      </c>
      <c r="H53" s="56">
        <f t="shared" si="4"/>
        <v>33817</v>
      </c>
      <c r="I53" s="56">
        <f t="shared" si="4"/>
        <v>12039</v>
      </c>
      <c r="J53" s="56">
        <f t="shared" si="4"/>
        <v>5334115</v>
      </c>
      <c r="K53" s="56">
        <f t="shared" si="4"/>
        <v>-11668</v>
      </c>
      <c r="L53" s="56">
        <f t="shared" si="4"/>
        <v>-165263</v>
      </c>
      <c r="M53" s="56">
        <f t="shared" si="4"/>
        <v>921284</v>
      </c>
      <c r="N53" s="56">
        <f t="shared" si="4"/>
        <v>744353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6078468</v>
      </c>
      <c r="X53" s="56">
        <f t="shared" si="4"/>
        <v>2840543</v>
      </c>
      <c r="Y53" s="56">
        <f t="shared" si="4"/>
        <v>3237925</v>
      </c>
      <c r="Z53" s="57">
        <f>+IF(X53&lt;&gt;0,+(Y53/X53)*100,0)</f>
        <v>113.98964916214965</v>
      </c>
      <c r="AA53" s="54">
        <f>+AA51-AA52</f>
        <v>5616230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4172857</v>
      </c>
      <c r="D56" s="48">
        <f>SUM(D53:D55)</f>
        <v>0</v>
      </c>
      <c r="E56" s="49">
        <f t="shared" si="5"/>
        <v>5616230</v>
      </c>
      <c r="F56" s="50">
        <f t="shared" si="5"/>
        <v>5616230</v>
      </c>
      <c r="G56" s="50">
        <f t="shared" si="5"/>
        <v>5288259</v>
      </c>
      <c r="H56" s="50">
        <f t="shared" si="5"/>
        <v>33817</v>
      </c>
      <c r="I56" s="50">
        <f t="shared" si="5"/>
        <v>12039</v>
      </c>
      <c r="J56" s="50">
        <f t="shared" si="5"/>
        <v>5334115</v>
      </c>
      <c r="K56" s="50">
        <f t="shared" si="5"/>
        <v>-11668</v>
      </c>
      <c r="L56" s="50">
        <f t="shared" si="5"/>
        <v>-165263</v>
      </c>
      <c r="M56" s="50">
        <f t="shared" si="5"/>
        <v>921284</v>
      </c>
      <c r="N56" s="50">
        <f t="shared" si="5"/>
        <v>744353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6078468</v>
      </c>
      <c r="X56" s="50">
        <f t="shared" si="5"/>
        <v>2840543</v>
      </c>
      <c r="Y56" s="50">
        <f t="shared" si="5"/>
        <v>3237925</v>
      </c>
      <c r="Z56" s="51">
        <f>+IF(X56&lt;&gt;0,+(Y56/X56)*100,0)</f>
        <v>113.98964916214965</v>
      </c>
      <c r="AA56" s="48">
        <f>SUM(AA53:AA55)</f>
        <v>5616230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4172857</v>
      </c>
      <c r="D59" s="65">
        <f>SUM(D56:D58)</f>
        <v>0</v>
      </c>
      <c r="E59" s="66">
        <f t="shared" si="6"/>
        <v>5616230</v>
      </c>
      <c r="F59" s="67">
        <f t="shared" si="6"/>
        <v>5616230</v>
      </c>
      <c r="G59" s="67">
        <f t="shared" si="6"/>
        <v>5288259</v>
      </c>
      <c r="H59" s="67">
        <f t="shared" si="6"/>
        <v>33817</v>
      </c>
      <c r="I59" s="67">
        <f t="shared" si="6"/>
        <v>12039</v>
      </c>
      <c r="J59" s="67">
        <f t="shared" si="6"/>
        <v>5334115</v>
      </c>
      <c r="K59" s="67">
        <f t="shared" si="6"/>
        <v>-11668</v>
      </c>
      <c r="L59" s="67">
        <f t="shared" si="6"/>
        <v>-165263</v>
      </c>
      <c r="M59" s="67">
        <f t="shared" si="6"/>
        <v>921284</v>
      </c>
      <c r="N59" s="67">
        <f t="shared" si="6"/>
        <v>744353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6078468</v>
      </c>
      <c r="X59" s="67">
        <f t="shared" si="6"/>
        <v>2840543</v>
      </c>
      <c r="Y59" s="67">
        <f t="shared" si="6"/>
        <v>3237925</v>
      </c>
      <c r="Z59" s="68">
        <f>+IF(X59&lt;&gt;0,+(Y59/X59)*100,0)</f>
        <v>113.98964916214965</v>
      </c>
      <c r="AA59" s="65">
        <f>SUM(AA56:AA58)</f>
        <v>5616230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267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2211870</v>
      </c>
      <c r="D9" s="20"/>
      <c r="E9" s="21">
        <v>2192798</v>
      </c>
      <c r="F9" s="22">
        <v>2192798</v>
      </c>
      <c r="G9" s="22">
        <v>196878</v>
      </c>
      <c r="H9" s="22">
        <v>182</v>
      </c>
      <c r="I9" s="22">
        <v>197741</v>
      </c>
      <c r="J9" s="22">
        <v>394801</v>
      </c>
      <c r="K9" s="22">
        <v>396109</v>
      </c>
      <c r="L9" s="22">
        <v>198765</v>
      </c>
      <c r="M9" s="22">
        <v>199561</v>
      </c>
      <c r="N9" s="22">
        <v>794435</v>
      </c>
      <c r="O9" s="22"/>
      <c r="P9" s="22"/>
      <c r="Q9" s="22"/>
      <c r="R9" s="22"/>
      <c r="S9" s="22"/>
      <c r="T9" s="22"/>
      <c r="U9" s="22"/>
      <c r="V9" s="22"/>
      <c r="W9" s="22">
        <v>1189236</v>
      </c>
      <c r="X9" s="22">
        <v>1096398</v>
      </c>
      <c r="Y9" s="22">
        <v>92838</v>
      </c>
      <c r="Z9" s="23">
        <v>8.4675455445923831</v>
      </c>
      <c r="AA9" s="20">
        <v>2192798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1107964</v>
      </c>
      <c r="D13" s="20"/>
      <c r="E13" s="21">
        <v>737116</v>
      </c>
      <c r="F13" s="22">
        <v>737116</v>
      </c>
      <c r="G13" s="22">
        <v>92393</v>
      </c>
      <c r="H13" s="22"/>
      <c r="I13" s="22">
        <v>93634</v>
      </c>
      <c r="J13" s="22">
        <v>186027</v>
      </c>
      <c r="K13" s="22">
        <v>187676</v>
      </c>
      <c r="L13" s="22">
        <v>93921</v>
      </c>
      <c r="M13" s="22">
        <v>95189</v>
      </c>
      <c r="N13" s="22">
        <v>376786</v>
      </c>
      <c r="O13" s="22"/>
      <c r="P13" s="22"/>
      <c r="Q13" s="22"/>
      <c r="R13" s="22"/>
      <c r="S13" s="22"/>
      <c r="T13" s="22"/>
      <c r="U13" s="22"/>
      <c r="V13" s="22"/>
      <c r="W13" s="22">
        <v>562813</v>
      </c>
      <c r="X13" s="22">
        <v>368556</v>
      </c>
      <c r="Y13" s="22">
        <v>194257</v>
      </c>
      <c r="Z13" s="23">
        <v>52.707593961297604</v>
      </c>
      <c r="AA13" s="20">
        <v>737116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4338172</v>
      </c>
      <c r="F25" s="22">
        <v>4338172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2169084</v>
      </c>
      <c r="Y25" s="22">
        <v>-2169084</v>
      </c>
      <c r="Z25" s="23">
        <v>-100</v>
      </c>
      <c r="AA25" s="20">
        <v>4338172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3319834</v>
      </c>
      <c r="D32" s="29">
        <f t="shared" ref="D32:Y32" si="0">SUM(D6:D31)</f>
        <v>0</v>
      </c>
      <c r="E32" s="30">
        <f t="shared" si="0"/>
        <v>7268086</v>
      </c>
      <c r="F32" s="31">
        <f t="shared" si="0"/>
        <v>7268086</v>
      </c>
      <c r="G32" s="31">
        <f t="shared" si="0"/>
        <v>289271</v>
      </c>
      <c r="H32" s="31">
        <f t="shared" si="0"/>
        <v>182</v>
      </c>
      <c r="I32" s="31">
        <f t="shared" si="0"/>
        <v>291375</v>
      </c>
      <c r="J32" s="31">
        <f t="shared" si="0"/>
        <v>580828</v>
      </c>
      <c r="K32" s="31">
        <f t="shared" si="0"/>
        <v>583785</v>
      </c>
      <c r="L32" s="31">
        <f t="shared" si="0"/>
        <v>292686</v>
      </c>
      <c r="M32" s="31">
        <f t="shared" si="0"/>
        <v>294750</v>
      </c>
      <c r="N32" s="31">
        <f t="shared" si="0"/>
        <v>1171221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1752049</v>
      </c>
      <c r="X32" s="31">
        <f t="shared" si="0"/>
        <v>3634038</v>
      </c>
      <c r="Y32" s="31">
        <f t="shared" si="0"/>
        <v>-1881989</v>
      </c>
      <c r="Z32" s="32">
        <f>+IF(X32&lt;&gt;0,+(Y32/X32)*100,0)</f>
        <v>-51.787818399257247</v>
      </c>
      <c r="AA32" s="29">
        <f>SUM(AA6:AA31)</f>
        <v>7268086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1868469</v>
      </c>
      <c r="D34" s="20"/>
      <c r="E34" s="21">
        <v>2743794</v>
      </c>
      <c r="F34" s="22">
        <v>2743794</v>
      </c>
      <c r="G34" s="22">
        <v>169576</v>
      </c>
      <c r="H34" s="22">
        <v>153858</v>
      </c>
      <c r="I34" s="22">
        <v>160482</v>
      </c>
      <c r="J34" s="22">
        <v>483916</v>
      </c>
      <c r="K34" s="22">
        <v>154646</v>
      </c>
      <c r="L34" s="22">
        <v>150173</v>
      </c>
      <c r="M34" s="22">
        <v>145480</v>
      </c>
      <c r="N34" s="22">
        <v>450299</v>
      </c>
      <c r="O34" s="22"/>
      <c r="P34" s="22"/>
      <c r="Q34" s="22"/>
      <c r="R34" s="22"/>
      <c r="S34" s="22"/>
      <c r="T34" s="22"/>
      <c r="U34" s="22"/>
      <c r="V34" s="22"/>
      <c r="W34" s="22">
        <v>934215</v>
      </c>
      <c r="X34" s="22">
        <v>1371900</v>
      </c>
      <c r="Y34" s="22">
        <v>-437685</v>
      </c>
      <c r="Z34" s="23">
        <v>-31.90356439973759</v>
      </c>
      <c r="AA34" s="20">
        <v>2743794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260</v>
      </c>
      <c r="D37" s="20"/>
      <c r="E37" s="21">
        <v>432106</v>
      </c>
      <c r="F37" s="22">
        <v>432106</v>
      </c>
      <c r="G37" s="22"/>
      <c r="H37" s="22"/>
      <c r="I37" s="22"/>
      <c r="J37" s="22"/>
      <c r="K37" s="22">
        <v>15000</v>
      </c>
      <c r="L37" s="22">
        <v>41532</v>
      </c>
      <c r="M37" s="22"/>
      <c r="N37" s="22">
        <v>56532</v>
      </c>
      <c r="O37" s="22"/>
      <c r="P37" s="22"/>
      <c r="Q37" s="22"/>
      <c r="R37" s="22"/>
      <c r="S37" s="22"/>
      <c r="T37" s="22"/>
      <c r="U37" s="22"/>
      <c r="V37" s="22"/>
      <c r="W37" s="22">
        <v>56532</v>
      </c>
      <c r="X37" s="22">
        <v>216054</v>
      </c>
      <c r="Y37" s="22">
        <v>-159522</v>
      </c>
      <c r="Z37" s="23">
        <v>-73.834319197978289</v>
      </c>
      <c r="AA37" s="20">
        <v>432106</v>
      </c>
    </row>
    <row r="38" spans="1:27" x14ac:dyDescent="0.25">
      <c r="A38" s="19" t="s">
        <v>64</v>
      </c>
      <c r="B38" s="15" t="s">
        <v>32</v>
      </c>
      <c r="C38" s="20">
        <v>461449</v>
      </c>
      <c r="D38" s="20"/>
      <c r="E38" s="21">
        <v>484291</v>
      </c>
      <c r="F38" s="22">
        <v>484291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242148</v>
      </c>
      <c r="Y38" s="22">
        <v>-242148</v>
      </c>
      <c r="Z38" s="23">
        <v>-100</v>
      </c>
      <c r="AA38" s="20">
        <v>484291</v>
      </c>
    </row>
    <row r="39" spans="1:27" x14ac:dyDescent="0.25">
      <c r="A39" s="19" t="s">
        <v>65</v>
      </c>
      <c r="B39" s="15" t="s">
        <v>32</v>
      </c>
      <c r="C39" s="20">
        <v>735456</v>
      </c>
      <c r="D39" s="20"/>
      <c r="E39" s="21">
        <v>528597</v>
      </c>
      <c r="F39" s="22">
        <v>528597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264300</v>
      </c>
      <c r="Y39" s="22">
        <v>-264300</v>
      </c>
      <c r="Z39" s="23">
        <v>-100</v>
      </c>
      <c r="AA39" s="20">
        <v>528597</v>
      </c>
    </row>
    <row r="40" spans="1:27" x14ac:dyDescent="0.25">
      <c r="A40" s="19" t="s">
        <v>40</v>
      </c>
      <c r="B40" s="15" t="s">
        <v>32</v>
      </c>
      <c r="C40" s="20">
        <v>3829336</v>
      </c>
      <c r="D40" s="20"/>
      <c r="E40" s="21">
        <v>771750</v>
      </c>
      <c r="F40" s="22">
        <v>771750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385878</v>
      </c>
      <c r="Y40" s="22">
        <v>-385878</v>
      </c>
      <c r="Z40" s="23">
        <v>-100</v>
      </c>
      <c r="AA40" s="20">
        <v>771750</v>
      </c>
    </row>
    <row r="41" spans="1:27" x14ac:dyDescent="0.25">
      <c r="A41" s="19" t="s">
        <v>66</v>
      </c>
      <c r="B41" s="15" t="s">
        <v>32</v>
      </c>
      <c r="C41" s="20">
        <v>56722</v>
      </c>
      <c r="D41" s="20"/>
      <c r="E41" s="21">
        <v>43710</v>
      </c>
      <c r="F41" s="22">
        <v>43710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21870</v>
      </c>
      <c r="Y41" s="22">
        <v>-21870</v>
      </c>
      <c r="Z41" s="23">
        <v>-100</v>
      </c>
      <c r="AA41" s="20">
        <v>43710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455205</v>
      </c>
      <c r="D44" s="20"/>
      <c r="E44" s="21">
        <v>648801</v>
      </c>
      <c r="F44" s="22">
        <v>648801</v>
      </c>
      <c r="G44" s="22">
        <v>1508</v>
      </c>
      <c r="H44" s="22">
        <v>16848</v>
      </c>
      <c r="I44" s="22">
        <v>3778</v>
      </c>
      <c r="J44" s="22">
        <v>22134</v>
      </c>
      <c r="K44" s="22">
        <v>5074</v>
      </c>
      <c r="L44" s="22">
        <v>5181</v>
      </c>
      <c r="M44" s="22">
        <v>1858</v>
      </c>
      <c r="N44" s="22">
        <v>12113</v>
      </c>
      <c r="O44" s="22"/>
      <c r="P44" s="22"/>
      <c r="Q44" s="22"/>
      <c r="R44" s="22"/>
      <c r="S44" s="22"/>
      <c r="T44" s="22"/>
      <c r="U44" s="22"/>
      <c r="V44" s="22"/>
      <c r="W44" s="22">
        <v>34247</v>
      </c>
      <c r="X44" s="22">
        <v>324414</v>
      </c>
      <c r="Y44" s="22">
        <v>-290167</v>
      </c>
      <c r="Z44" s="23">
        <v>-89.443427225705435</v>
      </c>
      <c r="AA44" s="20">
        <v>648801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7406897</v>
      </c>
      <c r="D47" s="29">
        <f t="shared" ref="D47:Y47" si="1">SUM(D34:D46)</f>
        <v>0</v>
      </c>
      <c r="E47" s="30">
        <f t="shared" si="1"/>
        <v>5653049</v>
      </c>
      <c r="F47" s="31">
        <f t="shared" si="1"/>
        <v>5653049</v>
      </c>
      <c r="G47" s="31">
        <f t="shared" si="1"/>
        <v>171084</v>
      </c>
      <c r="H47" s="31">
        <f t="shared" si="1"/>
        <v>170706</v>
      </c>
      <c r="I47" s="31">
        <f t="shared" si="1"/>
        <v>164260</v>
      </c>
      <c r="J47" s="31">
        <f t="shared" si="1"/>
        <v>506050</v>
      </c>
      <c r="K47" s="31">
        <f t="shared" si="1"/>
        <v>174720</v>
      </c>
      <c r="L47" s="31">
        <f t="shared" si="1"/>
        <v>196886</v>
      </c>
      <c r="M47" s="31">
        <f t="shared" si="1"/>
        <v>147338</v>
      </c>
      <c r="N47" s="31">
        <f t="shared" si="1"/>
        <v>518944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1024994</v>
      </c>
      <c r="X47" s="31">
        <f t="shared" si="1"/>
        <v>2826564</v>
      </c>
      <c r="Y47" s="31">
        <f t="shared" si="1"/>
        <v>-1801570</v>
      </c>
      <c r="Z47" s="32">
        <f>+IF(X47&lt;&gt;0,+(Y47/X47)*100,0)</f>
        <v>-63.73710271552315</v>
      </c>
      <c r="AA47" s="29">
        <f>SUM(AA34:AA46)</f>
        <v>5653049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-4087063</v>
      </c>
      <c r="D48" s="39">
        <f t="shared" si="2"/>
        <v>0</v>
      </c>
      <c r="E48" s="40">
        <f t="shared" si="2"/>
        <v>1615037</v>
      </c>
      <c r="F48" s="41">
        <f t="shared" si="2"/>
        <v>1615037</v>
      </c>
      <c r="G48" s="41">
        <f t="shared" si="2"/>
        <v>118187</v>
      </c>
      <c r="H48" s="41">
        <f t="shared" si="2"/>
        <v>-170524</v>
      </c>
      <c r="I48" s="41">
        <f t="shared" si="2"/>
        <v>127115</v>
      </c>
      <c r="J48" s="41">
        <f t="shared" si="2"/>
        <v>74778</v>
      </c>
      <c r="K48" s="41">
        <f t="shared" si="2"/>
        <v>409065</v>
      </c>
      <c r="L48" s="41">
        <f t="shared" si="2"/>
        <v>95800</v>
      </c>
      <c r="M48" s="41">
        <f t="shared" si="2"/>
        <v>147412</v>
      </c>
      <c r="N48" s="41">
        <f t="shared" si="2"/>
        <v>652277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727055</v>
      </c>
      <c r="X48" s="41">
        <f t="shared" si="2"/>
        <v>807474</v>
      </c>
      <c r="Y48" s="41">
        <f t="shared" si="2"/>
        <v>-80419</v>
      </c>
      <c r="Z48" s="42">
        <f>+IF(X48&lt;&gt;0,+(Y48/X48)*100,0)</f>
        <v>-9.9593299598501002</v>
      </c>
      <c r="AA48" s="39">
        <f>+AA32-AA47</f>
        <v>1615037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-4087063</v>
      </c>
      <c r="D51" s="48">
        <f t="shared" si="3"/>
        <v>0</v>
      </c>
      <c r="E51" s="49">
        <f t="shared" si="3"/>
        <v>1615037</v>
      </c>
      <c r="F51" s="50">
        <f t="shared" si="3"/>
        <v>1615037</v>
      </c>
      <c r="G51" s="50">
        <f t="shared" si="3"/>
        <v>118187</v>
      </c>
      <c r="H51" s="50">
        <f t="shared" si="3"/>
        <v>-170524</v>
      </c>
      <c r="I51" s="50">
        <f t="shared" si="3"/>
        <v>127115</v>
      </c>
      <c r="J51" s="50">
        <f t="shared" si="3"/>
        <v>74778</v>
      </c>
      <c r="K51" s="50">
        <f t="shared" si="3"/>
        <v>409065</v>
      </c>
      <c r="L51" s="50">
        <f t="shared" si="3"/>
        <v>95800</v>
      </c>
      <c r="M51" s="50">
        <f t="shared" si="3"/>
        <v>147412</v>
      </c>
      <c r="N51" s="50">
        <f t="shared" si="3"/>
        <v>652277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727055</v>
      </c>
      <c r="X51" s="50">
        <f t="shared" si="3"/>
        <v>807474</v>
      </c>
      <c r="Y51" s="50">
        <f t="shared" si="3"/>
        <v>-80419</v>
      </c>
      <c r="Z51" s="51">
        <f>+IF(X51&lt;&gt;0,+(Y51/X51)*100,0)</f>
        <v>-9.9593299598501002</v>
      </c>
      <c r="AA51" s="48">
        <f>SUM(AA48:AA50)</f>
        <v>1615037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-4087063</v>
      </c>
      <c r="D53" s="54">
        <f>+D51-D52</f>
        <v>0</v>
      </c>
      <c r="E53" s="55">
        <f t="shared" si="4"/>
        <v>1615037</v>
      </c>
      <c r="F53" s="56">
        <f t="shared" si="4"/>
        <v>1615037</v>
      </c>
      <c r="G53" s="56">
        <f t="shared" si="4"/>
        <v>118187</v>
      </c>
      <c r="H53" s="56">
        <f t="shared" si="4"/>
        <v>-170524</v>
      </c>
      <c r="I53" s="56">
        <f t="shared" si="4"/>
        <v>127115</v>
      </c>
      <c r="J53" s="56">
        <f t="shared" si="4"/>
        <v>74778</v>
      </c>
      <c r="K53" s="56">
        <f t="shared" si="4"/>
        <v>409065</v>
      </c>
      <c r="L53" s="56">
        <f t="shared" si="4"/>
        <v>95800</v>
      </c>
      <c r="M53" s="56">
        <f t="shared" si="4"/>
        <v>147412</v>
      </c>
      <c r="N53" s="56">
        <f t="shared" si="4"/>
        <v>652277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727055</v>
      </c>
      <c r="X53" s="56">
        <f t="shared" si="4"/>
        <v>807474</v>
      </c>
      <c r="Y53" s="56">
        <f t="shared" si="4"/>
        <v>-80419</v>
      </c>
      <c r="Z53" s="57">
        <f>+IF(X53&lt;&gt;0,+(Y53/X53)*100,0)</f>
        <v>-9.9593299598501002</v>
      </c>
      <c r="AA53" s="54">
        <f>+AA51-AA52</f>
        <v>1615037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-4087063</v>
      </c>
      <c r="D56" s="48">
        <f>SUM(D53:D55)</f>
        <v>0</v>
      </c>
      <c r="E56" s="49">
        <f t="shared" si="5"/>
        <v>1615037</v>
      </c>
      <c r="F56" s="50">
        <f t="shared" si="5"/>
        <v>1615037</v>
      </c>
      <c r="G56" s="50">
        <f t="shared" si="5"/>
        <v>118187</v>
      </c>
      <c r="H56" s="50">
        <f t="shared" si="5"/>
        <v>-170524</v>
      </c>
      <c r="I56" s="50">
        <f t="shared" si="5"/>
        <v>127115</v>
      </c>
      <c r="J56" s="50">
        <f t="shared" si="5"/>
        <v>74778</v>
      </c>
      <c r="K56" s="50">
        <f t="shared" si="5"/>
        <v>409065</v>
      </c>
      <c r="L56" s="50">
        <f t="shared" si="5"/>
        <v>95800</v>
      </c>
      <c r="M56" s="50">
        <f t="shared" si="5"/>
        <v>147412</v>
      </c>
      <c r="N56" s="50">
        <f t="shared" si="5"/>
        <v>652277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727055</v>
      </c>
      <c r="X56" s="50">
        <f t="shared" si="5"/>
        <v>807474</v>
      </c>
      <c r="Y56" s="50">
        <f t="shared" si="5"/>
        <v>-80419</v>
      </c>
      <c r="Z56" s="51">
        <f>+IF(X56&lt;&gt;0,+(Y56/X56)*100,0)</f>
        <v>-9.9593299598501002</v>
      </c>
      <c r="AA56" s="48">
        <f>SUM(AA53:AA55)</f>
        <v>1615037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-4087063</v>
      </c>
      <c r="D59" s="65">
        <f>SUM(D56:D58)</f>
        <v>0</v>
      </c>
      <c r="E59" s="66">
        <f t="shared" si="6"/>
        <v>1615037</v>
      </c>
      <c r="F59" s="67">
        <f t="shared" si="6"/>
        <v>1615037</v>
      </c>
      <c r="G59" s="67">
        <f t="shared" si="6"/>
        <v>118187</v>
      </c>
      <c r="H59" s="67">
        <f t="shared" si="6"/>
        <v>-170524</v>
      </c>
      <c r="I59" s="67">
        <f t="shared" si="6"/>
        <v>127115</v>
      </c>
      <c r="J59" s="67">
        <f t="shared" si="6"/>
        <v>74778</v>
      </c>
      <c r="K59" s="67">
        <f t="shared" si="6"/>
        <v>409065</v>
      </c>
      <c r="L59" s="67">
        <f t="shared" si="6"/>
        <v>95800</v>
      </c>
      <c r="M59" s="67">
        <f t="shared" si="6"/>
        <v>147412</v>
      </c>
      <c r="N59" s="67">
        <f t="shared" si="6"/>
        <v>652277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727055</v>
      </c>
      <c r="X59" s="67">
        <f t="shared" si="6"/>
        <v>807474</v>
      </c>
      <c r="Y59" s="67">
        <f t="shared" si="6"/>
        <v>-80419</v>
      </c>
      <c r="Z59" s="68">
        <f>+IF(X59&lt;&gt;0,+(Y59/X59)*100,0)</f>
        <v>-9.9593299598501002</v>
      </c>
      <c r="AA59" s="65">
        <f>SUM(AA56:AA58)</f>
        <v>1615037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268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269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5012006</v>
      </c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471</v>
      </c>
      <c r="D10" s="20"/>
      <c r="E10" s="21">
        <v>996</v>
      </c>
      <c r="F10" s="22">
        <v>996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498</v>
      </c>
      <c r="Y10" s="22">
        <v>-498</v>
      </c>
      <c r="Z10" s="23">
        <v>-100</v>
      </c>
      <c r="AA10" s="20">
        <v>996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5012477</v>
      </c>
      <c r="D32" s="29">
        <f t="shared" ref="D32:Y32" si="0">SUM(D6:D31)</f>
        <v>0</v>
      </c>
      <c r="E32" s="30">
        <f t="shared" si="0"/>
        <v>996</v>
      </c>
      <c r="F32" s="31">
        <f t="shared" si="0"/>
        <v>996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498</v>
      </c>
      <c r="Y32" s="31">
        <f t="shared" si="0"/>
        <v>-498</v>
      </c>
      <c r="Z32" s="32">
        <f>+IF(X32&lt;&gt;0,+(Y32/X32)*100,0)</f>
        <v>-100</v>
      </c>
      <c r="AA32" s="29">
        <f>SUM(AA6:AA31)</f>
        <v>996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2477820</v>
      </c>
      <c r="D34" s="20"/>
      <c r="E34" s="21">
        <v>5751000</v>
      </c>
      <c r="F34" s="22">
        <v>5751000</v>
      </c>
      <c r="G34" s="22">
        <v>228698</v>
      </c>
      <c r="H34" s="22">
        <v>202871</v>
      </c>
      <c r="I34" s="22">
        <v>248717</v>
      </c>
      <c r="J34" s="22">
        <v>680286</v>
      </c>
      <c r="K34" s="22">
        <v>210160</v>
      </c>
      <c r="L34" s="22">
        <v>192520</v>
      </c>
      <c r="M34" s="22">
        <v>227211</v>
      </c>
      <c r="N34" s="22">
        <v>629891</v>
      </c>
      <c r="O34" s="22"/>
      <c r="P34" s="22"/>
      <c r="Q34" s="22"/>
      <c r="R34" s="22"/>
      <c r="S34" s="22"/>
      <c r="T34" s="22"/>
      <c r="U34" s="22"/>
      <c r="V34" s="22"/>
      <c r="W34" s="22">
        <v>1310177</v>
      </c>
      <c r="X34" s="22">
        <v>2875500</v>
      </c>
      <c r="Y34" s="22">
        <v>-1565323</v>
      </c>
      <c r="Z34" s="23">
        <v>-54.436550165188656</v>
      </c>
      <c r="AA34" s="20">
        <v>5751000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1608</v>
      </c>
      <c r="F37" s="22">
        <v>1608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804</v>
      </c>
      <c r="Y37" s="22">
        <v>-804</v>
      </c>
      <c r="Z37" s="23">
        <v>-100</v>
      </c>
      <c r="AA37" s="20">
        <v>1608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1735017</v>
      </c>
      <c r="D39" s="20"/>
      <c r="E39" s="21">
        <v>112356</v>
      </c>
      <c r="F39" s="22">
        <v>112356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56178</v>
      </c>
      <c r="Y39" s="22">
        <v>-56178</v>
      </c>
      <c r="Z39" s="23">
        <v>-100</v>
      </c>
      <c r="AA39" s="20">
        <v>112356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334860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713250</v>
      </c>
      <c r="D44" s="20"/>
      <c r="E44" s="21">
        <v>700848</v>
      </c>
      <c r="F44" s="22">
        <v>700848</v>
      </c>
      <c r="G44" s="22"/>
      <c r="H44" s="22"/>
      <c r="I44" s="22">
        <v>60240</v>
      </c>
      <c r="J44" s="22">
        <v>60240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60240</v>
      </c>
      <c r="X44" s="22">
        <v>350424</v>
      </c>
      <c r="Y44" s="22">
        <v>-290184</v>
      </c>
      <c r="Z44" s="23">
        <v>-82.809396616670099</v>
      </c>
      <c r="AA44" s="20">
        <v>700848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5260947</v>
      </c>
      <c r="D47" s="29">
        <f t="shared" ref="D47:Y47" si="1">SUM(D34:D46)</f>
        <v>0</v>
      </c>
      <c r="E47" s="30">
        <f t="shared" si="1"/>
        <v>6565812</v>
      </c>
      <c r="F47" s="31">
        <f t="shared" si="1"/>
        <v>6565812</v>
      </c>
      <c r="G47" s="31">
        <f t="shared" si="1"/>
        <v>228698</v>
      </c>
      <c r="H47" s="31">
        <f t="shared" si="1"/>
        <v>202871</v>
      </c>
      <c r="I47" s="31">
        <f t="shared" si="1"/>
        <v>308957</v>
      </c>
      <c r="J47" s="31">
        <f t="shared" si="1"/>
        <v>740526</v>
      </c>
      <c r="K47" s="31">
        <f t="shared" si="1"/>
        <v>210160</v>
      </c>
      <c r="L47" s="31">
        <f t="shared" si="1"/>
        <v>192520</v>
      </c>
      <c r="M47" s="31">
        <f t="shared" si="1"/>
        <v>227211</v>
      </c>
      <c r="N47" s="31">
        <f t="shared" si="1"/>
        <v>629891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1370417</v>
      </c>
      <c r="X47" s="31">
        <f t="shared" si="1"/>
        <v>3282906</v>
      </c>
      <c r="Y47" s="31">
        <f t="shared" si="1"/>
        <v>-1912489</v>
      </c>
      <c r="Z47" s="32">
        <f>+IF(X47&lt;&gt;0,+(Y47/X47)*100,0)</f>
        <v>-58.255978087706438</v>
      </c>
      <c r="AA47" s="29">
        <f>SUM(AA34:AA46)</f>
        <v>6565812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-248470</v>
      </c>
      <c r="D48" s="39">
        <f t="shared" si="2"/>
        <v>0</v>
      </c>
      <c r="E48" s="40">
        <f t="shared" si="2"/>
        <v>-6564816</v>
      </c>
      <c r="F48" s="41">
        <f t="shared" si="2"/>
        <v>-6564816</v>
      </c>
      <c r="G48" s="41">
        <f t="shared" si="2"/>
        <v>-228698</v>
      </c>
      <c r="H48" s="41">
        <f t="shared" si="2"/>
        <v>-202871</v>
      </c>
      <c r="I48" s="41">
        <f t="shared" si="2"/>
        <v>-308957</v>
      </c>
      <c r="J48" s="41">
        <f t="shared" si="2"/>
        <v>-740526</v>
      </c>
      <c r="K48" s="41">
        <f t="shared" si="2"/>
        <v>-210160</v>
      </c>
      <c r="L48" s="41">
        <f t="shared" si="2"/>
        <v>-192520</v>
      </c>
      <c r="M48" s="41">
        <f t="shared" si="2"/>
        <v>-227211</v>
      </c>
      <c r="N48" s="41">
        <f t="shared" si="2"/>
        <v>-629891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-1370417</v>
      </c>
      <c r="X48" s="41">
        <f t="shared" si="2"/>
        <v>-3282408</v>
      </c>
      <c r="Y48" s="41">
        <f t="shared" si="2"/>
        <v>1911991</v>
      </c>
      <c r="Z48" s="42">
        <f>+IF(X48&lt;&gt;0,+(Y48/X48)*100,0)</f>
        <v>-58.249644772983736</v>
      </c>
      <c r="AA48" s="39">
        <f>+AA32-AA47</f>
        <v>-6564816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-248470</v>
      </c>
      <c r="D51" s="48">
        <f t="shared" si="3"/>
        <v>0</v>
      </c>
      <c r="E51" s="49">
        <f t="shared" si="3"/>
        <v>-6564816</v>
      </c>
      <c r="F51" s="50">
        <f t="shared" si="3"/>
        <v>-6564816</v>
      </c>
      <c r="G51" s="50">
        <f t="shared" si="3"/>
        <v>-228698</v>
      </c>
      <c r="H51" s="50">
        <f t="shared" si="3"/>
        <v>-202871</v>
      </c>
      <c r="I51" s="50">
        <f t="shared" si="3"/>
        <v>-308957</v>
      </c>
      <c r="J51" s="50">
        <f t="shared" si="3"/>
        <v>-740526</v>
      </c>
      <c r="K51" s="50">
        <f t="shared" si="3"/>
        <v>-210160</v>
      </c>
      <c r="L51" s="50">
        <f t="shared" si="3"/>
        <v>-192520</v>
      </c>
      <c r="M51" s="50">
        <f t="shared" si="3"/>
        <v>-227211</v>
      </c>
      <c r="N51" s="50">
        <f t="shared" si="3"/>
        <v>-629891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-1370417</v>
      </c>
      <c r="X51" s="50">
        <f t="shared" si="3"/>
        <v>-3282408</v>
      </c>
      <c r="Y51" s="50">
        <f t="shared" si="3"/>
        <v>1911991</v>
      </c>
      <c r="Z51" s="51">
        <f>+IF(X51&lt;&gt;0,+(Y51/X51)*100,0)</f>
        <v>-58.249644772983736</v>
      </c>
      <c r="AA51" s="48">
        <f>SUM(AA48:AA50)</f>
        <v>-6564816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-248470</v>
      </c>
      <c r="D53" s="54">
        <f>+D51-D52</f>
        <v>0</v>
      </c>
      <c r="E53" s="55">
        <f t="shared" si="4"/>
        <v>-6564816</v>
      </c>
      <c r="F53" s="56">
        <f t="shared" si="4"/>
        <v>-6564816</v>
      </c>
      <c r="G53" s="56">
        <f t="shared" si="4"/>
        <v>-228698</v>
      </c>
      <c r="H53" s="56">
        <f t="shared" si="4"/>
        <v>-202871</v>
      </c>
      <c r="I53" s="56">
        <f t="shared" si="4"/>
        <v>-308957</v>
      </c>
      <c r="J53" s="56">
        <f t="shared" si="4"/>
        <v>-740526</v>
      </c>
      <c r="K53" s="56">
        <f t="shared" si="4"/>
        <v>-210160</v>
      </c>
      <c r="L53" s="56">
        <f t="shared" si="4"/>
        <v>-192520</v>
      </c>
      <c r="M53" s="56">
        <f t="shared" si="4"/>
        <v>-227211</v>
      </c>
      <c r="N53" s="56">
        <f t="shared" si="4"/>
        <v>-629891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-1370417</v>
      </c>
      <c r="X53" s="56">
        <f t="shared" si="4"/>
        <v>-3282408</v>
      </c>
      <c r="Y53" s="56">
        <f t="shared" si="4"/>
        <v>1911991</v>
      </c>
      <c r="Z53" s="57">
        <f>+IF(X53&lt;&gt;0,+(Y53/X53)*100,0)</f>
        <v>-58.249644772983736</v>
      </c>
      <c r="AA53" s="54">
        <f>+AA51-AA52</f>
        <v>-6564816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-248470</v>
      </c>
      <c r="D56" s="48">
        <f>SUM(D53:D55)</f>
        <v>0</v>
      </c>
      <c r="E56" s="49">
        <f t="shared" si="5"/>
        <v>-6564816</v>
      </c>
      <c r="F56" s="50">
        <f t="shared" si="5"/>
        <v>-6564816</v>
      </c>
      <c r="G56" s="50">
        <f t="shared" si="5"/>
        <v>-228698</v>
      </c>
      <c r="H56" s="50">
        <f t="shared" si="5"/>
        <v>-202871</v>
      </c>
      <c r="I56" s="50">
        <f t="shared" si="5"/>
        <v>-308957</v>
      </c>
      <c r="J56" s="50">
        <f t="shared" si="5"/>
        <v>-740526</v>
      </c>
      <c r="K56" s="50">
        <f t="shared" si="5"/>
        <v>-210160</v>
      </c>
      <c r="L56" s="50">
        <f t="shared" si="5"/>
        <v>-192520</v>
      </c>
      <c r="M56" s="50">
        <f t="shared" si="5"/>
        <v>-227211</v>
      </c>
      <c r="N56" s="50">
        <f t="shared" si="5"/>
        <v>-629891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-1370417</v>
      </c>
      <c r="X56" s="50">
        <f t="shared" si="5"/>
        <v>-3282408</v>
      </c>
      <c r="Y56" s="50">
        <f t="shared" si="5"/>
        <v>1911991</v>
      </c>
      <c r="Z56" s="51">
        <f>+IF(X56&lt;&gt;0,+(Y56/X56)*100,0)</f>
        <v>-58.249644772983736</v>
      </c>
      <c r="AA56" s="48">
        <f>SUM(AA53:AA55)</f>
        <v>-6564816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-248470</v>
      </c>
      <c r="D59" s="65">
        <f>SUM(D56:D58)</f>
        <v>0</v>
      </c>
      <c r="E59" s="66">
        <f t="shared" si="6"/>
        <v>-6564816</v>
      </c>
      <c r="F59" s="67">
        <f t="shared" si="6"/>
        <v>-6564816</v>
      </c>
      <c r="G59" s="67">
        <f t="shared" si="6"/>
        <v>-228698</v>
      </c>
      <c r="H59" s="67">
        <f t="shared" si="6"/>
        <v>-202871</v>
      </c>
      <c r="I59" s="67">
        <f t="shared" si="6"/>
        <v>-308957</v>
      </c>
      <c r="J59" s="67">
        <f t="shared" si="6"/>
        <v>-740526</v>
      </c>
      <c r="K59" s="67">
        <f t="shared" si="6"/>
        <v>-210160</v>
      </c>
      <c r="L59" s="67">
        <f t="shared" si="6"/>
        <v>-192520</v>
      </c>
      <c r="M59" s="67">
        <f t="shared" si="6"/>
        <v>-227211</v>
      </c>
      <c r="N59" s="67">
        <f t="shared" si="6"/>
        <v>-629891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-1370417</v>
      </c>
      <c r="X59" s="67">
        <f t="shared" si="6"/>
        <v>-3282408</v>
      </c>
      <c r="Y59" s="67">
        <f t="shared" si="6"/>
        <v>1911991</v>
      </c>
      <c r="Z59" s="68">
        <f>+IF(X59&lt;&gt;0,+(Y59/X59)*100,0)</f>
        <v>-58.249644772983736</v>
      </c>
      <c r="AA59" s="65">
        <f>SUM(AA56:AA58)</f>
        <v>-6564816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270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9300000</v>
      </c>
      <c r="F9" s="22">
        <v>9300000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4650000</v>
      </c>
      <c r="Y9" s="22">
        <v>-4650000</v>
      </c>
      <c r="Z9" s="23">
        <v>-100</v>
      </c>
      <c r="AA9" s="20">
        <v>9300000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9300000</v>
      </c>
      <c r="F32" s="31">
        <f t="shared" si="0"/>
        <v>9300000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4650000</v>
      </c>
      <c r="Y32" s="31">
        <f t="shared" si="0"/>
        <v>-4650000</v>
      </c>
      <c r="Z32" s="32">
        <f>+IF(X32&lt;&gt;0,+(Y32/X32)*100,0)</f>
        <v>-100</v>
      </c>
      <c r="AA32" s="29">
        <f>SUM(AA6:AA31)</f>
        <v>9300000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3213661</v>
      </c>
      <c r="D34" s="20"/>
      <c r="E34" s="21">
        <v>4639047</v>
      </c>
      <c r="F34" s="22">
        <v>4639047</v>
      </c>
      <c r="G34" s="22">
        <v>260368</v>
      </c>
      <c r="H34" s="22">
        <v>258127</v>
      </c>
      <c r="I34" s="22">
        <v>312966</v>
      </c>
      <c r="J34" s="22">
        <v>831461</v>
      </c>
      <c r="K34" s="22">
        <v>272924</v>
      </c>
      <c r="L34" s="22">
        <v>271048</v>
      </c>
      <c r="M34" s="22">
        <v>264162</v>
      </c>
      <c r="N34" s="22">
        <v>808134</v>
      </c>
      <c r="O34" s="22"/>
      <c r="P34" s="22"/>
      <c r="Q34" s="22"/>
      <c r="R34" s="22"/>
      <c r="S34" s="22"/>
      <c r="T34" s="22"/>
      <c r="U34" s="22"/>
      <c r="V34" s="22"/>
      <c r="W34" s="22">
        <v>1639595</v>
      </c>
      <c r="X34" s="22">
        <v>2220422</v>
      </c>
      <c r="Y34" s="22">
        <v>-580827</v>
      </c>
      <c r="Z34" s="23">
        <v>-26.158405924639549</v>
      </c>
      <c r="AA34" s="20">
        <v>4639047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31800</v>
      </c>
      <c r="F37" s="22">
        <v>31800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10608</v>
      </c>
      <c r="Y37" s="22">
        <v>-10608</v>
      </c>
      <c r="Z37" s="23">
        <v>-100</v>
      </c>
      <c r="AA37" s="20">
        <v>31800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2593040</v>
      </c>
      <c r="F38" s="22">
        <v>2593040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1296522</v>
      </c>
      <c r="Y38" s="22">
        <v>-1296522</v>
      </c>
      <c r="Z38" s="23">
        <v>-100</v>
      </c>
      <c r="AA38" s="20">
        <v>2593040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297240</v>
      </c>
      <c r="F39" s="22">
        <v>297240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148620</v>
      </c>
      <c r="Y39" s="22">
        <v>-148620</v>
      </c>
      <c r="Z39" s="23">
        <v>-100</v>
      </c>
      <c r="AA39" s="20">
        <v>297240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182543</v>
      </c>
      <c r="D41" s="20"/>
      <c r="E41" s="21">
        <v>329872</v>
      </c>
      <c r="F41" s="22">
        <v>329872</v>
      </c>
      <c r="G41" s="22">
        <v>252</v>
      </c>
      <c r="H41" s="22">
        <v>632</v>
      </c>
      <c r="I41" s="22">
        <v>128380</v>
      </c>
      <c r="J41" s="22">
        <v>129264</v>
      </c>
      <c r="K41" s="22">
        <v>4562</v>
      </c>
      <c r="L41" s="22">
        <v>252</v>
      </c>
      <c r="M41" s="22">
        <v>25647</v>
      </c>
      <c r="N41" s="22">
        <v>30461</v>
      </c>
      <c r="O41" s="22"/>
      <c r="P41" s="22"/>
      <c r="Q41" s="22"/>
      <c r="R41" s="22"/>
      <c r="S41" s="22"/>
      <c r="T41" s="22"/>
      <c r="U41" s="22"/>
      <c r="V41" s="22"/>
      <c r="W41" s="22">
        <v>159725</v>
      </c>
      <c r="X41" s="22">
        <v>263366</v>
      </c>
      <c r="Y41" s="22">
        <v>-103641</v>
      </c>
      <c r="Z41" s="23">
        <v>-39.352460074573024</v>
      </c>
      <c r="AA41" s="20">
        <v>329872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38668</v>
      </c>
      <c r="D43" s="20"/>
      <c r="E43" s="21">
        <v>324130</v>
      </c>
      <c r="F43" s="22">
        <v>324130</v>
      </c>
      <c r="G43" s="22">
        <v>12055</v>
      </c>
      <c r="H43" s="22">
        <v>2635</v>
      </c>
      <c r="I43" s="22">
        <v>7493</v>
      </c>
      <c r="J43" s="22">
        <v>22183</v>
      </c>
      <c r="K43" s="22">
        <v>10139</v>
      </c>
      <c r="L43" s="22">
        <v>5195</v>
      </c>
      <c r="M43" s="22">
        <v>7561</v>
      </c>
      <c r="N43" s="22">
        <v>22895</v>
      </c>
      <c r="O43" s="22"/>
      <c r="P43" s="22"/>
      <c r="Q43" s="22"/>
      <c r="R43" s="22"/>
      <c r="S43" s="22"/>
      <c r="T43" s="22"/>
      <c r="U43" s="22"/>
      <c r="V43" s="22"/>
      <c r="W43" s="22">
        <v>45078</v>
      </c>
      <c r="X43" s="22">
        <v>162066</v>
      </c>
      <c r="Y43" s="22">
        <v>-116988</v>
      </c>
      <c r="Z43" s="23">
        <v>-72.185405945725805</v>
      </c>
      <c r="AA43" s="20">
        <v>324130</v>
      </c>
    </row>
    <row r="44" spans="1:27" x14ac:dyDescent="0.25">
      <c r="A44" s="19" t="s">
        <v>69</v>
      </c>
      <c r="B44" s="15" t="s">
        <v>32</v>
      </c>
      <c r="C44" s="20">
        <v>346946</v>
      </c>
      <c r="D44" s="20"/>
      <c r="E44" s="21">
        <v>1750576</v>
      </c>
      <c r="F44" s="22">
        <v>1750576</v>
      </c>
      <c r="G44" s="22">
        <v>27208</v>
      </c>
      <c r="H44" s="22">
        <v>29474</v>
      </c>
      <c r="I44" s="22">
        <v>23699</v>
      </c>
      <c r="J44" s="22">
        <v>80381</v>
      </c>
      <c r="K44" s="22">
        <v>25017</v>
      </c>
      <c r="L44" s="22">
        <v>32260</v>
      </c>
      <c r="M44" s="22">
        <v>28979</v>
      </c>
      <c r="N44" s="22">
        <v>86256</v>
      </c>
      <c r="O44" s="22"/>
      <c r="P44" s="22"/>
      <c r="Q44" s="22"/>
      <c r="R44" s="22"/>
      <c r="S44" s="22"/>
      <c r="T44" s="22"/>
      <c r="U44" s="22"/>
      <c r="V44" s="22"/>
      <c r="W44" s="22">
        <v>166637</v>
      </c>
      <c r="X44" s="22">
        <v>889040</v>
      </c>
      <c r="Y44" s="22">
        <v>-722403</v>
      </c>
      <c r="Z44" s="23">
        <v>-81.256523890938539</v>
      </c>
      <c r="AA44" s="20">
        <v>1750576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3781818</v>
      </c>
      <c r="D47" s="29">
        <f t="shared" ref="D47:Y47" si="1">SUM(D34:D46)</f>
        <v>0</v>
      </c>
      <c r="E47" s="30">
        <f t="shared" si="1"/>
        <v>9965705</v>
      </c>
      <c r="F47" s="31">
        <f t="shared" si="1"/>
        <v>9965705</v>
      </c>
      <c r="G47" s="31">
        <f t="shared" si="1"/>
        <v>299883</v>
      </c>
      <c r="H47" s="31">
        <f t="shared" si="1"/>
        <v>290868</v>
      </c>
      <c r="I47" s="31">
        <f t="shared" si="1"/>
        <v>472538</v>
      </c>
      <c r="J47" s="31">
        <f t="shared" si="1"/>
        <v>1063289</v>
      </c>
      <c r="K47" s="31">
        <f t="shared" si="1"/>
        <v>312642</v>
      </c>
      <c r="L47" s="31">
        <f t="shared" si="1"/>
        <v>308755</v>
      </c>
      <c r="M47" s="31">
        <f t="shared" si="1"/>
        <v>326349</v>
      </c>
      <c r="N47" s="31">
        <f t="shared" si="1"/>
        <v>947746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2011035</v>
      </c>
      <c r="X47" s="31">
        <f t="shared" si="1"/>
        <v>4990644</v>
      </c>
      <c r="Y47" s="31">
        <f t="shared" si="1"/>
        <v>-2979609</v>
      </c>
      <c r="Z47" s="32">
        <f>+IF(X47&lt;&gt;0,+(Y47/X47)*100,0)</f>
        <v>-59.703897933813757</v>
      </c>
      <c r="AA47" s="29">
        <f>SUM(AA34:AA46)</f>
        <v>9965705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-3781818</v>
      </c>
      <c r="D48" s="39">
        <f t="shared" si="2"/>
        <v>0</v>
      </c>
      <c r="E48" s="40">
        <f t="shared" si="2"/>
        <v>-665705</v>
      </c>
      <c r="F48" s="41">
        <f t="shared" si="2"/>
        <v>-665705</v>
      </c>
      <c r="G48" s="41">
        <f t="shared" si="2"/>
        <v>-299883</v>
      </c>
      <c r="H48" s="41">
        <f t="shared" si="2"/>
        <v>-290868</v>
      </c>
      <c r="I48" s="41">
        <f t="shared" si="2"/>
        <v>-472538</v>
      </c>
      <c r="J48" s="41">
        <f t="shared" si="2"/>
        <v>-1063289</v>
      </c>
      <c r="K48" s="41">
        <f t="shared" si="2"/>
        <v>-312642</v>
      </c>
      <c r="L48" s="41">
        <f t="shared" si="2"/>
        <v>-308755</v>
      </c>
      <c r="M48" s="41">
        <f t="shared" si="2"/>
        <v>-326349</v>
      </c>
      <c r="N48" s="41">
        <f t="shared" si="2"/>
        <v>-947746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-2011035</v>
      </c>
      <c r="X48" s="41">
        <f t="shared" si="2"/>
        <v>-340644</v>
      </c>
      <c r="Y48" s="41">
        <f t="shared" si="2"/>
        <v>-1670391</v>
      </c>
      <c r="Z48" s="42">
        <f>+IF(X48&lt;&gt;0,+(Y48/X48)*100,0)</f>
        <v>490.36266600908868</v>
      </c>
      <c r="AA48" s="39">
        <f>+AA32-AA47</f>
        <v>-665705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-3781818</v>
      </c>
      <c r="D51" s="48">
        <f t="shared" si="3"/>
        <v>0</v>
      </c>
      <c r="E51" s="49">
        <f t="shared" si="3"/>
        <v>-665705</v>
      </c>
      <c r="F51" s="50">
        <f t="shared" si="3"/>
        <v>-665705</v>
      </c>
      <c r="G51" s="50">
        <f t="shared" si="3"/>
        <v>-299883</v>
      </c>
      <c r="H51" s="50">
        <f t="shared" si="3"/>
        <v>-290868</v>
      </c>
      <c r="I51" s="50">
        <f t="shared" si="3"/>
        <v>-472538</v>
      </c>
      <c r="J51" s="50">
        <f t="shared" si="3"/>
        <v>-1063289</v>
      </c>
      <c r="K51" s="50">
        <f t="shared" si="3"/>
        <v>-312642</v>
      </c>
      <c r="L51" s="50">
        <f t="shared" si="3"/>
        <v>-308755</v>
      </c>
      <c r="M51" s="50">
        <f t="shared" si="3"/>
        <v>-326349</v>
      </c>
      <c r="N51" s="50">
        <f t="shared" si="3"/>
        <v>-947746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-2011035</v>
      </c>
      <c r="X51" s="50">
        <f t="shared" si="3"/>
        <v>-340644</v>
      </c>
      <c r="Y51" s="50">
        <f t="shared" si="3"/>
        <v>-1670391</v>
      </c>
      <c r="Z51" s="51">
        <f>+IF(X51&lt;&gt;0,+(Y51/X51)*100,0)</f>
        <v>490.36266600908868</v>
      </c>
      <c r="AA51" s="48">
        <f>SUM(AA48:AA50)</f>
        <v>-665705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-3781818</v>
      </c>
      <c r="D53" s="54">
        <f>+D51-D52</f>
        <v>0</v>
      </c>
      <c r="E53" s="55">
        <f t="shared" si="4"/>
        <v>-665705</v>
      </c>
      <c r="F53" s="56">
        <f t="shared" si="4"/>
        <v>-665705</v>
      </c>
      <c r="G53" s="56">
        <f t="shared" si="4"/>
        <v>-299883</v>
      </c>
      <c r="H53" s="56">
        <f t="shared" si="4"/>
        <v>-290868</v>
      </c>
      <c r="I53" s="56">
        <f t="shared" si="4"/>
        <v>-472538</v>
      </c>
      <c r="J53" s="56">
        <f t="shared" si="4"/>
        <v>-1063289</v>
      </c>
      <c r="K53" s="56">
        <f t="shared" si="4"/>
        <v>-312642</v>
      </c>
      <c r="L53" s="56">
        <f t="shared" si="4"/>
        <v>-308755</v>
      </c>
      <c r="M53" s="56">
        <f t="shared" si="4"/>
        <v>-326349</v>
      </c>
      <c r="N53" s="56">
        <f t="shared" si="4"/>
        <v>-947746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-2011035</v>
      </c>
      <c r="X53" s="56">
        <f t="shared" si="4"/>
        <v>-340644</v>
      </c>
      <c r="Y53" s="56">
        <f t="shared" si="4"/>
        <v>-1670391</v>
      </c>
      <c r="Z53" s="57">
        <f>+IF(X53&lt;&gt;0,+(Y53/X53)*100,0)</f>
        <v>490.36266600908868</v>
      </c>
      <c r="AA53" s="54">
        <f>+AA51-AA52</f>
        <v>-665705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-3781818</v>
      </c>
      <c r="D56" s="48">
        <f>SUM(D53:D55)</f>
        <v>0</v>
      </c>
      <c r="E56" s="49">
        <f t="shared" si="5"/>
        <v>-665705</v>
      </c>
      <c r="F56" s="50">
        <f t="shared" si="5"/>
        <v>-665705</v>
      </c>
      <c r="G56" s="50">
        <f t="shared" si="5"/>
        <v>-299883</v>
      </c>
      <c r="H56" s="50">
        <f t="shared" si="5"/>
        <v>-290868</v>
      </c>
      <c r="I56" s="50">
        <f t="shared" si="5"/>
        <v>-472538</v>
      </c>
      <c r="J56" s="50">
        <f t="shared" si="5"/>
        <v>-1063289</v>
      </c>
      <c r="K56" s="50">
        <f t="shared" si="5"/>
        <v>-312642</v>
      </c>
      <c r="L56" s="50">
        <f t="shared" si="5"/>
        <v>-308755</v>
      </c>
      <c r="M56" s="50">
        <f t="shared" si="5"/>
        <v>-326349</v>
      </c>
      <c r="N56" s="50">
        <f t="shared" si="5"/>
        <v>-947746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-2011035</v>
      </c>
      <c r="X56" s="50">
        <f t="shared" si="5"/>
        <v>-340644</v>
      </c>
      <c r="Y56" s="50">
        <f t="shared" si="5"/>
        <v>-1670391</v>
      </c>
      <c r="Z56" s="51">
        <f>+IF(X56&lt;&gt;0,+(Y56/X56)*100,0)</f>
        <v>490.36266600908868</v>
      </c>
      <c r="AA56" s="48">
        <f>SUM(AA53:AA55)</f>
        <v>-665705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-3781818</v>
      </c>
      <c r="D59" s="65">
        <f>SUM(D56:D58)</f>
        <v>0</v>
      </c>
      <c r="E59" s="66">
        <f t="shared" si="6"/>
        <v>-665705</v>
      </c>
      <c r="F59" s="67">
        <f t="shared" si="6"/>
        <v>-665705</v>
      </c>
      <c r="G59" s="67">
        <f t="shared" si="6"/>
        <v>-299883</v>
      </c>
      <c r="H59" s="67">
        <f t="shared" si="6"/>
        <v>-290868</v>
      </c>
      <c r="I59" s="67">
        <f t="shared" si="6"/>
        <v>-472538</v>
      </c>
      <c r="J59" s="67">
        <f t="shared" si="6"/>
        <v>-1063289</v>
      </c>
      <c r="K59" s="67">
        <f t="shared" si="6"/>
        <v>-312642</v>
      </c>
      <c r="L59" s="67">
        <f t="shared" si="6"/>
        <v>-308755</v>
      </c>
      <c r="M59" s="67">
        <f t="shared" si="6"/>
        <v>-326349</v>
      </c>
      <c r="N59" s="67">
        <f t="shared" si="6"/>
        <v>-947746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-2011035</v>
      </c>
      <c r="X59" s="67">
        <f t="shared" si="6"/>
        <v>-340644</v>
      </c>
      <c r="Y59" s="67">
        <f t="shared" si="6"/>
        <v>-1670391</v>
      </c>
      <c r="Z59" s="68">
        <f>+IF(X59&lt;&gt;0,+(Y59/X59)*100,0)</f>
        <v>490.36266600908868</v>
      </c>
      <c r="AA59" s="65">
        <f>SUM(AA56:AA58)</f>
        <v>-665705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271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9342136</v>
      </c>
      <c r="D9" s="20"/>
      <c r="E9" s="21"/>
      <c r="F9" s="22">
        <v>7680789</v>
      </c>
      <c r="G9" s="22"/>
      <c r="H9" s="22"/>
      <c r="I9" s="22"/>
      <c r="J9" s="22"/>
      <c r="K9" s="22"/>
      <c r="L9" s="22">
        <v>913234</v>
      </c>
      <c r="M9" s="22"/>
      <c r="N9" s="22">
        <v>913234</v>
      </c>
      <c r="O9" s="22"/>
      <c r="P9" s="22"/>
      <c r="Q9" s="22"/>
      <c r="R9" s="22"/>
      <c r="S9" s="22"/>
      <c r="T9" s="22"/>
      <c r="U9" s="22"/>
      <c r="V9" s="22"/>
      <c r="W9" s="22">
        <v>913234</v>
      </c>
      <c r="X9" s="22">
        <v>3840396</v>
      </c>
      <c r="Y9" s="22">
        <v>-2927162</v>
      </c>
      <c r="Z9" s="23">
        <v>-76.220316863156825</v>
      </c>
      <c r="AA9" s="20">
        <v>7680789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565824</v>
      </c>
      <c r="D13" s="20"/>
      <c r="E13" s="21"/>
      <c r="F13" s="22">
        <v>496080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248040</v>
      </c>
      <c r="Y13" s="22">
        <v>-248040</v>
      </c>
      <c r="Z13" s="23">
        <v>-100</v>
      </c>
      <c r="AA13" s="20">
        <v>496080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9907960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8176869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913234</v>
      </c>
      <c r="M32" s="31">
        <f t="shared" si="0"/>
        <v>0</v>
      </c>
      <c r="N32" s="31">
        <f t="shared" si="0"/>
        <v>913234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913234</v>
      </c>
      <c r="X32" s="31">
        <f t="shared" si="0"/>
        <v>4088436</v>
      </c>
      <c r="Y32" s="31">
        <f t="shared" si="0"/>
        <v>-3175202</v>
      </c>
      <c r="Z32" s="32">
        <f>+IF(X32&lt;&gt;0,+(Y32/X32)*100,0)</f>
        <v>-77.662998760406182</v>
      </c>
      <c r="AA32" s="29">
        <f>SUM(AA6:AA31)</f>
        <v>8176869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>
        <v>10826692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5413350</v>
      </c>
      <c r="Y34" s="22">
        <v>-5413350</v>
      </c>
      <c r="Z34" s="23">
        <v>-100</v>
      </c>
      <c r="AA34" s="20">
        <v>10826692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132188</v>
      </c>
      <c r="D37" s="20"/>
      <c r="E37" s="21"/>
      <c r="F37" s="22">
        <v>170221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85116</v>
      </c>
      <c r="Y37" s="22">
        <v>-85116</v>
      </c>
      <c r="Z37" s="23">
        <v>-100</v>
      </c>
      <c r="AA37" s="20">
        <v>170221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6026991</v>
      </c>
      <c r="D39" s="20"/>
      <c r="E39" s="21"/>
      <c r="F39" s="22">
        <v>302891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151446</v>
      </c>
      <c r="Y39" s="22">
        <v>-151446</v>
      </c>
      <c r="Z39" s="23">
        <v>-100</v>
      </c>
      <c r="AA39" s="20">
        <v>302891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382598</v>
      </c>
      <c r="D41" s="20"/>
      <c r="E41" s="21"/>
      <c r="F41" s="22">
        <v>568262</v>
      </c>
      <c r="G41" s="22"/>
      <c r="H41" s="22"/>
      <c r="I41" s="22"/>
      <c r="J41" s="22"/>
      <c r="K41" s="22">
        <v>25795</v>
      </c>
      <c r="L41" s="22"/>
      <c r="M41" s="22"/>
      <c r="N41" s="22">
        <v>25795</v>
      </c>
      <c r="O41" s="22"/>
      <c r="P41" s="22"/>
      <c r="Q41" s="22"/>
      <c r="R41" s="22"/>
      <c r="S41" s="22"/>
      <c r="T41" s="22"/>
      <c r="U41" s="22"/>
      <c r="V41" s="22"/>
      <c r="W41" s="22">
        <v>25795</v>
      </c>
      <c r="X41" s="22">
        <v>284130</v>
      </c>
      <c r="Y41" s="22">
        <v>-258335</v>
      </c>
      <c r="Z41" s="23">
        <v>-90.921409214092137</v>
      </c>
      <c r="AA41" s="20">
        <v>568262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351222</v>
      </c>
      <c r="D44" s="20"/>
      <c r="E44" s="21"/>
      <c r="F44" s="22">
        <v>1177223</v>
      </c>
      <c r="G44" s="22"/>
      <c r="H44" s="22"/>
      <c r="I44" s="22">
        <v>4303</v>
      </c>
      <c r="J44" s="22">
        <v>4303</v>
      </c>
      <c r="K44" s="22">
        <v>14518</v>
      </c>
      <c r="L44" s="22"/>
      <c r="M44" s="22"/>
      <c r="N44" s="22">
        <v>14518</v>
      </c>
      <c r="O44" s="22"/>
      <c r="P44" s="22"/>
      <c r="Q44" s="22"/>
      <c r="R44" s="22"/>
      <c r="S44" s="22"/>
      <c r="T44" s="22"/>
      <c r="U44" s="22"/>
      <c r="V44" s="22"/>
      <c r="W44" s="22">
        <v>18821</v>
      </c>
      <c r="X44" s="22">
        <v>588618</v>
      </c>
      <c r="Y44" s="22">
        <v>-569797</v>
      </c>
      <c r="Z44" s="23">
        <v>-96.802510286807404</v>
      </c>
      <c r="AA44" s="20">
        <v>1177223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6892999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13045289</v>
      </c>
      <c r="G47" s="31">
        <f t="shared" si="1"/>
        <v>0</v>
      </c>
      <c r="H47" s="31">
        <f t="shared" si="1"/>
        <v>0</v>
      </c>
      <c r="I47" s="31">
        <f t="shared" si="1"/>
        <v>4303</v>
      </c>
      <c r="J47" s="31">
        <f t="shared" si="1"/>
        <v>4303</v>
      </c>
      <c r="K47" s="31">
        <f t="shared" si="1"/>
        <v>40313</v>
      </c>
      <c r="L47" s="31">
        <f t="shared" si="1"/>
        <v>0</v>
      </c>
      <c r="M47" s="31">
        <f t="shared" si="1"/>
        <v>0</v>
      </c>
      <c r="N47" s="31">
        <f t="shared" si="1"/>
        <v>40313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44616</v>
      </c>
      <c r="X47" s="31">
        <f t="shared" si="1"/>
        <v>6522660</v>
      </c>
      <c r="Y47" s="31">
        <f t="shared" si="1"/>
        <v>-6478044</v>
      </c>
      <c r="Z47" s="32">
        <f>+IF(X47&lt;&gt;0,+(Y47/X47)*100,0)</f>
        <v>-99.315984582976881</v>
      </c>
      <c r="AA47" s="29">
        <f>SUM(AA34:AA46)</f>
        <v>13045289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3014961</v>
      </c>
      <c r="D48" s="39">
        <f t="shared" si="2"/>
        <v>0</v>
      </c>
      <c r="E48" s="40">
        <f t="shared" si="2"/>
        <v>0</v>
      </c>
      <c r="F48" s="41">
        <f t="shared" si="2"/>
        <v>-4868420</v>
      </c>
      <c r="G48" s="41">
        <f t="shared" si="2"/>
        <v>0</v>
      </c>
      <c r="H48" s="41">
        <f t="shared" si="2"/>
        <v>0</v>
      </c>
      <c r="I48" s="41">
        <f t="shared" si="2"/>
        <v>-4303</v>
      </c>
      <c r="J48" s="41">
        <f t="shared" si="2"/>
        <v>-4303</v>
      </c>
      <c r="K48" s="41">
        <f t="shared" si="2"/>
        <v>-40313</v>
      </c>
      <c r="L48" s="41">
        <f t="shared" si="2"/>
        <v>913234</v>
      </c>
      <c r="M48" s="41">
        <f t="shared" si="2"/>
        <v>0</v>
      </c>
      <c r="N48" s="41">
        <f t="shared" si="2"/>
        <v>872921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868618</v>
      </c>
      <c r="X48" s="41">
        <f t="shared" si="2"/>
        <v>-2434224</v>
      </c>
      <c r="Y48" s="41">
        <f t="shared" si="2"/>
        <v>3302842</v>
      </c>
      <c r="Z48" s="42">
        <f>+IF(X48&lt;&gt;0,+(Y48/X48)*100,0)</f>
        <v>-135.68356897311011</v>
      </c>
      <c r="AA48" s="39">
        <f>+AA32-AA47</f>
        <v>-4868420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3014961</v>
      </c>
      <c r="D51" s="48">
        <f t="shared" si="3"/>
        <v>0</v>
      </c>
      <c r="E51" s="49">
        <f t="shared" si="3"/>
        <v>0</v>
      </c>
      <c r="F51" s="50">
        <f t="shared" si="3"/>
        <v>-4868420</v>
      </c>
      <c r="G51" s="50">
        <f t="shared" si="3"/>
        <v>0</v>
      </c>
      <c r="H51" s="50">
        <f t="shared" si="3"/>
        <v>0</v>
      </c>
      <c r="I51" s="50">
        <f t="shared" si="3"/>
        <v>-4303</v>
      </c>
      <c r="J51" s="50">
        <f t="shared" si="3"/>
        <v>-4303</v>
      </c>
      <c r="K51" s="50">
        <f t="shared" si="3"/>
        <v>-40313</v>
      </c>
      <c r="L51" s="50">
        <f t="shared" si="3"/>
        <v>913234</v>
      </c>
      <c r="M51" s="50">
        <f t="shared" si="3"/>
        <v>0</v>
      </c>
      <c r="N51" s="50">
        <f t="shared" si="3"/>
        <v>872921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868618</v>
      </c>
      <c r="X51" s="50">
        <f t="shared" si="3"/>
        <v>-2434224</v>
      </c>
      <c r="Y51" s="50">
        <f t="shared" si="3"/>
        <v>3302842</v>
      </c>
      <c r="Z51" s="51">
        <f>+IF(X51&lt;&gt;0,+(Y51/X51)*100,0)</f>
        <v>-135.68356897311011</v>
      </c>
      <c r="AA51" s="48">
        <f>SUM(AA48:AA50)</f>
        <v>-4868420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3014961</v>
      </c>
      <c r="D53" s="54">
        <f>+D51-D52</f>
        <v>0</v>
      </c>
      <c r="E53" s="55">
        <f t="shared" si="4"/>
        <v>0</v>
      </c>
      <c r="F53" s="56">
        <f t="shared" si="4"/>
        <v>-4868420</v>
      </c>
      <c r="G53" s="56">
        <f t="shared" si="4"/>
        <v>0</v>
      </c>
      <c r="H53" s="56">
        <f t="shared" si="4"/>
        <v>0</v>
      </c>
      <c r="I53" s="56">
        <f t="shared" si="4"/>
        <v>-4303</v>
      </c>
      <c r="J53" s="56">
        <f t="shared" si="4"/>
        <v>-4303</v>
      </c>
      <c r="K53" s="56">
        <f t="shared" si="4"/>
        <v>-40313</v>
      </c>
      <c r="L53" s="56">
        <f t="shared" si="4"/>
        <v>913234</v>
      </c>
      <c r="M53" s="56">
        <f t="shared" si="4"/>
        <v>0</v>
      </c>
      <c r="N53" s="56">
        <f t="shared" si="4"/>
        <v>872921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868618</v>
      </c>
      <c r="X53" s="56">
        <f t="shared" si="4"/>
        <v>-2434224</v>
      </c>
      <c r="Y53" s="56">
        <f t="shared" si="4"/>
        <v>3302842</v>
      </c>
      <c r="Z53" s="57">
        <f>+IF(X53&lt;&gt;0,+(Y53/X53)*100,0)</f>
        <v>-135.68356897311011</v>
      </c>
      <c r="AA53" s="54">
        <f>+AA51-AA52</f>
        <v>-4868420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3014961</v>
      </c>
      <c r="D56" s="48">
        <f>SUM(D53:D55)</f>
        <v>0</v>
      </c>
      <c r="E56" s="49">
        <f t="shared" si="5"/>
        <v>0</v>
      </c>
      <c r="F56" s="50">
        <f t="shared" si="5"/>
        <v>-4868420</v>
      </c>
      <c r="G56" s="50">
        <f t="shared" si="5"/>
        <v>0</v>
      </c>
      <c r="H56" s="50">
        <f t="shared" si="5"/>
        <v>0</v>
      </c>
      <c r="I56" s="50">
        <f t="shared" si="5"/>
        <v>-4303</v>
      </c>
      <c r="J56" s="50">
        <f t="shared" si="5"/>
        <v>-4303</v>
      </c>
      <c r="K56" s="50">
        <f t="shared" si="5"/>
        <v>-40313</v>
      </c>
      <c r="L56" s="50">
        <f t="shared" si="5"/>
        <v>913234</v>
      </c>
      <c r="M56" s="50">
        <f t="shared" si="5"/>
        <v>0</v>
      </c>
      <c r="N56" s="50">
        <f t="shared" si="5"/>
        <v>872921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868618</v>
      </c>
      <c r="X56" s="50">
        <f t="shared" si="5"/>
        <v>-2434224</v>
      </c>
      <c r="Y56" s="50">
        <f t="shared" si="5"/>
        <v>3302842</v>
      </c>
      <c r="Z56" s="51">
        <f>+IF(X56&lt;&gt;0,+(Y56/X56)*100,0)</f>
        <v>-135.68356897311011</v>
      </c>
      <c r="AA56" s="48">
        <f>SUM(AA53:AA55)</f>
        <v>-4868420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3014961</v>
      </c>
      <c r="D59" s="65">
        <f>SUM(D56:D58)</f>
        <v>0</v>
      </c>
      <c r="E59" s="66">
        <f t="shared" si="6"/>
        <v>0</v>
      </c>
      <c r="F59" s="67">
        <f t="shared" si="6"/>
        <v>-4868420</v>
      </c>
      <c r="G59" s="67">
        <f t="shared" si="6"/>
        <v>0</v>
      </c>
      <c r="H59" s="67">
        <f t="shared" si="6"/>
        <v>0</v>
      </c>
      <c r="I59" s="67">
        <f t="shared" si="6"/>
        <v>-4303</v>
      </c>
      <c r="J59" s="67">
        <f t="shared" si="6"/>
        <v>-4303</v>
      </c>
      <c r="K59" s="67">
        <f t="shared" si="6"/>
        <v>-40313</v>
      </c>
      <c r="L59" s="67">
        <f t="shared" si="6"/>
        <v>913234</v>
      </c>
      <c r="M59" s="67">
        <f t="shared" si="6"/>
        <v>0</v>
      </c>
      <c r="N59" s="67">
        <f t="shared" si="6"/>
        <v>872921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868618</v>
      </c>
      <c r="X59" s="67">
        <f t="shared" si="6"/>
        <v>-2434224</v>
      </c>
      <c r="Y59" s="67">
        <f t="shared" si="6"/>
        <v>3302842</v>
      </c>
      <c r="Z59" s="68">
        <f>+IF(X59&lt;&gt;0,+(Y59/X59)*100,0)</f>
        <v>-135.68356897311011</v>
      </c>
      <c r="AA59" s="65">
        <f>SUM(AA56:AA58)</f>
        <v>-4868420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272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3250702</v>
      </c>
      <c r="D9" s="20"/>
      <c r="E9" s="21">
        <v>2374999</v>
      </c>
      <c r="F9" s="22">
        <v>2374999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1187496</v>
      </c>
      <c r="Y9" s="22">
        <v>-1187496</v>
      </c>
      <c r="Z9" s="23">
        <v>-100</v>
      </c>
      <c r="AA9" s="20">
        <v>2374999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1600000</v>
      </c>
      <c r="F19" s="22">
        <v>1600000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799998</v>
      </c>
      <c r="Y19" s="22">
        <v>-799998</v>
      </c>
      <c r="Z19" s="23">
        <v>-100</v>
      </c>
      <c r="AA19" s="20">
        <v>1600000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3250702</v>
      </c>
      <c r="D32" s="29">
        <f t="shared" ref="D32:Y32" si="0">SUM(D6:D31)</f>
        <v>0</v>
      </c>
      <c r="E32" s="30">
        <f t="shared" si="0"/>
        <v>3974999</v>
      </c>
      <c r="F32" s="31">
        <f t="shared" si="0"/>
        <v>3974999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1987494</v>
      </c>
      <c r="Y32" s="31">
        <f t="shared" si="0"/>
        <v>-1987494</v>
      </c>
      <c r="Z32" s="32">
        <f>+IF(X32&lt;&gt;0,+(Y32/X32)*100,0)</f>
        <v>-100</v>
      </c>
      <c r="AA32" s="29">
        <f>SUM(AA6:AA31)</f>
        <v>3974999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2083738</v>
      </c>
      <c r="D34" s="20"/>
      <c r="E34" s="21">
        <v>2055865</v>
      </c>
      <c r="F34" s="22">
        <v>2055865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1027926</v>
      </c>
      <c r="Y34" s="22">
        <v>-1027926</v>
      </c>
      <c r="Z34" s="23">
        <v>-100</v>
      </c>
      <c r="AA34" s="20">
        <v>2055865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603405</v>
      </c>
      <c r="D37" s="20"/>
      <c r="E37" s="21">
        <v>450800</v>
      </c>
      <c r="F37" s="22">
        <v>450800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225396</v>
      </c>
      <c r="Y37" s="22">
        <v>-225396</v>
      </c>
      <c r="Z37" s="23">
        <v>-100</v>
      </c>
      <c r="AA37" s="20">
        <v>450800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1600000</v>
      </c>
      <c r="F38" s="22">
        <v>1600000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799998</v>
      </c>
      <c r="Y38" s="22">
        <v>-799998</v>
      </c>
      <c r="Z38" s="23">
        <v>-100</v>
      </c>
      <c r="AA38" s="20">
        <v>1600000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795000</v>
      </c>
      <c r="F39" s="22">
        <v>795000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397500</v>
      </c>
      <c r="Y39" s="22">
        <v>-397500</v>
      </c>
      <c r="Z39" s="23">
        <v>-100</v>
      </c>
      <c r="AA39" s="20">
        <v>795000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6750</v>
      </c>
      <c r="D41" s="20"/>
      <c r="E41" s="21">
        <v>100600</v>
      </c>
      <c r="F41" s="22">
        <v>100600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50298</v>
      </c>
      <c r="Y41" s="22">
        <v>-50298</v>
      </c>
      <c r="Z41" s="23">
        <v>-100</v>
      </c>
      <c r="AA41" s="20">
        <v>100600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67992</v>
      </c>
      <c r="D44" s="20"/>
      <c r="E44" s="21">
        <v>1778230</v>
      </c>
      <c r="F44" s="22">
        <v>1778230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889122</v>
      </c>
      <c r="Y44" s="22">
        <v>-889122</v>
      </c>
      <c r="Z44" s="23">
        <v>-100</v>
      </c>
      <c r="AA44" s="20">
        <v>1778230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2761885</v>
      </c>
      <c r="D47" s="29">
        <f t="shared" ref="D47:Y47" si="1">SUM(D34:D46)</f>
        <v>0</v>
      </c>
      <c r="E47" s="30">
        <f t="shared" si="1"/>
        <v>6780495</v>
      </c>
      <c r="F47" s="31">
        <f t="shared" si="1"/>
        <v>6780495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3390240</v>
      </c>
      <c r="Y47" s="31">
        <f t="shared" si="1"/>
        <v>-3390240</v>
      </c>
      <c r="Z47" s="32">
        <f>+IF(X47&lt;&gt;0,+(Y47/X47)*100,0)</f>
        <v>-100</v>
      </c>
      <c r="AA47" s="29">
        <f>SUM(AA34:AA46)</f>
        <v>6780495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488817</v>
      </c>
      <c r="D48" s="39">
        <f t="shared" si="2"/>
        <v>0</v>
      </c>
      <c r="E48" s="40">
        <f t="shared" si="2"/>
        <v>-2805496</v>
      </c>
      <c r="F48" s="41">
        <f t="shared" si="2"/>
        <v>-2805496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-1402746</v>
      </c>
      <c r="Y48" s="41">
        <f t="shared" si="2"/>
        <v>1402746</v>
      </c>
      <c r="Z48" s="42">
        <f>+IF(X48&lt;&gt;0,+(Y48/X48)*100,0)</f>
        <v>-100</v>
      </c>
      <c r="AA48" s="39">
        <f>+AA32-AA47</f>
        <v>-2805496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488817</v>
      </c>
      <c r="D51" s="48">
        <f t="shared" si="3"/>
        <v>0</v>
      </c>
      <c r="E51" s="49">
        <f t="shared" si="3"/>
        <v>-2805496</v>
      </c>
      <c r="F51" s="50">
        <f t="shared" si="3"/>
        <v>-2805496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-1402746</v>
      </c>
      <c r="Y51" s="50">
        <f t="shared" si="3"/>
        <v>1402746</v>
      </c>
      <c r="Z51" s="51">
        <f>+IF(X51&lt;&gt;0,+(Y51/X51)*100,0)</f>
        <v>-100</v>
      </c>
      <c r="AA51" s="48">
        <f>SUM(AA48:AA50)</f>
        <v>-2805496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488817</v>
      </c>
      <c r="D53" s="54">
        <f>+D51-D52</f>
        <v>0</v>
      </c>
      <c r="E53" s="55">
        <f t="shared" si="4"/>
        <v>-2805496</v>
      </c>
      <c r="F53" s="56">
        <f t="shared" si="4"/>
        <v>-2805496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-1402746</v>
      </c>
      <c r="Y53" s="56">
        <f t="shared" si="4"/>
        <v>1402746</v>
      </c>
      <c r="Z53" s="57">
        <f>+IF(X53&lt;&gt;0,+(Y53/X53)*100,0)</f>
        <v>-100</v>
      </c>
      <c r="AA53" s="54">
        <f>+AA51-AA52</f>
        <v>-2805496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488817</v>
      </c>
      <c r="D56" s="48">
        <f>SUM(D53:D55)</f>
        <v>0</v>
      </c>
      <c r="E56" s="49">
        <f t="shared" si="5"/>
        <v>-2805496</v>
      </c>
      <c r="F56" s="50">
        <f t="shared" si="5"/>
        <v>-2805496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-1402746</v>
      </c>
      <c r="Y56" s="50">
        <f t="shared" si="5"/>
        <v>1402746</v>
      </c>
      <c r="Z56" s="51">
        <f>+IF(X56&lt;&gt;0,+(Y56/X56)*100,0)</f>
        <v>-100</v>
      </c>
      <c r="AA56" s="48">
        <f>SUM(AA53:AA55)</f>
        <v>-2805496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488817</v>
      </c>
      <c r="D59" s="65">
        <f>SUM(D56:D58)</f>
        <v>0</v>
      </c>
      <c r="E59" s="66">
        <f t="shared" si="6"/>
        <v>-2805496</v>
      </c>
      <c r="F59" s="67">
        <f t="shared" si="6"/>
        <v>-2805496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-1402746</v>
      </c>
      <c r="Y59" s="67">
        <f t="shared" si="6"/>
        <v>1402746</v>
      </c>
      <c r="Z59" s="68">
        <f>+IF(X59&lt;&gt;0,+(Y59/X59)*100,0)</f>
        <v>-100</v>
      </c>
      <c r="AA59" s="65">
        <f>SUM(AA56:AA58)</f>
        <v>-2805496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273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1486267</v>
      </c>
      <c r="D9" s="20"/>
      <c r="E9" s="21">
        <v>2013728</v>
      </c>
      <c r="F9" s="22">
        <v>2013728</v>
      </c>
      <c r="G9" s="22"/>
      <c r="H9" s="22"/>
      <c r="I9" s="22">
        <v>437679</v>
      </c>
      <c r="J9" s="22">
        <v>437679</v>
      </c>
      <c r="K9" s="22">
        <v>142269</v>
      </c>
      <c r="L9" s="22"/>
      <c r="M9" s="22"/>
      <c r="N9" s="22">
        <v>142269</v>
      </c>
      <c r="O9" s="22"/>
      <c r="P9" s="22"/>
      <c r="Q9" s="22"/>
      <c r="R9" s="22"/>
      <c r="S9" s="22"/>
      <c r="T9" s="22"/>
      <c r="U9" s="22"/>
      <c r="V9" s="22"/>
      <c r="W9" s="22">
        <v>579948</v>
      </c>
      <c r="X9" s="22">
        <v>1006866</v>
      </c>
      <c r="Y9" s="22">
        <v>-426918</v>
      </c>
      <c r="Z9" s="23">
        <v>-42.400676952047242</v>
      </c>
      <c r="AA9" s="20">
        <v>2013728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>
        <v>78428</v>
      </c>
      <c r="J13" s="22">
        <v>78428</v>
      </c>
      <c r="K13" s="22">
        <v>40324</v>
      </c>
      <c r="L13" s="22"/>
      <c r="M13" s="22"/>
      <c r="N13" s="22">
        <v>40324</v>
      </c>
      <c r="O13" s="22"/>
      <c r="P13" s="22"/>
      <c r="Q13" s="22"/>
      <c r="R13" s="22"/>
      <c r="S13" s="22"/>
      <c r="T13" s="22"/>
      <c r="U13" s="22"/>
      <c r="V13" s="22"/>
      <c r="W13" s="22">
        <v>118752</v>
      </c>
      <c r="X13" s="22"/>
      <c r="Y13" s="22">
        <v>118752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1486267</v>
      </c>
      <c r="D32" s="29">
        <f t="shared" ref="D32:Y32" si="0">SUM(D6:D31)</f>
        <v>0</v>
      </c>
      <c r="E32" s="30">
        <f t="shared" si="0"/>
        <v>2013728</v>
      </c>
      <c r="F32" s="31">
        <f t="shared" si="0"/>
        <v>2013728</v>
      </c>
      <c r="G32" s="31">
        <f t="shared" si="0"/>
        <v>0</v>
      </c>
      <c r="H32" s="31">
        <f t="shared" si="0"/>
        <v>0</v>
      </c>
      <c r="I32" s="31">
        <f t="shared" si="0"/>
        <v>516107</v>
      </c>
      <c r="J32" s="31">
        <f t="shared" si="0"/>
        <v>516107</v>
      </c>
      <c r="K32" s="31">
        <f t="shared" si="0"/>
        <v>182593</v>
      </c>
      <c r="L32" s="31">
        <f t="shared" si="0"/>
        <v>0</v>
      </c>
      <c r="M32" s="31">
        <f t="shared" si="0"/>
        <v>0</v>
      </c>
      <c r="N32" s="31">
        <f t="shared" si="0"/>
        <v>182593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698700</v>
      </c>
      <c r="X32" s="31">
        <f t="shared" si="0"/>
        <v>1006866</v>
      </c>
      <c r="Y32" s="31">
        <f t="shared" si="0"/>
        <v>-308166</v>
      </c>
      <c r="Z32" s="32">
        <f>+IF(X32&lt;&gt;0,+(Y32/X32)*100,0)</f>
        <v>-30.606456072605493</v>
      </c>
      <c r="AA32" s="29">
        <f>SUM(AA6:AA31)</f>
        <v>2013728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1323629</v>
      </c>
      <c r="D34" s="20"/>
      <c r="E34" s="21">
        <v>2744465</v>
      </c>
      <c r="F34" s="22">
        <v>2744465</v>
      </c>
      <c r="G34" s="22"/>
      <c r="H34" s="22">
        <v>264960</v>
      </c>
      <c r="I34" s="22">
        <v>548764</v>
      </c>
      <c r="J34" s="22">
        <v>813724</v>
      </c>
      <c r="K34" s="22">
        <v>360499</v>
      </c>
      <c r="L34" s="22">
        <v>287640</v>
      </c>
      <c r="M34" s="22">
        <v>267106</v>
      </c>
      <c r="N34" s="22">
        <v>915245</v>
      </c>
      <c r="O34" s="22"/>
      <c r="P34" s="22"/>
      <c r="Q34" s="22"/>
      <c r="R34" s="22"/>
      <c r="S34" s="22"/>
      <c r="T34" s="22"/>
      <c r="U34" s="22"/>
      <c r="V34" s="22"/>
      <c r="W34" s="22">
        <v>1728969</v>
      </c>
      <c r="X34" s="22">
        <v>1372236</v>
      </c>
      <c r="Y34" s="22">
        <v>356733</v>
      </c>
      <c r="Z34" s="23">
        <v>25.996475824858116</v>
      </c>
      <c r="AA34" s="20">
        <v>2744465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79130</v>
      </c>
      <c r="D37" s="20"/>
      <c r="E37" s="21">
        <v>392396</v>
      </c>
      <c r="F37" s="22">
        <v>392396</v>
      </c>
      <c r="G37" s="22"/>
      <c r="H37" s="22"/>
      <c r="I37" s="22">
        <v>14500</v>
      </c>
      <c r="J37" s="22">
        <v>14500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14500</v>
      </c>
      <c r="X37" s="22">
        <v>196194</v>
      </c>
      <c r="Y37" s="22">
        <v>-181694</v>
      </c>
      <c r="Z37" s="23">
        <v>-92.609356045546747</v>
      </c>
      <c r="AA37" s="20">
        <v>392396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805600</v>
      </c>
      <c r="F38" s="22">
        <v>805600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402798</v>
      </c>
      <c r="Y38" s="22">
        <v>-402798</v>
      </c>
      <c r="Z38" s="23">
        <v>-100</v>
      </c>
      <c r="AA38" s="20">
        <v>805600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3158217</v>
      </c>
      <c r="F39" s="22">
        <v>3158217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1579104</v>
      </c>
      <c r="Y39" s="22">
        <v>-1579104</v>
      </c>
      <c r="Z39" s="23">
        <v>-100</v>
      </c>
      <c r="AA39" s="20">
        <v>3158217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4024789</v>
      </c>
      <c r="D43" s="20"/>
      <c r="E43" s="21">
        <v>819000</v>
      </c>
      <c r="F43" s="22">
        <v>819000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409500</v>
      </c>
      <c r="Y43" s="22">
        <v>-409500</v>
      </c>
      <c r="Z43" s="23">
        <v>-100</v>
      </c>
      <c r="AA43" s="20">
        <v>819000</v>
      </c>
    </row>
    <row r="44" spans="1:27" x14ac:dyDescent="0.25">
      <c r="A44" s="19" t="s">
        <v>69</v>
      </c>
      <c r="B44" s="15" t="s">
        <v>32</v>
      </c>
      <c r="C44" s="20">
        <v>2122</v>
      </c>
      <c r="D44" s="20"/>
      <c r="E44" s="21">
        <v>5580</v>
      </c>
      <c r="F44" s="22">
        <v>5580</v>
      </c>
      <c r="G44" s="22"/>
      <c r="H44" s="22">
        <v>425</v>
      </c>
      <c r="I44" s="22">
        <v>759</v>
      </c>
      <c r="J44" s="22">
        <v>1184</v>
      </c>
      <c r="K44" s="22">
        <v>431</v>
      </c>
      <c r="L44" s="22">
        <v>368</v>
      </c>
      <c r="M44" s="22">
        <v>332</v>
      </c>
      <c r="N44" s="22">
        <v>1131</v>
      </c>
      <c r="O44" s="22"/>
      <c r="P44" s="22"/>
      <c r="Q44" s="22"/>
      <c r="R44" s="22"/>
      <c r="S44" s="22"/>
      <c r="T44" s="22"/>
      <c r="U44" s="22"/>
      <c r="V44" s="22"/>
      <c r="W44" s="22">
        <v>2315</v>
      </c>
      <c r="X44" s="22">
        <v>2790</v>
      </c>
      <c r="Y44" s="22">
        <v>-475</v>
      </c>
      <c r="Z44" s="23">
        <v>-17.025089605734767</v>
      </c>
      <c r="AA44" s="20">
        <v>5580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5429670</v>
      </c>
      <c r="D47" s="29">
        <f t="shared" ref="D47:Y47" si="1">SUM(D34:D46)</f>
        <v>0</v>
      </c>
      <c r="E47" s="30">
        <f t="shared" si="1"/>
        <v>7925258</v>
      </c>
      <c r="F47" s="31">
        <f t="shared" si="1"/>
        <v>7925258</v>
      </c>
      <c r="G47" s="31">
        <f t="shared" si="1"/>
        <v>0</v>
      </c>
      <c r="H47" s="31">
        <f t="shared" si="1"/>
        <v>265385</v>
      </c>
      <c r="I47" s="31">
        <f t="shared" si="1"/>
        <v>564023</v>
      </c>
      <c r="J47" s="31">
        <f t="shared" si="1"/>
        <v>829408</v>
      </c>
      <c r="K47" s="31">
        <f t="shared" si="1"/>
        <v>360930</v>
      </c>
      <c r="L47" s="31">
        <f t="shared" si="1"/>
        <v>288008</v>
      </c>
      <c r="M47" s="31">
        <f t="shared" si="1"/>
        <v>267438</v>
      </c>
      <c r="N47" s="31">
        <f t="shared" si="1"/>
        <v>916376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1745784</v>
      </c>
      <c r="X47" s="31">
        <f t="shared" si="1"/>
        <v>3962622</v>
      </c>
      <c r="Y47" s="31">
        <f t="shared" si="1"/>
        <v>-2216838</v>
      </c>
      <c r="Z47" s="32">
        <f>+IF(X47&lt;&gt;0,+(Y47/X47)*100,0)</f>
        <v>-55.94371605467289</v>
      </c>
      <c r="AA47" s="29">
        <f>SUM(AA34:AA46)</f>
        <v>7925258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-3943403</v>
      </c>
      <c r="D48" s="39">
        <f t="shared" si="2"/>
        <v>0</v>
      </c>
      <c r="E48" s="40">
        <f t="shared" si="2"/>
        <v>-5911530</v>
      </c>
      <c r="F48" s="41">
        <f t="shared" si="2"/>
        <v>-5911530</v>
      </c>
      <c r="G48" s="41">
        <f t="shared" si="2"/>
        <v>0</v>
      </c>
      <c r="H48" s="41">
        <f t="shared" si="2"/>
        <v>-265385</v>
      </c>
      <c r="I48" s="41">
        <f t="shared" si="2"/>
        <v>-47916</v>
      </c>
      <c r="J48" s="41">
        <f t="shared" si="2"/>
        <v>-313301</v>
      </c>
      <c r="K48" s="41">
        <f t="shared" si="2"/>
        <v>-178337</v>
      </c>
      <c r="L48" s="41">
        <f t="shared" si="2"/>
        <v>-288008</v>
      </c>
      <c r="M48" s="41">
        <f t="shared" si="2"/>
        <v>-267438</v>
      </c>
      <c r="N48" s="41">
        <f t="shared" si="2"/>
        <v>-733783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-1047084</v>
      </c>
      <c r="X48" s="41">
        <f t="shared" si="2"/>
        <v>-2955756</v>
      </c>
      <c r="Y48" s="41">
        <f t="shared" si="2"/>
        <v>1908672</v>
      </c>
      <c r="Z48" s="42">
        <f>+IF(X48&lt;&gt;0,+(Y48/X48)*100,0)</f>
        <v>-64.574748389244576</v>
      </c>
      <c r="AA48" s="39">
        <f>+AA32-AA47</f>
        <v>-5911530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-3943403</v>
      </c>
      <c r="D51" s="48">
        <f t="shared" si="3"/>
        <v>0</v>
      </c>
      <c r="E51" s="49">
        <f t="shared" si="3"/>
        <v>-5911530</v>
      </c>
      <c r="F51" s="50">
        <f t="shared" si="3"/>
        <v>-5911530</v>
      </c>
      <c r="G51" s="50">
        <f t="shared" si="3"/>
        <v>0</v>
      </c>
      <c r="H51" s="50">
        <f t="shared" si="3"/>
        <v>-265385</v>
      </c>
      <c r="I51" s="50">
        <f t="shared" si="3"/>
        <v>-47916</v>
      </c>
      <c r="J51" s="50">
        <f t="shared" si="3"/>
        <v>-313301</v>
      </c>
      <c r="K51" s="50">
        <f t="shared" si="3"/>
        <v>-178337</v>
      </c>
      <c r="L51" s="50">
        <f t="shared" si="3"/>
        <v>-288008</v>
      </c>
      <c r="M51" s="50">
        <f t="shared" si="3"/>
        <v>-267438</v>
      </c>
      <c r="N51" s="50">
        <f t="shared" si="3"/>
        <v>-733783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-1047084</v>
      </c>
      <c r="X51" s="50">
        <f t="shared" si="3"/>
        <v>-2955756</v>
      </c>
      <c r="Y51" s="50">
        <f t="shared" si="3"/>
        <v>1908672</v>
      </c>
      <c r="Z51" s="51">
        <f>+IF(X51&lt;&gt;0,+(Y51/X51)*100,0)</f>
        <v>-64.574748389244576</v>
      </c>
      <c r="AA51" s="48">
        <f>SUM(AA48:AA50)</f>
        <v>-5911530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-3943403</v>
      </c>
      <c r="D53" s="54">
        <f>+D51-D52</f>
        <v>0</v>
      </c>
      <c r="E53" s="55">
        <f t="shared" si="4"/>
        <v>-5911530</v>
      </c>
      <c r="F53" s="56">
        <f t="shared" si="4"/>
        <v>-5911530</v>
      </c>
      <c r="G53" s="56">
        <f t="shared" si="4"/>
        <v>0</v>
      </c>
      <c r="H53" s="56">
        <f t="shared" si="4"/>
        <v>-265385</v>
      </c>
      <c r="I53" s="56">
        <f t="shared" si="4"/>
        <v>-47916</v>
      </c>
      <c r="J53" s="56">
        <f t="shared" si="4"/>
        <v>-313301</v>
      </c>
      <c r="K53" s="56">
        <f t="shared" si="4"/>
        <v>-178337</v>
      </c>
      <c r="L53" s="56">
        <f t="shared" si="4"/>
        <v>-288008</v>
      </c>
      <c r="M53" s="56">
        <f t="shared" si="4"/>
        <v>-267438</v>
      </c>
      <c r="N53" s="56">
        <f t="shared" si="4"/>
        <v>-733783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-1047084</v>
      </c>
      <c r="X53" s="56">
        <f t="shared" si="4"/>
        <v>-2955756</v>
      </c>
      <c r="Y53" s="56">
        <f t="shared" si="4"/>
        <v>1908672</v>
      </c>
      <c r="Z53" s="57">
        <f>+IF(X53&lt;&gt;0,+(Y53/X53)*100,0)</f>
        <v>-64.574748389244576</v>
      </c>
      <c r="AA53" s="54">
        <f>+AA51-AA52</f>
        <v>-5911530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-3943403</v>
      </c>
      <c r="D56" s="48">
        <f>SUM(D53:D55)</f>
        <v>0</v>
      </c>
      <c r="E56" s="49">
        <f t="shared" si="5"/>
        <v>-5911530</v>
      </c>
      <c r="F56" s="50">
        <f t="shared" si="5"/>
        <v>-5911530</v>
      </c>
      <c r="G56" s="50">
        <f t="shared" si="5"/>
        <v>0</v>
      </c>
      <c r="H56" s="50">
        <f t="shared" si="5"/>
        <v>-265385</v>
      </c>
      <c r="I56" s="50">
        <f t="shared" si="5"/>
        <v>-47916</v>
      </c>
      <c r="J56" s="50">
        <f t="shared" si="5"/>
        <v>-313301</v>
      </c>
      <c r="K56" s="50">
        <f t="shared" si="5"/>
        <v>-178337</v>
      </c>
      <c r="L56" s="50">
        <f t="shared" si="5"/>
        <v>-288008</v>
      </c>
      <c r="M56" s="50">
        <f t="shared" si="5"/>
        <v>-267438</v>
      </c>
      <c r="N56" s="50">
        <f t="shared" si="5"/>
        <v>-733783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-1047084</v>
      </c>
      <c r="X56" s="50">
        <f t="shared" si="5"/>
        <v>-2955756</v>
      </c>
      <c r="Y56" s="50">
        <f t="shared" si="5"/>
        <v>1908672</v>
      </c>
      <c r="Z56" s="51">
        <f>+IF(X56&lt;&gt;0,+(Y56/X56)*100,0)</f>
        <v>-64.574748389244576</v>
      </c>
      <c r="AA56" s="48">
        <f>SUM(AA53:AA55)</f>
        <v>-5911530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-3943403</v>
      </c>
      <c r="D59" s="65">
        <f>SUM(D56:D58)</f>
        <v>0</v>
      </c>
      <c r="E59" s="66">
        <f t="shared" si="6"/>
        <v>-5911530</v>
      </c>
      <c r="F59" s="67">
        <f t="shared" si="6"/>
        <v>-5911530</v>
      </c>
      <c r="G59" s="67">
        <f t="shared" si="6"/>
        <v>0</v>
      </c>
      <c r="H59" s="67">
        <f t="shared" si="6"/>
        <v>-265385</v>
      </c>
      <c r="I59" s="67">
        <f t="shared" si="6"/>
        <v>-47916</v>
      </c>
      <c r="J59" s="67">
        <f t="shared" si="6"/>
        <v>-313301</v>
      </c>
      <c r="K59" s="67">
        <f t="shared" si="6"/>
        <v>-178337</v>
      </c>
      <c r="L59" s="67">
        <f t="shared" si="6"/>
        <v>-288008</v>
      </c>
      <c r="M59" s="67">
        <f t="shared" si="6"/>
        <v>-267438</v>
      </c>
      <c r="N59" s="67">
        <f t="shared" si="6"/>
        <v>-733783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-1047084</v>
      </c>
      <c r="X59" s="67">
        <f t="shared" si="6"/>
        <v>-2955756</v>
      </c>
      <c r="Y59" s="67">
        <f t="shared" si="6"/>
        <v>1908672</v>
      </c>
      <c r="Z59" s="68">
        <f>+IF(X59&lt;&gt;0,+(Y59/X59)*100,0)</f>
        <v>-64.574748389244576</v>
      </c>
      <c r="AA59" s="65">
        <f>SUM(AA56:AA58)</f>
        <v>-5911530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274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1748347</v>
      </c>
      <c r="D9" s="20"/>
      <c r="E9" s="21">
        <v>6887028</v>
      </c>
      <c r="F9" s="22">
        <v>6887028</v>
      </c>
      <c r="G9" s="22">
        <v>148831</v>
      </c>
      <c r="H9" s="22">
        <v>148523</v>
      </c>
      <c r="I9" s="22">
        <v>148247</v>
      </c>
      <c r="J9" s="22">
        <v>445601</v>
      </c>
      <c r="K9" s="22">
        <v>150730</v>
      </c>
      <c r="L9" s="22">
        <v>150546</v>
      </c>
      <c r="M9" s="22">
        <v>150821</v>
      </c>
      <c r="N9" s="22">
        <v>452097</v>
      </c>
      <c r="O9" s="22"/>
      <c r="P9" s="22"/>
      <c r="Q9" s="22"/>
      <c r="R9" s="22"/>
      <c r="S9" s="22"/>
      <c r="T9" s="22"/>
      <c r="U9" s="22"/>
      <c r="V9" s="22"/>
      <c r="W9" s="22">
        <v>897698</v>
      </c>
      <c r="X9" s="22">
        <v>3443514</v>
      </c>
      <c r="Y9" s="22">
        <v>-2545816</v>
      </c>
      <c r="Z9" s="23">
        <v>-73.930757940870862</v>
      </c>
      <c r="AA9" s="20">
        <v>6887028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1107766</v>
      </c>
      <c r="D13" s="20"/>
      <c r="E13" s="21">
        <v>1310724</v>
      </c>
      <c r="F13" s="22">
        <v>1310724</v>
      </c>
      <c r="G13" s="22">
        <v>98365</v>
      </c>
      <c r="H13" s="22">
        <v>99218</v>
      </c>
      <c r="I13" s="22">
        <v>100261</v>
      </c>
      <c r="J13" s="22">
        <v>297844</v>
      </c>
      <c r="K13" s="22">
        <v>101277</v>
      </c>
      <c r="L13" s="22">
        <v>101963</v>
      </c>
      <c r="M13" s="22">
        <v>103041</v>
      </c>
      <c r="N13" s="22">
        <v>306281</v>
      </c>
      <c r="O13" s="22"/>
      <c r="P13" s="22"/>
      <c r="Q13" s="22"/>
      <c r="R13" s="22"/>
      <c r="S13" s="22"/>
      <c r="T13" s="22"/>
      <c r="U13" s="22"/>
      <c r="V13" s="22"/>
      <c r="W13" s="22">
        <v>604125</v>
      </c>
      <c r="X13" s="22">
        <v>655362</v>
      </c>
      <c r="Y13" s="22">
        <v>-51237</v>
      </c>
      <c r="Z13" s="23">
        <v>-7.8181218929385592</v>
      </c>
      <c r="AA13" s="20">
        <v>1310724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2856113</v>
      </c>
      <c r="D32" s="29">
        <f t="shared" ref="D32:Y32" si="0">SUM(D6:D31)</f>
        <v>0</v>
      </c>
      <c r="E32" s="30">
        <f t="shared" si="0"/>
        <v>8197752</v>
      </c>
      <c r="F32" s="31">
        <f t="shared" si="0"/>
        <v>8197752</v>
      </c>
      <c r="G32" s="31">
        <f t="shared" si="0"/>
        <v>247196</v>
      </c>
      <c r="H32" s="31">
        <f t="shared" si="0"/>
        <v>247741</v>
      </c>
      <c r="I32" s="31">
        <f t="shared" si="0"/>
        <v>248508</v>
      </c>
      <c r="J32" s="31">
        <f t="shared" si="0"/>
        <v>743445</v>
      </c>
      <c r="K32" s="31">
        <f t="shared" si="0"/>
        <v>252007</v>
      </c>
      <c r="L32" s="31">
        <f t="shared" si="0"/>
        <v>252509</v>
      </c>
      <c r="M32" s="31">
        <f t="shared" si="0"/>
        <v>253862</v>
      </c>
      <c r="N32" s="31">
        <f t="shared" si="0"/>
        <v>758378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1501823</v>
      </c>
      <c r="X32" s="31">
        <f t="shared" si="0"/>
        <v>4098876</v>
      </c>
      <c r="Y32" s="31">
        <f t="shared" si="0"/>
        <v>-2597053</v>
      </c>
      <c r="Z32" s="32">
        <f>+IF(X32&lt;&gt;0,+(Y32/X32)*100,0)</f>
        <v>-63.360126044310682</v>
      </c>
      <c r="AA32" s="29">
        <f>SUM(AA6:AA31)</f>
        <v>8197752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2936023</v>
      </c>
      <c r="D34" s="20"/>
      <c r="E34" s="21">
        <v>3413172</v>
      </c>
      <c r="F34" s="22">
        <v>3413172</v>
      </c>
      <c r="G34" s="22">
        <v>218685</v>
      </c>
      <c r="H34" s="22">
        <v>243975</v>
      </c>
      <c r="I34" s="22">
        <v>249444</v>
      </c>
      <c r="J34" s="22">
        <v>712104</v>
      </c>
      <c r="K34" s="22">
        <v>264430</v>
      </c>
      <c r="L34" s="22">
        <v>239409</v>
      </c>
      <c r="M34" s="22">
        <v>381293</v>
      </c>
      <c r="N34" s="22">
        <v>885132</v>
      </c>
      <c r="O34" s="22"/>
      <c r="P34" s="22"/>
      <c r="Q34" s="22"/>
      <c r="R34" s="22"/>
      <c r="S34" s="22"/>
      <c r="T34" s="22"/>
      <c r="U34" s="22"/>
      <c r="V34" s="22"/>
      <c r="W34" s="22">
        <v>1597236</v>
      </c>
      <c r="X34" s="22">
        <v>1706586</v>
      </c>
      <c r="Y34" s="22">
        <v>-109350</v>
      </c>
      <c r="Z34" s="23">
        <v>-6.4075294183826657</v>
      </c>
      <c r="AA34" s="20">
        <v>3413172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110148</v>
      </c>
      <c r="F37" s="22">
        <v>110148</v>
      </c>
      <c r="G37" s="22"/>
      <c r="H37" s="22"/>
      <c r="I37" s="22">
        <v>5035</v>
      </c>
      <c r="J37" s="22">
        <v>5035</v>
      </c>
      <c r="K37" s="22">
        <v>7872</v>
      </c>
      <c r="L37" s="22">
        <v>1437</v>
      </c>
      <c r="M37" s="22">
        <v>1135</v>
      </c>
      <c r="N37" s="22">
        <v>10444</v>
      </c>
      <c r="O37" s="22"/>
      <c r="P37" s="22"/>
      <c r="Q37" s="22"/>
      <c r="R37" s="22"/>
      <c r="S37" s="22"/>
      <c r="T37" s="22"/>
      <c r="U37" s="22"/>
      <c r="V37" s="22"/>
      <c r="W37" s="22">
        <v>15479</v>
      </c>
      <c r="X37" s="22">
        <v>55074</v>
      </c>
      <c r="Y37" s="22">
        <v>-39595</v>
      </c>
      <c r="Z37" s="23">
        <v>-71.894178741329853</v>
      </c>
      <c r="AA37" s="20">
        <v>110148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495924</v>
      </c>
      <c r="F39" s="22">
        <v>495924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247962</v>
      </c>
      <c r="Y39" s="22">
        <v>-247962</v>
      </c>
      <c r="Z39" s="23">
        <v>-100</v>
      </c>
      <c r="AA39" s="20">
        <v>495924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114298</v>
      </c>
      <c r="D44" s="20"/>
      <c r="E44" s="21">
        <v>345984</v>
      </c>
      <c r="F44" s="22">
        <v>345984</v>
      </c>
      <c r="G44" s="22">
        <v>1203</v>
      </c>
      <c r="H44" s="22">
        <v>1226</v>
      </c>
      <c r="I44" s="22">
        <v>1382</v>
      </c>
      <c r="J44" s="22">
        <v>3811</v>
      </c>
      <c r="K44" s="22">
        <v>5899</v>
      </c>
      <c r="L44" s="22">
        <v>28032</v>
      </c>
      <c r="M44" s="22">
        <v>5472</v>
      </c>
      <c r="N44" s="22">
        <v>39403</v>
      </c>
      <c r="O44" s="22"/>
      <c r="P44" s="22"/>
      <c r="Q44" s="22"/>
      <c r="R44" s="22"/>
      <c r="S44" s="22"/>
      <c r="T44" s="22"/>
      <c r="U44" s="22"/>
      <c r="V44" s="22"/>
      <c r="W44" s="22">
        <v>43214</v>
      </c>
      <c r="X44" s="22">
        <v>172992</v>
      </c>
      <c r="Y44" s="22">
        <v>-129778</v>
      </c>
      <c r="Z44" s="23">
        <v>-75.019654088050316</v>
      </c>
      <c r="AA44" s="20">
        <v>345984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3050321</v>
      </c>
      <c r="D47" s="29">
        <f t="shared" ref="D47:Y47" si="1">SUM(D34:D46)</f>
        <v>0</v>
      </c>
      <c r="E47" s="30">
        <f t="shared" si="1"/>
        <v>4365228</v>
      </c>
      <c r="F47" s="31">
        <f t="shared" si="1"/>
        <v>4365228</v>
      </c>
      <c r="G47" s="31">
        <f t="shared" si="1"/>
        <v>219888</v>
      </c>
      <c r="H47" s="31">
        <f t="shared" si="1"/>
        <v>245201</v>
      </c>
      <c r="I47" s="31">
        <f t="shared" si="1"/>
        <v>255861</v>
      </c>
      <c r="J47" s="31">
        <f t="shared" si="1"/>
        <v>720950</v>
      </c>
      <c r="K47" s="31">
        <f t="shared" si="1"/>
        <v>278201</v>
      </c>
      <c r="L47" s="31">
        <f t="shared" si="1"/>
        <v>268878</v>
      </c>
      <c r="M47" s="31">
        <f t="shared" si="1"/>
        <v>387900</v>
      </c>
      <c r="N47" s="31">
        <f t="shared" si="1"/>
        <v>934979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1655929</v>
      </c>
      <c r="X47" s="31">
        <f t="shared" si="1"/>
        <v>2182614</v>
      </c>
      <c r="Y47" s="31">
        <f t="shared" si="1"/>
        <v>-526685</v>
      </c>
      <c r="Z47" s="32">
        <f>+IF(X47&lt;&gt;0,+(Y47/X47)*100,0)</f>
        <v>-24.130927410893545</v>
      </c>
      <c r="AA47" s="29">
        <f>SUM(AA34:AA46)</f>
        <v>4365228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-194208</v>
      </c>
      <c r="D48" s="39">
        <f t="shared" si="2"/>
        <v>0</v>
      </c>
      <c r="E48" s="40">
        <f t="shared" si="2"/>
        <v>3832524</v>
      </c>
      <c r="F48" s="41">
        <f t="shared" si="2"/>
        <v>3832524</v>
      </c>
      <c r="G48" s="41">
        <f t="shared" si="2"/>
        <v>27308</v>
      </c>
      <c r="H48" s="41">
        <f t="shared" si="2"/>
        <v>2540</v>
      </c>
      <c r="I48" s="41">
        <f t="shared" si="2"/>
        <v>-7353</v>
      </c>
      <c r="J48" s="41">
        <f t="shared" si="2"/>
        <v>22495</v>
      </c>
      <c r="K48" s="41">
        <f t="shared" si="2"/>
        <v>-26194</v>
      </c>
      <c r="L48" s="41">
        <f t="shared" si="2"/>
        <v>-16369</v>
      </c>
      <c r="M48" s="41">
        <f t="shared" si="2"/>
        <v>-134038</v>
      </c>
      <c r="N48" s="41">
        <f t="shared" si="2"/>
        <v>-176601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-154106</v>
      </c>
      <c r="X48" s="41">
        <f t="shared" si="2"/>
        <v>1916262</v>
      </c>
      <c r="Y48" s="41">
        <f t="shared" si="2"/>
        <v>-2070368</v>
      </c>
      <c r="Z48" s="42">
        <f>+IF(X48&lt;&gt;0,+(Y48/X48)*100,0)</f>
        <v>-108.04201095674809</v>
      </c>
      <c r="AA48" s="39">
        <f>+AA32-AA47</f>
        <v>3832524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-194208</v>
      </c>
      <c r="D51" s="48">
        <f t="shared" si="3"/>
        <v>0</v>
      </c>
      <c r="E51" s="49">
        <f t="shared" si="3"/>
        <v>3832524</v>
      </c>
      <c r="F51" s="50">
        <f t="shared" si="3"/>
        <v>3832524</v>
      </c>
      <c r="G51" s="50">
        <f t="shared" si="3"/>
        <v>27308</v>
      </c>
      <c r="H51" s="50">
        <f t="shared" si="3"/>
        <v>2540</v>
      </c>
      <c r="I51" s="50">
        <f t="shared" si="3"/>
        <v>-7353</v>
      </c>
      <c r="J51" s="50">
        <f t="shared" si="3"/>
        <v>22495</v>
      </c>
      <c r="K51" s="50">
        <f t="shared" si="3"/>
        <v>-26194</v>
      </c>
      <c r="L51" s="50">
        <f t="shared" si="3"/>
        <v>-16369</v>
      </c>
      <c r="M51" s="50">
        <f t="shared" si="3"/>
        <v>-134038</v>
      </c>
      <c r="N51" s="50">
        <f t="shared" si="3"/>
        <v>-176601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-154106</v>
      </c>
      <c r="X51" s="50">
        <f t="shared" si="3"/>
        <v>1916262</v>
      </c>
      <c r="Y51" s="50">
        <f t="shared" si="3"/>
        <v>-2070368</v>
      </c>
      <c r="Z51" s="51">
        <f>+IF(X51&lt;&gt;0,+(Y51/X51)*100,0)</f>
        <v>-108.04201095674809</v>
      </c>
      <c r="AA51" s="48">
        <f>SUM(AA48:AA50)</f>
        <v>3832524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-194208</v>
      </c>
      <c r="D53" s="54">
        <f>+D51-D52</f>
        <v>0</v>
      </c>
      <c r="E53" s="55">
        <f t="shared" si="4"/>
        <v>3832524</v>
      </c>
      <c r="F53" s="56">
        <f t="shared" si="4"/>
        <v>3832524</v>
      </c>
      <c r="G53" s="56">
        <f t="shared" si="4"/>
        <v>27308</v>
      </c>
      <c r="H53" s="56">
        <f t="shared" si="4"/>
        <v>2540</v>
      </c>
      <c r="I53" s="56">
        <f t="shared" si="4"/>
        <v>-7353</v>
      </c>
      <c r="J53" s="56">
        <f t="shared" si="4"/>
        <v>22495</v>
      </c>
      <c r="K53" s="56">
        <f t="shared" si="4"/>
        <v>-26194</v>
      </c>
      <c r="L53" s="56">
        <f t="shared" si="4"/>
        <v>-16369</v>
      </c>
      <c r="M53" s="56">
        <f t="shared" si="4"/>
        <v>-134038</v>
      </c>
      <c r="N53" s="56">
        <f t="shared" si="4"/>
        <v>-176601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-154106</v>
      </c>
      <c r="X53" s="56">
        <f t="shared" si="4"/>
        <v>1916262</v>
      </c>
      <c r="Y53" s="56">
        <f t="shared" si="4"/>
        <v>-2070368</v>
      </c>
      <c r="Z53" s="57">
        <f>+IF(X53&lt;&gt;0,+(Y53/X53)*100,0)</f>
        <v>-108.04201095674809</v>
      </c>
      <c r="AA53" s="54">
        <f>+AA51-AA52</f>
        <v>3832524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-194208</v>
      </c>
      <c r="D56" s="48">
        <f>SUM(D53:D55)</f>
        <v>0</v>
      </c>
      <c r="E56" s="49">
        <f t="shared" si="5"/>
        <v>3832524</v>
      </c>
      <c r="F56" s="50">
        <f t="shared" si="5"/>
        <v>3832524</v>
      </c>
      <c r="G56" s="50">
        <f t="shared" si="5"/>
        <v>27308</v>
      </c>
      <c r="H56" s="50">
        <f t="shared" si="5"/>
        <v>2540</v>
      </c>
      <c r="I56" s="50">
        <f t="shared" si="5"/>
        <v>-7353</v>
      </c>
      <c r="J56" s="50">
        <f t="shared" si="5"/>
        <v>22495</v>
      </c>
      <c r="K56" s="50">
        <f t="shared" si="5"/>
        <v>-26194</v>
      </c>
      <c r="L56" s="50">
        <f t="shared" si="5"/>
        <v>-16369</v>
      </c>
      <c r="M56" s="50">
        <f t="shared" si="5"/>
        <v>-134038</v>
      </c>
      <c r="N56" s="50">
        <f t="shared" si="5"/>
        <v>-176601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-154106</v>
      </c>
      <c r="X56" s="50">
        <f t="shared" si="5"/>
        <v>1916262</v>
      </c>
      <c r="Y56" s="50">
        <f t="shared" si="5"/>
        <v>-2070368</v>
      </c>
      <c r="Z56" s="51">
        <f>+IF(X56&lt;&gt;0,+(Y56/X56)*100,0)</f>
        <v>-108.04201095674809</v>
      </c>
      <c r="AA56" s="48">
        <f>SUM(AA53:AA55)</f>
        <v>3832524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-194208</v>
      </c>
      <c r="D59" s="65">
        <f>SUM(D56:D58)</f>
        <v>0</v>
      </c>
      <c r="E59" s="66">
        <f t="shared" si="6"/>
        <v>3832524</v>
      </c>
      <c r="F59" s="67">
        <f t="shared" si="6"/>
        <v>3832524</v>
      </c>
      <c r="G59" s="67">
        <f t="shared" si="6"/>
        <v>27308</v>
      </c>
      <c r="H59" s="67">
        <f t="shared" si="6"/>
        <v>2540</v>
      </c>
      <c r="I59" s="67">
        <f t="shared" si="6"/>
        <v>-7353</v>
      </c>
      <c r="J59" s="67">
        <f t="shared" si="6"/>
        <v>22495</v>
      </c>
      <c r="K59" s="67">
        <f t="shared" si="6"/>
        <v>-26194</v>
      </c>
      <c r="L59" s="67">
        <f t="shared" si="6"/>
        <v>-16369</v>
      </c>
      <c r="M59" s="67">
        <f t="shared" si="6"/>
        <v>-134038</v>
      </c>
      <c r="N59" s="67">
        <f t="shared" si="6"/>
        <v>-176601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-154106</v>
      </c>
      <c r="X59" s="67">
        <f t="shared" si="6"/>
        <v>1916262</v>
      </c>
      <c r="Y59" s="67">
        <f t="shared" si="6"/>
        <v>-2070368</v>
      </c>
      <c r="Z59" s="68">
        <f>+IF(X59&lt;&gt;0,+(Y59/X59)*100,0)</f>
        <v>-108.04201095674809</v>
      </c>
      <c r="AA59" s="65">
        <f>SUM(AA56:AA58)</f>
        <v>3832524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275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3484415</v>
      </c>
      <c r="D9" s="20"/>
      <c r="E9" s="21">
        <v>3419325</v>
      </c>
      <c r="F9" s="22">
        <v>3419325</v>
      </c>
      <c r="G9" s="22">
        <v>329086</v>
      </c>
      <c r="H9" s="22">
        <v>326499</v>
      </c>
      <c r="I9" s="22">
        <v>330875</v>
      </c>
      <c r="J9" s="22">
        <v>986460</v>
      </c>
      <c r="K9" s="22">
        <v>343008</v>
      </c>
      <c r="L9" s="22">
        <v>345650</v>
      </c>
      <c r="M9" s="22">
        <v>344414</v>
      </c>
      <c r="N9" s="22">
        <v>1033072</v>
      </c>
      <c r="O9" s="22"/>
      <c r="P9" s="22"/>
      <c r="Q9" s="22"/>
      <c r="R9" s="22"/>
      <c r="S9" s="22"/>
      <c r="T9" s="22"/>
      <c r="U9" s="22"/>
      <c r="V9" s="22"/>
      <c r="W9" s="22">
        <v>2019532</v>
      </c>
      <c r="X9" s="22">
        <v>1709664</v>
      </c>
      <c r="Y9" s="22">
        <v>309868</v>
      </c>
      <c r="Z9" s="23">
        <v>18.124496977183821</v>
      </c>
      <c r="AA9" s="20">
        <v>3419325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1431623</v>
      </c>
      <c r="F13" s="22">
        <v>1431623</v>
      </c>
      <c r="G13" s="22">
        <v>156792</v>
      </c>
      <c r="H13" s="22">
        <v>159743</v>
      </c>
      <c r="I13" s="22">
        <v>159067</v>
      </c>
      <c r="J13" s="22">
        <v>475602</v>
      </c>
      <c r="K13" s="22">
        <v>162309</v>
      </c>
      <c r="L13" s="22">
        <v>165060</v>
      </c>
      <c r="M13" s="22">
        <v>168524</v>
      </c>
      <c r="N13" s="22">
        <v>495893</v>
      </c>
      <c r="O13" s="22"/>
      <c r="P13" s="22"/>
      <c r="Q13" s="22"/>
      <c r="R13" s="22"/>
      <c r="S13" s="22"/>
      <c r="T13" s="22"/>
      <c r="U13" s="22"/>
      <c r="V13" s="22"/>
      <c r="W13" s="22">
        <v>971495</v>
      </c>
      <c r="X13" s="22">
        <v>715812</v>
      </c>
      <c r="Y13" s="22">
        <v>255683</v>
      </c>
      <c r="Z13" s="23">
        <v>35.719295010421732</v>
      </c>
      <c r="AA13" s="20">
        <v>1431623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4936706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5943718</v>
      </c>
      <c r="D25" s="20"/>
      <c r="E25" s="21">
        <v>6288427</v>
      </c>
      <c r="F25" s="22">
        <v>6288427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3144216</v>
      </c>
      <c r="Y25" s="22">
        <v>-3144216</v>
      </c>
      <c r="Z25" s="23">
        <v>-100</v>
      </c>
      <c r="AA25" s="20">
        <v>6288427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14364839</v>
      </c>
      <c r="D32" s="29">
        <f t="shared" ref="D32:Y32" si="0">SUM(D6:D31)</f>
        <v>0</v>
      </c>
      <c r="E32" s="30">
        <f t="shared" si="0"/>
        <v>11139375</v>
      </c>
      <c r="F32" s="31">
        <f t="shared" si="0"/>
        <v>11139375</v>
      </c>
      <c r="G32" s="31">
        <f t="shared" si="0"/>
        <v>485878</v>
      </c>
      <c r="H32" s="31">
        <f t="shared" si="0"/>
        <v>486242</v>
      </c>
      <c r="I32" s="31">
        <f t="shared" si="0"/>
        <v>489942</v>
      </c>
      <c r="J32" s="31">
        <f t="shared" si="0"/>
        <v>1462062</v>
      </c>
      <c r="K32" s="31">
        <f t="shared" si="0"/>
        <v>505317</v>
      </c>
      <c r="L32" s="31">
        <f t="shared" si="0"/>
        <v>510710</v>
      </c>
      <c r="M32" s="31">
        <f t="shared" si="0"/>
        <v>512938</v>
      </c>
      <c r="N32" s="31">
        <f t="shared" si="0"/>
        <v>1528965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2991027</v>
      </c>
      <c r="X32" s="31">
        <f t="shared" si="0"/>
        <v>5569692</v>
      </c>
      <c r="Y32" s="31">
        <f t="shared" si="0"/>
        <v>-2578665</v>
      </c>
      <c r="Z32" s="32">
        <f>+IF(X32&lt;&gt;0,+(Y32/X32)*100,0)</f>
        <v>-46.29816155004621</v>
      </c>
      <c r="AA32" s="29">
        <f>SUM(AA6:AA31)</f>
        <v>11139375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1678824</v>
      </c>
      <c r="D34" s="20"/>
      <c r="E34" s="21">
        <v>1899840</v>
      </c>
      <c r="F34" s="22">
        <v>1899840</v>
      </c>
      <c r="G34" s="22">
        <v>211902</v>
      </c>
      <c r="H34" s="22">
        <v>196141</v>
      </c>
      <c r="I34" s="22">
        <v>220593</v>
      </c>
      <c r="J34" s="22">
        <v>628636</v>
      </c>
      <c r="K34" s="22">
        <v>211252</v>
      </c>
      <c r="L34" s="22"/>
      <c r="M34" s="22">
        <v>253545</v>
      </c>
      <c r="N34" s="22">
        <v>464797</v>
      </c>
      <c r="O34" s="22"/>
      <c r="P34" s="22"/>
      <c r="Q34" s="22"/>
      <c r="R34" s="22"/>
      <c r="S34" s="22"/>
      <c r="T34" s="22"/>
      <c r="U34" s="22"/>
      <c r="V34" s="22"/>
      <c r="W34" s="22">
        <v>1093433</v>
      </c>
      <c r="X34" s="22">
        <v>949932</v>
      </c>
      <c r="Y34" s="22">
        <v>143501</v>
      </c>
      <c r="Z34" s="23">
        <v>15.106449724822408</v>
      </c>
      <c r="AA34" s="20">
        <v>1899840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138738</v>
      </c>
      <c r="D37" s="20"/>
      <c r="E37" s="21">
        <v>128585</v>
      </c>
      <c r="F37" s="22">
        <v>128585</v>
      </c>
      <c r="G37" s="22"/>
      <c r="H37" s="22">
        <v>1657</v>
      </c>
      <c r="I37" s="22">
        <v>12890</v>
      </c>
      <c r="J37" s="22">
        <v>14547</v>
      </c>
      <c r="K37" s="22">
        <v>3726</v>
      </c>
      <c r="L37" s="22">
        <v>3451</v>
      </c>
      <c r="M37" s="22">
        <v>996</v>
      </c>
      <c r="N37" s="22">
        <v>8173</v>
      </c>
      <c r="O37" s="22"/>
      <c r="P37" s="22"/>
      <c r="Q37" s="22"/>
      <c r="R37" s="22"/>
      <c r="S37" s="22"/>
      <c r="T37" s="22"/>
      <c r="U37" s="22"/>
      <c r="V37" s="22"/>
      <c r="W37" s="22">
        <v>22720</v>
      </c>
      <c r="X37" s="22">
        <v>64290</v>
      </c>
      <c r="Y37" s="22">
        <v>-41570</v>
      </c>
      <c r="Z37" s="23">
        <v>-64.660133768859851</v>
      </c>
      <c r="AA37" s="20">
        <v>128585</v>
      </c>
    </row>
    <row r="38" spans="1:27" x14ac:dyDescent="0.25">
      <c r="A38" s="19" t="s">
        <v>64</v>
      </c>
      <c r="B38" s="15" t="s">
        <v>32</v>
      </c>
      <c r="C38" s="20">
        <v>860889</v>
      </c>
      <c r="D38" s="20"/>
      <c r="E38" s="21">
        <v>926000</v>
      </c>
      <c r="F38" s="22">
        <v>926000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463002</v>
      </c>
      <c r="Y38" s="22">
        <v>-463002</v>
      </c>
      <c r="Z38" s="23">
        <v>-100</v>
      </c>
      <c r="AA38" s="20">
        <v>926000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2429781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199641</v>
      </c>
      <c r="D44" s="20"/>
      <c r="E44" s="21">
        <v>306495</v>
      </c>
      <c r="F44" s="22">
        <v>306495</v>
      </c>
      <c r="G44" s="22"/>
      <c r="H44" s="22">
        <v>1208</v>
      </c>
      <c r="I44" s="22">
        <v>35605</v>
      </c>
      <c r="J44" s="22">
        <v>36813</v>
      </c>
      <c r="K44" s="22">
        <v>18815</v>
      </c>
      <c r="L44" s="22">
        <v>-868</v>
      </c>
      <c r="M44" s="22">
        <v>11888</v>
      </c>
      <c r="N44" s="22">
        <v>29835</v>
      </c>
      <c r="O44" s="22"/>
      <c r="P44" s="22"/>
      <c r="Q44" s="22"/>
      <c r="R44" s="22"/>
      <c r="S44" s="22"/>
      <c r="T44" s="22"/>
      <c r="U44" s="22"/>
      <c r="V44" s="22"/>
      <c r="W44" s="22">
        <v>66648</v>
      </c>
      <c r="X44" s="22">
        <v>153246</v>
      </c>
      <c r="Y44" s="22">
        <v>-86598</v>
      </c>
      <c r="Z44" s="23">
        <v>-56.50914216358013</v>
      </c>
      <c r="AA44" s="20">
        <v>306495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5307873</v>
      </c>
      <c r="D47" s="29">
        <f t="shared" ref="D47:Y47" si="1">SUM(D34:D46)</f>
        <v>0</v>
      </c>
      <c r="E47" s="30">
        <f t="shared" si="1"/>
        <v>3260920</v>
      </c>
      <c r="F47" s="31">
        <f t="shared" si="1"/>
        <v>3260920</v>
      </c>
      <c r="G47" s="31">
        <f t="shared" si="1"/>
        <v>211902</v>
      </c>
      <c r="H47" s="31">
        <f t="shared" si="1"/>
        <v>199006</v>
      </c>
      <c r="I47" s="31">
        <f t="shared" si="1"/>
        <v>269088</v>
      </c>
      <c r="J47" s="31">
        <f t="shared" si="1"/>
        <v>679996</v>
      </c>
      <c r="K47" s="31">
        <f t="shared" si="1"/>
        <v>233793</v>
      </c>
      <c r="L47" s="31">
        <f t="shared" si="1"/>
        <v>2583</v>
      </c>
      <c r="M47" s="31">
        <f t="shared" si="1"/>
        <v>266429</v>
      </c>
      <c r="N47" s="31">
        <f t="shared" si="1"/>
        <v>502805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1182801</v>
      </c>
      <c r="X47" s="31">
        <f t="shared" si="1"/>
        <v>1630470</v>
      </c>
      <c r="Y47" s="31">
        <f t="shared" si="1"/>
        <v>-447669</v>
      </c>
      <c r="Z47" s="32">
        <f>+IF(X47&lt;&gt;0,+(Y47/X47)*100,0)</f>
        <v>-27.456438940918876</v>
      </c>
      <c r="AA47" s="29">
        <f>SUM(AA34:AA46)</f>
        <v>3260920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9056966</v>
      </c>
      <c r="D48" s="39">
        <f t="shared" si="2"/>
        <v>0</v>
      </c>
      <c r="E48" s="40">
        <f t="shared" si="2"/>
        <v>7878455</v>
      </c>
      <c r="F48" s="41">
        <f t="shared" si="2"/>
        <v>7878455</v>
      </c>
      <c r="G48" s="41">
        <f t="shared" si="2"/>
        <v>273976</v>
      </c>
      <c r="H48" s="41">
        <f t="shared" si="2"/>
        <v>287236</v>
      </c>
      <c r="I48" s="41">
        <f t="shared" si="2"/>
        <v>220854</v>
      </c>
      <c r="J48" s="41">
        <f t="shared" si="2"/>
        <v>782066</v>
      </c>
      <c r="K48" s="41">
        <f t="shared" si="2"/>
        <v>271524</v>
      </c>
      <c r="L48" s="41">
        <f t="shared" si="2"/>
        <v>508127</v>
      </c>
      <c r="M48" s="41">
        <f t="shared" si="2"/>
        <v>246509</v>
      </c>
      <c r="N48" s="41">
        <f t="shared" si="2"/>
        <v>1026160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1808226</v>
      </c>
      <c r="X48" s="41">
        <f t="shared" si="2"/>
        <v>3939222</v>
      </c>
      <c r="Y48" s="41">
        <f t="shared" si="2"/>
        <v>-2130996</v>
      </c>
      <c r="Z48" s="42">
        <f>+IF(X48&lt;&gt;0,+(Y48/X48)*100,0)</f>
        <v>-54.096874966681241</v>
      </c>
      <c r="AA48" s="39">
        <f>+AA32-AA47</f>
        <v>7878455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9056966</v>
      </c>
      <c r="D51" s="48">
        <f t="shared" si="3"/>
        <v>0</v>
      </c>
      <c r="E51" s="49">
        <f t="shared" si="3"/>
        <v>7878455</v>
      </c>
      <c r="F51" s="50">
        <f t="shared" si="3"/>
        <v>7878455</v>
      </c>
      <c r="G51" s="50">
        <f t="shared" si="3"/>
        <v>273976</v>
      </c>
      <c r="H51" s="50">
        <f t="shared" si="3"/>
        <v>287236</v>
      </c>
      <c r="I51" s="50">
        <f t="shared" si="3"/>
        <v>220854</v>
      </c>
      <c r="J51" s="50">
        <f t="shared" si="3"/>
        <v>782066</v>
      </c>
      <c r="K51" s="50">
        <f t="shared" si="3"/>
        <v>271524</v>
      </c>
      <c r="L51" s="50">
        <f t="shared" si="3"/>
        <v>508127</v>
      </c>
      <c r="M51" s="50">
        <f t="shared" si="3"/>
        <v>246509</v>
      </c>
      <c r="N51" s="50">
        <f t="shared" si="3"/>
        <v>1026160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1808226</v>
      </c>
      <c r="X51" s="50">
        <f t="shared" si="3"/>
        <v>3939222</v>
      </c>
      <c r="Y51" s="50">
        <f t="shared" si="3"/>
        <v>-2130996</v>
      </c>
      <c r="Z51" s="51">
        <f>+IF(X51&lt;&gt;0,+(Y51/X51)*100,0)</f>
        <v>-54.096874966681241</v>
      </c>
      <c r="AA51" s="48">
        <f>SUM(AA48:AA50)</f>
        <v>7878455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9056966</v>
      </c>
      <c r="D53" s="54">
        <f>+D51-D52</f>
        <v>0</v>
      </c>
      <c r="E53" s="55">
        <f t="shared" si="4"/>
        <v>7878455</v>
      </c>
      <c r="F53" s="56">
        <f t="shared" si="4"/>
        <v>7878455</v>
      </c>
      <c r="G53" s="56">
        <f t="shared" si="4"/>
        <v>273976</v>
      </c>
      <c r="H53" s="56">
        <f t="shared" si="4"/>
        <v>287236</v>
      </c>
      <c r="I53" s="56">
        <f t="shared" si="4"/>
        <v>220854</v>
      </c>
      <c r="J53" s="56">
        <f t="shared" si="4"/>
        <v>782066</v>
      </c>
      <c r="K53" s="56">
        <f t="shared" si="4"/>
        <v>271524</v>
      </c>
      <c r="L53" s="56">
        <f t="shared" si="4"/>
        <v>508127</v>
      </c>
      <c r="M53" s="56">
        <f t="shared" si="4"/>
        <v>246509</v>
      </c>
      <c r="N53" s="56">
        <f t="shared" si="4"/>
        <v>1026160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1808226</v>
      </c>
      <c r="X53" s="56">
        <f t="shared" si="4"/>
        <v>3939222</v>
      </c>
      <c r="Y53" s="56">
        <f t="shared" si="4"/>
        <v>-2130996</v>
      </c>
      <c r="Z53" s="57">
        <f>+IF(X53&lt;&gt;0,+(Y53/X53)*100,0)</f>
        <v>-54.096874966681241</v>
      </c>
      <c r="AA53" s="54">
        <f>+AA51-AA52</f>
        <v>7878455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9056966</v>
      </c>
      <c r="D56" s="48">
        <f>SUM(D53:D55)</f>
        <v>0</v>
      </c>
      <c r="E56" s="49">
        <f t="shared" si="5"/>
        <v>7878455</v>
      </c>
      <c r="F56" s="50">
        <f t="shared" si="5"/>
        <v>7878455</v>
      </c>
      <c r="G56" s="50">
        <f t="shared" si="5"/>
        <v>273976</v>
      </c>
      <c r="H56" s="50">
        <f t="shared" si="5"/>
        <v>287236</v>
      </c>
      <c r="I56" s="50">
        <f t="shared" si="5"/>
        <v>220854</v>
      </c>
      <c r="J56" s="50">
        <f t="shared" si="5"/>
        <v>782066</v>
      </c>
      <c r="K56" s="50">
        <f t="shared" si="5"/>
        <v>271524</v>
      </c>
      <c r="L56" s="50">
        <f t="shared" si="5"/>
        <v>508127</v>
      </c>
      <c r="M56" s="50">
        <f t="shared" si="5"/>
        <v>246509</v>
      </c>
      <c r="N56" s="50">
        <f t="shared" si="5"/>
        <v>1026160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1808226</v>
      </c>
      <c r="X56" s="50">
        <f t="shared" si="5"/>
        <v>3939222</v>
      </c>
      <c r="Y56" s="50">
        <f t="shared" si="5"/>
        <v>-2130996</v>
      </c>
      <c r="Z56" s="51">
        <f>+IF(X56&lt;&gt;0,+(Y56/X56)*100,0)</f>
        <v>-54.096874966681241</v>
      </c>
      <c r="AA56" s="48">
        <f>SUM(AA53:AA55)</f>
        <v>7878455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9056966</v>
      </c>
      <c r="D59" s="65">
        <f>SUM(D56:D58)</f>
        <v>0</v>
      </c>
      <c r="E59" s="66">
        <f t="shared" si="6"/>
        <v>7878455</v>
      </c>
      <c r="F59" s="67">
        <f t="shared" si="6"/>
        <v>7878455</v>
      </c>
      <c r="G59" s="67">
        <f t="shared" si="6"/>
        <v>273976</v>
      </c>
      <c r="H59" s="67">
        <f t="shared" si="6"/>
        <v>287236</v>
      </c>
      <c r="I59" s="67">
        <f t="shared" si="6"/>
        <v>220854</v>
      </c>
      <c r="J59" s="67">
        <f t="shared" si="6"/>
        <v>782066</v>
      </c>
      <c r="K59" s="67">
        <f t="shared" si="6"/>
        <v>271524</v>
      </c>
      <c r="L59" s="67">
        <f t="shared" si="6"/>
        <v>508127</v>
      </c>
      <c r="M59" s="67">
        <f t="shared" si="6"/>
        <v>246509</v>
      </c>
      <c r="N59" s="67">
        <f t="shared" si="6"/>
        <v>1026160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1808226</v>
      </c>
      <c r="X59" s="67">
        <f t="shared" si="6"/>
        <v>3939222</v>
      </c>
      <c r="Y59" s="67">
        <f t="shared" si="6"/>
        <v>-2130996</v>
      </c>
      <c r="Z59" s="68">
        <f>+IF(X59&lt;&gt;0,+(Y59/X59)*100,0)</f>
        <v>-54.096874966681241</v>
      </c>
      <c r="AA59" s="65">
        <f>SUM(AA56:AA58)</f>
        <v>7878455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276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9510532</v>
      </c>
      <c r="D9" s="20"/>
      <c r="E9" s="21">
        <v>9127242</v>
      </c>
      <c r="F9" s="22">
        <v>9127242</v>
      </c>
      <c r="G9" s="22">
        <v>859374</v>
      </c>
      <c r="H9" s="22">
        <v>859393</v>
      </c>
      <c r="I9" s="22">
        <v>855660</v>
      </c>
      <c r="J9" s="22">
        <v>2574427</v>
      </c>
      <c r="K9" s="22">
        <v>840604</v>
      </c>
      <c r="L9" s="22">
        <v>843553</v>
      </c>
      <c r="M9" s="22">
        <v>842414</v>
      </c>
      <c r="N9" s="22">
        <v>2526571</v>
      </c>
      <c r="O9" s="22"/>
      <c r="P9" s="22"/>
      <c r="Q9" s="22"/>
      <c r="R9" s="22"/>
      <c r="S9" s="22"/>
      <c r="T9" s="22"/>
      <c r="U9" s="22"/>
      <c r="V9" s="22"/>
      <c r="W9" s="22">
        <v>5100998</v>
      </c>
      <c r="X9" s="22">
        <v>4563612</v>
      </c>
      <c r="Y9" s="22">
        <v>537386</v>
      </c>
      <c r="Z9" s="23">
        <v>11.775453303216837</v>
      </c>
      <c r="AA9" s="20">
        <v>9127242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1343065</v>
      </c>
      <c r="D13" s="20"/>
      <c r="E13" s="21">
        <v>1800241</v>
      </c>
      <c r="F13" s="22">
        <v>1800241</v>
      </c>
      <c r="G13" s="22">
        <v>152192</v>
      </c>
      <c r="H13" s="22">
        <v>159787</v>
      </c>
      <c r="I13" s="22">
        <v>166374</v>
      </c>
      <c r="J13" s="22">
        <v>478353</v>
      </c>
      <c r="K13" s="22">
        <v>173708</v>
      </c>
      <c r="L13" s="22">
        <v>180890</v>
      </c>
      <c r="M13" s="22">
        <v>188196</v>
      </c>
      <c r="N13" s="22">
        <v>542794</v>
      </c>
      <c r="O13" s="22"/>
      <c r="P13" s="22"/>
      <c r="Q13" s="22"/>
      <c r="R13" s="22"/>
      <c r="S13" s="22"/>
      <c r="T13" s="22"/>
      <c r="U13" s="22"/>
      <c r="V13" s="22"/>
      <c r="W13" s="22">
        <v>1021147</v>
      </c>
      <c r="X13" s="22">
        <v>900120</v>
      </c>
      <c r="Y13" s="22">
        <v>121027</v>
      </c>
      <c r="Z13" s="23">
        <v>13.44565169088566</v>
      </c>
      <c r="AA13" s="20">
        <v>1800241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7591207</v>
      </c>
      <c r="D25" s="20"/>
      <c r="E25" s="21">
        <v>8059765</v>
      </c>
      <c r="F25" s="22">
        <v>8059765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4029882</v>
      </c>
      <c r="Y25" s="22">
        <v>-4029882</v>
      </c>
      <c r="Z25" s="23">
        <v>-100</v>
      </c>
      <c r="AA25" s="20">
        <v>8059765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18444804</v>
      </c>
      <c r="D32" s="29">
        <f t="shared" ref="D32:Y32" si="0">SUM(D6:D31)</f>
        <v>0</v>
      </c>
      <c r="E32" s="30">
        <f t="shared" si="0"/>
        <v>18987248</v>
      </c>
      <c r="F32" s="31">
        <f t="shared" si="0"/>
        <v>18987248</v>
      </c>
      <c r="G32" s="31">
        <f t="shared" si="0"/>
        <v>1011566</v>
      </c>
      <c r="H32" s="31">
        <f t="shared" si="0"/>
        <v>1019180</v>
      </c>
      <c r="I32" s="31">
        <f t="shared" si="0"/>
        <v>1022034</v>
      </c>
      <c r="J32" s="31">
        <f t="shared" si="0"/>
        <v>3052780</v>
      </c>
      <c r="K32" s="31">
        <f t="shared" si="0"/>
        <v>1014312</v>
      </c>
      <c r="L32" s="31">
        <f t="shared" si="0"/>
        <v>1024443</v>
      </c>
      <c r="M32" s="31">
        <f t="shared" si="0"/>
        <v>1030610</v>
      </c>
      <c r="N32" s="31">
        <f t="shared" si="0"/>
        <v>3069365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6122145</v>
      </c>
      <c r="X32" s="31">
        <f t="shared" si="0"/>
        <v>9493614</v>
      </c>
      <c r="Y32" s="31">
        <f t="shared" si="0"/>
        <v>-3371469</v>
      </c>
      <c r="Z32" s="32">
        <f>+IF(X32&lt;&gt;0,+(Y32/X32)*100,0)</f>
        <v>-35.513019594013407</v>
      </c>
      <c r="AA32" s="29">
        <f>SUM(AA6:AA31)</f>
        <v>18987248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1874084</v>
      </c>
      <c r="D34" s="20"/>
      <c r="E34" s="21">
        <v>2141019</v>
      </c>
      <c r="F34" s="22">
        <v>2141019</v>
      </c>
      <c r="G34" s="22">
        <v>159280</v>
      </c>
      <c r="H34" s="22">
        <v>130106</v>
      </c>
      <c r="I34" s="22">
        <v>155453</v>
      </c>
      <c r="J34" s="22">
        <v>444839</v>
      </c>
      <c r="K34" s="22">
        <v>153414</v>
      </c>
      <c r="L34" s="22">
        <v>139608</v>
      </c>
      <c r="M34" s="22"/>
      <c r="N34" s="22">
        <v>293022</v>
      </c>
      <c r="O34" s="22"/>
      <c r="P34" s="22"/>
      <c r="Q34" s="22"/>
      <c r="R34" s="22"/>
      <c r="S34" s="22"/>
      <c r="T34" s="22"/>
      <c r="U34" s="22"/>
      <c r="V34" s="22"/>
      <c r="W34" s="22">
        <v>737861</v>
      </c>
      <c r="X34" s="22">
        <v>1070514</v>
      </c>
      <c r="Y34" s="22">
        <v>-332653</v>
      </c>
      <c r="Z34" s="23">
        <v>-31.074138217715973</v>
      </c>
      <c r="AA34" s="20">
        <v>2141019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315399</v>
      </c>
      <c r="D37" s="20"/>
      <c r="E37" s="21">
        <v>419600</v>
      </c>
      <c r="F37" s="22">
        <v>419600</v>
      </c>
      <c r="G37" s="22">
        <v>5296</v>
      </c>
      <c r="H37" s="22">
        <v>11531</v>
      </c>
      <c r="I37" s="22">
        <v>11799</v>
      </c>
      <c r="J37" s="22">
        <v>28626</v>
      </c>
      <c r="K37" s="22">
        <v>3671</v>
      </c>
      <c r="L37" s="22">
        <v>12321</v>
      </c>
      <c r="M37" s="22">
        <v>1448</v>
      </c>
      <c r="N37" s="22">
        <v>17440</v>
      </c>
      <c r="O37" s="22"/>
      <c r="P37" s="22"/>
      <c r="Q37" s="22"/>
      <c r="R37" s="22"/>
      <c r="S37" s="22"/>
      <c r="T37" s="22"/>
      <c r="U37" s="22"/>
      <c r="V37" s="22"/>
      <c r="W37" s="22">
        <v>46066</v>
      </c>
      <c r="X37" s="22">
        <v>209802</v>
      </c>
      <c r="Y37" s="22">
        <v>-163736</v>
      </c>
      <c r="Z37" s="23">
        <v>-78.043107310702482</v>
      </c>
      <c r="AA37" s="20">
        <v>419600</v>
      </c>
    </row>
    <row r="38" spans="1:27" x14ac:dyDescent="0.25">
      <c r="A38" s="19" t="s">
        <v>64</v>
      </c>
      <c r="B38" s="15" t="s">
        <v>32</v>
      </c>
      <c r="C38" s="20">
        <v>8352865</v>
      </c>
      <c r="D38" s="20"/>
      <c r="E38" s="21">
        <v>1796824</v>
      </c>
      <c r="F38" s="22">
        <v>1796824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898410</v>
      </c>
      <c r="Y38" s="22">
        <v>-898410</v>
      </c>
      <c r="Z38" s="23">
        <v>-100</v>
      </c>
      <c r="AA38" s="20">
        <v>1796824</v>
      </c>
    </row>
    <row r="39" spans="1:27" x14ac:dyDescent="0.25">
      <c r="A39" s="19" t="s">
        <v>65</v>
      </c>
      <c r="B39" s="15" t="s">
        <v>32</v>
      </c>
      <c r="C39" s="20">
        <v>1673400</v>
      </c>
      <c r="D39" s="20"/>
      <c r="E39" s="21">
        <v>1072056</v>
      </c>
      <c r="F39" s="22">
        <v>1072056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536028</v>
      </c>
      <c r="Y39" s="22">
        <v>-536028</v>
      </c>
      <c r="Z39" s="23">
        <v>-100</v>
      </c>
      <c r="AA39" s="20">
        <v>1072056</v>
      </c>
    </row>
    <row r="40" spans="1:27" x14ac:dyDescent="0.25">
      <c r="A40" s="19" t="s">
        <v>40</v>
      </c>
      <c r="B40" s="15" t="s">
        <v>32</v>
      </c>
      <c r="C40" s="20">
        <v>2915069</v>
      </c>
      <c r="D40" s="20"/>
      <c r="E40" s="21">
        <v>3472055</v>
      </c>
      <c r="F40" s="22">
        <v>3472055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1736028</v>
      </c>
      <c r="Y40" s="22">
        <v>-1736028</v>
      </c>
      <c r="Z40" s="23">
        <v>-100</v>
      </c>
      <c r="AA40" s="20">
        <v>3472055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62940</v>
      </c>
      <c r="F41" s="22">
        <v>62940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31470</v>
      </c>
      <c r="Y41" s="22">
        <v>-31470</v>
      </c>
      <c r="Z41" s="23">
        <v>-100</v>
      </c>
      <c r="AA41" s="20">
        <v>62940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523968</v>
      </c>
      <c r="D43" s="20"/>
      <c r="E43" s="21">
        <v>350745</v>
      </c>
      <c r="F43" s="22">
        <v>350745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175374</v>
      </c>
      <c r="Y43" s="22">
        <v>-175374</v>
      </c>
      <c r="Z43" s="23">
        <v>-100</v>
      </c>
      <c r="AA43" s="20">
        <v>350745</v>
      </c>
    </row>
    <row r="44" spans="1:27" x14ac:dyDescent="0.25">
      <c r="A44" s="19" t="s">
        <v>69</v>
      </c>
      <c r="B44" s="15" t="s">
        <v>32</v>
      </c>
      <c r="C44" s="20">
        <v>492001</v>
      </c>
      <c r="D44" s="20"/>
      <c r="E44" s="21">
        <v>488639</v>
      </c>
      <c r="F44" s="22">
        <v>488639</v>
      </c>
      <c r="G44" s="22">
        <v>29659</v>
      </c>
      <c r="H44" s="22">
        <v>19172</v>
      </c>
      <c r="I44" s="22">
        <v>1337</v>
      </c>
      <c r="J44" s="22">
        <v>50168</v>
      </c>
      <c r="K44" s="22">
        <v>26280</v>
      </c>
      <c r="L44" s="22">
        <v>29935</v>
      </c>
      <c r="M44" s="22">
        <v>31016</v>
      </c>
      <c r="N44" s="22">
        <v>87231</v>
      </c>
      <c r="O44" s="22"/>
      <c r="P44" s="22"/>
      <c r="Q44" s="22"/>
      <c r="R44" s="22"/>
      <c r="S44" s="22"/>
      <c r="T44" s="22"/>
      <c r="U44" s="22"/>
      <c r="V44" s="22"/>
      <c r="W44" s="22">
        <v>137399</v>
      </c>
      <c r="X44" s="22">
        <v>244320</v>
      </c>
      <c r="Y44" s="22">
        <v>-106921</v>
      </c>
      <c r="Z44" s="23">
        <v>-43.76268827766863</v>
      </c>
      <c r="AA44" s="20">
        <v>488639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16146786</v>
      </c>
      <c r="D47" s="29">
        <f t="shared" ref="D47:Y47" si="1">SUM(D34:D46)</f>
        <v>0</v>
      </c>
      <c r="E47" s="30">
        <f t="shared" si="1"/>
        <v>9803878</v>
      </c>
      <c r="F47" s="31">
        <f t="shared" si="1"/>
        <v>9803878</v>
      </c>
      <c r="G47" s="31">
        <f t="shared" si="1"/>
        <v>194235</v>
      </c>
      <c r="H47" s="31">
        <f t="shared" si="1"/>
        <v>160809</v>
      </c>
      <c r="I47" s="31">
        <f t="shared" si="1"/>
        <v>168589</v>
      </c>
      <c r="J47" s="31">
        <f t="shared" si="1"/>
        <v>523633</v>
      </c>
      <c r="K47" s="31">
        <f t="shared" si="1"/>
        <v>183365</v>
      </c>
      <c r="L47" s="31">
        <f t="shared" si="1"/>
        <v>181864</v>
      </c>
      <c r="M47" s="31">
        <f t="shared" si="1"/>
        <v>32464</v>
      </c>
      <c r="N47" s="31">
        <f t="shared" si="1"/>
        <v>397693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921326</v>
      </c>
      <c r="X47" s="31">
        <f t="shared" si="1"/>
        <v>4901946</v>
      </c>
      <c r="Y47" s="31">
        <f t="shared" si="1"/>
        <v>-3980620</v>
      </c>
      <c r="Z47" s="32">
        <f>+IF(X47&lt;&gt;0,+(Y47/X47)*100,0)</f>
        <v>-81.204892913957025</v>
      </c>
      <c r="AA47" s="29">
        <f>SUM(AA34:AA46)</f>
        <v>9803878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2298018</v>
      </c>
      <c r="D48" s="39">
        <f t="shared" si="2"/>
        <v>0</v>
      </c>
      <c r="E48" s="40">
        <f t="shared" si="2"/>
        <v>9183370</v>
      </c>
      <c r="F48" s="41">
        <f t="shared" si="2"/>
        <v>9183370</v>
      </c>
      <c r="G48" s="41">
        <f t="shared" si="2"/>
        <v>817331</v>
      </c>
      <c r="H48" s="41">
        <f t="shared" si="2"/>
        <v>858371</v>
      </c>
      <c r="I48" s="41">
        <f t="shared" si="2"/>
        <v>853445</v>
      </c>
      <c r="J48" s="41">
        <f t="shared" si="2"/>
        <v>2529147</v>
      </c>
      <c r="K48" s="41">
        <f t="shared" si="2"/>
        <v>830947</v>
      </c>
      <c r="L48" s="41">
        <f t="shared" si="2"/>
        <v>842579</v>
      </c>
      <c r="M48" s="41">
        <f t="shared" si="2"/>
        <v>998146</v>
      </c>
      <c r="N48" s="41">
        <f t="shared" si="2"/>
        <v>2671672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5200819</v>
      </c>
      <c r="X48" s="41">
        <f t="shared" si="2"/>
        <v>4591668</v>
      </c>
      <c r="Y48" s="41">
        <f t="shared" si="2"/>
        <v>609151</v>
      </c>
      <c r="Z48" s="42">
        <f>+IF(X48&lt;&gt;0,+(Y48/X48)*100,0)</f>
        <v>13.266442608655504</v>
      </c>
      <c r="AA48" s="39">
        <f>+AA32-AA47</f>
        <v>9183370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2298018</v>
      </c>
      <c r="D51" s="48">
        <f t="shared" si="3"/>
        <v>0</v>
      </c>
      <c r="E51" s="49">
        <f t="shared" si="3"/>
        <v>9183370</v>
      </c>
      <c r="F51" s="50">
        <f t="shared" si="3"/>
        <v>9183370</v>
      </c>
      <c r="G51" s="50">
        <f t="shared" si="3"/>
        <v>817331</v>
      </c>
      <c r="H51" s="50">
        <f t="shared" si="3"/>
        <v>858371</v>
      </c>
      <c r="I51" s="50">
        <f t="shared" si="3"/>
        <v>853445</v>
      </c>
      <c r="J51" s="50">
        <f t="shared" si="3"/>
        <v>2529147</v>
      </c>
      <c r="K51" s="50">
        <f t="shared" si="3"/>
        <v>830947</v>
      </c>
      <c r="L51" s="50">
        <f t="shared" si="3"/>
        <v>842579</v>
      </c>
      <c r="M51" s="50">
        <f t="shared" si="3"/>
        <v>998146</v>
      </c>
      <c r="N51" s="50">
        <f t="shared" si="3"/>
        <v>2671672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5200819</v>
      </c>
      <c r="X51" s="50">
        <f t="shared" si="3"/>
        <v>4591668</v>
      </c>
      <c r="Y51" s="50">
        <f t="shared" si="3"/>
        <v>609151</v>
      </c>
      <c r="Z51" s="51">
        <f>+IF(X51&lt;&gt;0,+(Y51/X51)*100,0)</f>
        <v>13.266442608655504</v>
      </c>
      <c r="AA51" s="48">
        <f>SUM(AA48:AA50)</f>
        <v>9183370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2298018</v>
      </c>
      <c r="D53" s="54">
        <f>+D51-D52</f>
        <v>0</v>
      </c>
      <c r="E53" s="55">
        <f t="shared" si="4"/>
        <v>9183370</v>
      </c>
      <c r="F53" s="56">
        <f t="shared" si="4"/>
        <v>9183370</v>
      </c>
      <c r="G53" s="56">
        <f t="shared" si="4"/>
        <v>817331</v>
      </c>
      <c r="H53" s="56">
        <f t="shared" si="4"/>
        <v>858371</v>
      </c>
      <c r="I53" s="56">
        <f t="shared" si="4"/>
        <v>853445</v>
      </c>
      <c r="J53" s="56">
        <f t="shared" si="4"/>
        <v>2529147</v>
      </c>
      <c r="K53" s="56">
        <f t="shared" si="4"/>
        <v>830947</v>
      </c>
      <c r="L53" s="56">
        <f t="shared" si="4"/>
        <v>842579</v>
      </c>
      <c r="M53" s="56">
        <f t="shared" si="4"/>
        <v>998146</v>
      </c>
      <c r="N53" s="56">
        <f t="shared" si="4"/>
        <v>2671672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5200819</v>
      </c>
      <c r="X53" s="56">
        <f t="shared" si="4"/>
        <v>4591668</v>
      </c>
      <c r="Y53" s="56">
        <f t="shared" si="4"/>
        <v>609151</v>
      </c>
      <c r="Z53" s="57">
        <f>+IF(X53&lt;&gt;0,+(Y53/X53)*100,0)</f>
        <v>13.266442608655504</v>
      </c>
      <c r="AA53" s="54">
        <f>+AA51-AA52</f>
        <v>9183370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2298018</v>
      </c>
      <c r="D56" s="48">
        <f>SUM(D53:D55)</f>
        <v>0</v>
      </c>
      <c r="E56" s="49">
        <f t="shared" si="5"/>
        <v>9183370</v>
      </c>
      <c r="F56" s="50">
        <f t="shared" si="5"/>
        <v>9183370</v>
      </c>
      <c r="G56" s="50">
        <f t="shared" si="5"/>
        <v>817331</v>
      </c>
      <c r="H56" s="50">
        <f t="shared" si="5"/>
        <v>858371</v>
      </c>
      <c r="I56" s="50">
        <f t="shared" si="5"/>
        <v>853445</v>
      </c>
      <c r="J56" s="50">
        <f t="shared" si="5"/>
        <v>2529147</v>
      </c>
      <c r="K56" s="50">
        <f t="shared" si="5"/>
        <v>830947</v>
      </c>
      <c r="L56" s="50">
        <f t="shared" si="5"/>
        <v>842579</v>
      </c>
      <c r="M56" s="50">
        <f t="shared" si="5"/>
        <v>998146</v>
      </c>
      <c r="N56" s="50">
        <f t="shared" si="5"/>
        <v>2671672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5200819</v>
      </c>
      <c r="X56" s="50">
        <f t="shared" si="5"/>
        <v>4591668</v>
      </c>
      <c r="Y56" s="50">
        <f t="shared" si="5"/>
        <v>609151</v>
      </c>
      <c r="Z56" s="51">
        <f>+IF(X56&lt;&gt;0,+(Y56/X56)*100,0)</f>
        <v>13.266442608655504</v>
      </c>
      <c r="AA56" s="48">
        <f>SUM(AA53:AA55)</f>
        <v>9183370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2298018</v>
      </c>
      <c r="D59" s="65">
        <f>SUM(D56:D58)</f>
        <v>0</v>
      </c>
      <c r="E59" s="66">
        <f t="shared" si="6"/>
        <v>9183370</v>
      </c>
      <c r="F59" s="67">
        <f t="shared" si="6"/>
        <v>9183370</v>
      </c>
      <c r="G59" s="67">
        <f t="shared" si="6"/>
        <v>817331</v>
      </c>
      <c r="H59" s="67">
        <f t="shared" si="6"/>
        <v>858371</v>
      </c>
      <c r="I59" s="67">
        <f t="shared" si="6"/>
        <v>853445</v>
      </c>
      <c r="J59" s="67">
        <f t="shared" si="6"/>
        <v>2529147</v>
      </c>
      <c r="K59" s="67">
        <f t="shared" si="6"/>
        <v>830947</v>
      </c>
      <c r="L59" s="67">
        <f t="shared" si="6"/>
        <v>842579</v>
      </c>
      <c r="M59" s="67">
        <f t="shared" si="6"/>
        <v>998146</v>
      </c>
      <c r="N59" s="67">
        <f t="shared" si="6"/>
        <v>2671672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5200819</v>
      </c>
      <c r="X59" s="67">
        <f t="shared" si="6"/>
        <v>4591668</v>
      </c>
      <c r="Y59" s="67">
        <f t="shared" si="6"/>
        <v>609151</v>
      </c>
      <c r="Z59" s="68">
        <f>+IF(X59&lt;&gt;0,+(Y59/X59)*100,0)</f>
        <v>13.266442608655504</v>
      </c>
      <c r="AA59" s="65">
        <f>SUM(AA56:AA58)</f>
        <v>9183370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277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278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11192000</v>
      </c>
      <c r="F7" s="22">
        <v>11192000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5596004</v>
      </c>
      <c r="Y7" s="22">
        <v>-5596004</v>
      </c>
      <c r="Z7" s="23">
        <v>-100</v>
      </c>
      <c r="AA7" s="20">
        <v>11192000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8290200</v>
      </c>
      <c r="D9" s="20"/>
      <c r="E9" s="21"/>
      <c r="F9" s="22"/>
      <c r="G9" s="22">
        <v>740440</v>
      </c>
      <c r="H9" s="22">
        <v>804128</v>
      </c>
      <c r="I9" s="22">
        <v>774500</v>
      </c>
      <c r="J9" s="22">
        <v>2319068</v>
      </c>
      <c r="K9" s="22">
        <v>767358</v>
      </c>
      <c r="L9" s="22">
        <v>749991</v>
      </c>
      <c r="M9" s="22">
        <v>764140</v>
      </c>
      <c r="N9" s="22">
        <v>2281489</v>
      </c>
      <c r="O9" s="22"/>
      <c r="P9" s="22"/>
      <c r="Q9" s="22"/>
      <c r="R9" s="22"/>
      <c r="S9" s="22"/>
      <c r="T9" s="22"/>
      <c r="U9" s="22"/>
      <c r="V9" s="22"/>
      <c r="W9" s="22">
        <v>4600557</v>
      </c>
      <c r="X9" s="22"/>
      <c r="Y9" s="22">
        <v>4600557</v>
      </c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2699411</v>
      </c>
      <c r="D13" s="20"/>
      <c r="E13" s="21">
        <v>1276866</v>
      </c>
      <c r="F13" s="22">
        <v>1276866</v>
      </c>
      <c r="G13" s="22">
        <v>321353</v>
      </c>
      <c r="H13" s="22">
        <v>329210</v>
      </c>
      <c r="I13" s="22">
        <v>333262</v>
      </c>
      <c r="J13" s="22">
        <v>983825</v>
      </c>
      <c r="K13" s="22">
        <v>338437</v>
      </c>
      <c r="L13" s="22">
        <v>343698</v>
      </c>
      <c r="M13" s="22">
        <v>340493</v>
      </c>
      <c r="N13" s="22">
        <v>1022628</v>
      </c>
      <c r="O13" s="22"/>
      <c r="P13" s="22"/>
      <c r="Q13" s="22"/>
      <c r="R13" s="22"/>
      <c r="S13" s="22"/>
      <c r="T13" s="22"/>
      <c r="U13" s="22"/>
      <c r="V13" s="22"/>
      <c r="W13" s="22">
        <v>2006453</v>
      </c>
      <c r="X13" s="22">
        <v>638436</v>
      </c>
      <c r="Y13" s="22">
        <v>1368017</v>
      </c>
      <c r="Z13" s="23">
        <v>214.27629394332399</v>
      </c>
      <c r="AA13" s="20">
        <v>1276866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10989611</v>
      </c>
      <c r="D32" s="29">
        <f t="shared" ref="D32:Y32" si="0">SUM(D6:D31)</f>
        <v>0</v>
      </c>
      <c r="E32" s="30">
        <f t="shared" si="0"/>
        <v>12468866</v>
      </c>
      <c r="F32" s="31">
        <f t="shared" si="0"/>
        <v>12468866</v>
      </c>
      <c r="G32" s="31">
        <f t="shared" si="0"/>
        <v>1061793</v>
      </c>
      <c r="H32" s="31">
        <f t="shared" si="0"/>
        <v>1133338</v>
      </c>
      <c r="I32" s="31">
        <f t="shared" si="0"/>
        <v>1107762</v>
      </c>
      <c r="J32" s="31">
        <f t="shared" si="0"/>
        <v>3302893</v>
      </c>
      <c r="K32" s="31">
        <f t="shared" si="0"/>
        <v>1105795</v>
      </c>
      <c r="L32" s="31">
        <f t="shared" si="0"/>
        <v>1093689</v>
      </c>
      <c r="M32" s="31">
        <f t="shared" si="0"/>
        <v>1104633</v>
      </c>
      <c r="N32" s="31">
        <f t="shared" si="0"/>
        <v>3304117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6607010</v>
      </c>
      <c r="X32" s="31">
        <f t="shared" si="0"/>
        <v>6234440</v>
      </c>
      <c r="Y32" s="31">
        <f t="shared" si="0"/>
        <v>372570</v>
      </c>
      <c r="Z32" s="32">
        <f>+IF(X32&lt;&gt;0,+(Y32/X32)*100,0)</f>
        <v>5.9759978442330022</v>
      </c>
      <c r="AA32" s="29">
        <f>SUM(AA6:AA31)</f>
        <v>12468866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8574857</v>
      </c>
      <c r="D34" s="20"/>
      <c r="E34" s="21">
        <v>8102446</v>
      </c>
      <c r="F34" s="22">
        <v>8102446</v>
      </c>
      <c r="G34" s="22">
        <v>711168</v>
      </c>
      <c r="H34" s="22"/>
      <c r="I34" s="22"/>
      <c r="J34" s="22">
        <v>711168</v>
      </c>
      <c r="K34" s="22">
        <v>811684</v>
      </c>
      <c r="L34" s="22"/>
      <c r="M34" s="22">
        <v>732260</v>
      </c>
      <c r="N34" s="22">
        <v>1543944</v>
      </c>
      <c r="O34" s="22"/>
      <c r="P34" s="22"/>
      <c r="Q34" s="22"/>
      <c r="R34" s="22"/>
      <c r="S34" s="22"/>
      <c r="T34" s="22"/>
      <c r="U34" s="22"/>
      <c r="V34" s="22"/>
      <c r="W34" s="22">
        <v>2255112</v>
      </c>
      <c r="X34" s="22">
        <v>4051270</v>
      </c>
      <c r="Y34" s="22">
        <v>-1796158</v>
      </c>
      <c r="Z34" s="23">
        <v>-44.335677454230407</v>
      </c>
      <c r="AA34" s="20">
        <v>8102446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2825680</v>
      </c>
      <c r="D37" s="20"/>
      <c r="E37" s="21">
        <v>1484018</v>
      </c>
      <c r="F37" s="22">
        <v>1484018</v>
      </c>
      <c r="G37" s="22">
        <v>81161</v>
      </c>
      <c r="H37" s="22">
        <v>198249</v>
      </c>
      <c r="I37" s="22">
        <v>128005</v>
      </c>
      <c r="J37" s="22">
        <v>407415</v>
      </c>
      <c r="K37" s="22">
        <v>59505</v>
      </c>
      <c r="L37" s="22"/>
      <c r="M37" s="22">
        <v>176695</v>
      </c>
      <c r="N37" s="22">
        <v>236200</v>
      </c>
      <c r="O37" s="22"/>
      <c r="P37" s="22"/>
      <c r="Q37" s="22"/>
      <c r="R37" s="22"/>
      <c r="S37" s="22"/>
      <c r="T37" s="22"/>
      <c r="U37" s="22"/>
      <c r="V37" s="22"/>
      <c r="W37" s="22">
        <v>643615</v>
      </c>
      <c r="X37" s="22">
        <v>742010</v>
      </c>
      <c r="Y37" s="22">
        <v>-98395</v>
      </c>
      <c r="Z37" s="23">
        <v>-13.260602956833466</v>
      </c>
      <c r="AA37" s="20">
        <v>1484018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12105898</v>
      </c>
      <c r="D41" s="20"/>
      <c r="E41" s="21">
        <v>5689600</v>
      </c>
      <c r="F41" s="22">
        <v>5689600</v>
      </c>
      <c r="G41" s="22">
        <v>2185912</v>
      </c>
      <c r="H41" s="22">
        <v>1652260</v>
      </c>
      <c r="I41" s="22">
        <v>920830</v>
      </c>
      <c r="J41" s="22">
        <v>4759002</v>
      </c>
      <c r="K41" s="22">
        <v>1061094</v>
      </c>
      <c r="L41" s="22">
        <v>1707529</v>
      </c>
      <c r="M41" s="22">
        <v>2915096</v>
      </c>
      <c r="N41" s="22">
        <v>5683719</v>
      </c>
      <c r="O41" s="22"/>
      <c r="P41" s="22"/>
      <c r="Q41" s="22"/>
      <c r="R41" s="22"/>
      <c r="S41" s="22"/>
      <c r="T41" s="22"/>
      <c r="U41" s="22"/>
      <c r="V41" s="22"/>
      <c r="W41" s="22">
        <v>10442721</v>
      </c>
      <c r="X41" s="22">
        <v>2844808</v>
      </c>
      <c r="Y41" s="22">
        <v>7597913</v>
      </c>
      <c r="Z41" s="23">
        <v>267.07999274467733</v>
      </c>
      <c r="AA41" s="20">
        <v>5689600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27461</v>
      </c>
      <c r="D43" s="20"/>
      <c r="E43" s="21"/>
      <c r="F43" s="22"/>
      <c r="G43" s="22">
        <v>1797</v>
      </c>
      <c r="H43" s="22">
        <v>2051</v>
      </c>
      <c r="I43" s="22">
        <v>563</v>
      </c>
      <c r="J43" s="22">
        <v>4411</v>
      </c>
      <c r="K43" s="22">
        <v>1227</v>
      </c>
      <c r="L43" s="22"/>
      <c r="M43" s="22"/>
      <c r="N43" s="22">
        <v>1227</v>
      </c>
      <c r="O43" s="22"/>
      <c r="P43" s="22"/>
      <c r="Q43" s="22"/>
      <c r="R43" s="22"/>
      <c r="S43" s="22"/>
      <c r="T43" s="22"/>
      <c r="U43" s="22"/>
      <c r="V43" s="22"/>
      <c r="W43" s="22">
        <v>5638</v>
      </c>
      <c r="X43" s="22"/>
      <c r="Y43" s="22">
        <v>5638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69269</v>
      </c>
      <c r="D44" s="20"/>
      <c r="E44" s="21">
        <v>65096</v>
      </c>
      <c r="F44" s="22">
        <v>65096</v>
      </c>
      <c r="G44" s="22">
        <v>6129</v>
      </c>
      <c r="H44" s="22"/>
      <c r="I44" s="22"/>
      <c r="J44" s="22">
        <v>6129</v>
      </c>
      <c r="K44" s="22">
        <v>6819</v>
      </c>
      <c r="L44" s="22"/>
      <c r="M44" s="22">
        <v>6284</v>
      </c>
      <c r="N44" s="22">
        <v>13103</v>
      </c>
      <c r="O44" s="22"/>
      <c r="P44" s="22"/>
      <c r="Q44" s="22"/>
      <c r="R44" s="22"/>
      <c r="S44" s="22"/>
      <c r="T44" s="22"/>
      <c r="U44" s="22"/>
      <c r="V44" s="22"/>
      <c r="W44" s="22">
        <v>19232</v>
      </c>
      <c r="X44" s="22">
        <v>32552</v>
      </c>
      <c r="Y44" s="22">
        <v>-13320</v>
      </c>
      <c r="Z44" s="23">
        <v>-40.919144753010563</v>
      </c>
      <c r="AA44" s="20">
        <v>65096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23603165</v>
      </c>
      <c r="D47" s="29">
        <f t="shared" ref="D47:Y47" si="1">SUM(D34:D46)</f>
        <v>0</v>
      </c>
      <c r="E47" s="30">
        <f t="shared" si="1"/>
        <v>15341160</v>
      </c>
      <c r="F47" s="31">
        <f t="shared" si="1"/>
        <v>15341160</v>
      </c>
      <c r="G47" s="31">
        <f t="shared" si="1"/>
        <v>2986167</v>
      </c>
      <c r="H47" s="31">
        <f t="shared" si="1"/>
        <v>1852560</v>
      </c>
      <c r="I47" s="31">
        <f t="shared" si="1"/>
        <v>1049398</v>
      </c>
      <c r="J47" s="31">
        <f t="shared" si="1"/>
        <v>5888125</v>
      </c>
      <c r="K47" s="31">
        <f t="shared" si="1"/>
        <v>1940329</v>
      </c>
      <c r="L47" s="31">
        <f t="shared" si="1"/>
        <v>1707529</v>
      </c>
      <c r="M47" s="31">
        <f t="shared" si="1"/>
        <v>3830335</v>
      </c>
      <c r="N47" s="31">
        <f t="shared" si="1"/>
        <v>7478193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13366318</v>
      </c>
      <c r="X47" s="31">
        <f t="shared" si="1"/>
        <v>7670640</v>
      </c>
      <c r="Y47" s="31">
        <f t="shared" si="1"/>
        <v>5695678</v>
      </c>
      <c r="Z47" s="32">
        <f>+IF(X47&lt;&gt;0,+(Y47/X47)*100,0)</f>
        <v>74.25296976523471</v>
      </c>
      <c r="AA47" s="29">
        <f>SUM(AA34:AA46)</f>
        <v>15341160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-12613554</v>
      </c>
      <c r="D48" s="39">
        <f t="shared" si="2"/>
        <v>0</v>
      </c>
      <c r="E48" s="40">
        <f t="shared" si="2"/>
        <v>-2872294</v>
      </c>
      <c r="F48" s="41">
        <f t="shared" si="2"/>
        <v>-2872294</v>
      </c>
      <c r="G48" s="41">
        <f t="shared" si="2"/>
        <v>-1924374</v>
      </c>
      <c r="H48" s="41">
        <f t="shared" si="2"/>
        <v>-719222</v>
      </c>
      <c r="I48" s="41">
        <f t="shared" si="2"/>
        <v>58364</v>
      </c>
      <c r="J48" s="41">
        <f t="shared" si="2"/>
        <v>-2585232</v>
      </c>
      <c r="K48" s="41">
        <f t="shared" si="2"/>
        <v>-834534</v>
      </c>
      <c r="L48" s="41">
        <f t="shared" si="2"/>
        <v>-613840</v>
      </c>
      <c r="M48" s="41">
        <f t="shared" si="2"/>
        <v>-2725702</v>
      </c>
      <c r="N48" s="41">
        <f t="shared" si="2"/>
        <v>-4174076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-6759308</v>
      </c>
      <c r="X48" s="41">
        <f t="shared" si="2"/>
        <v>-1436200</v>
      </c>
      <c r="Y48" s="41">
        <f t="shared" si="2"/>
        <v>-5323108</v>
      </c>
      <c r="Z48" s="42">
        <f>+IF(X48&lt;&gt;0,+(Y48/X48)*100,0)</f>
        <v>370.63835120456764</v>
      </c>
      <c r="AA48" s="39">
        <f>+AA32-AA47</f>
        <v>-2872294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-12613554</v>
      </c>
      <c r="D51" s="48">
        <f t="shared" si="3"/>
        <v>0</v>
      </c>
      <c r="E51" s="49">
        <f t="shared" si="3"/>
        <v>-2872294</v>
      </c>
      <c r="F51" s="50">
        <f t="shared" si="3"/>
        <v>-2872294</v>
      </c>
      <c r="G51" s="50">
        <f t="shared" si="3"/>
        <v>-1924374</v>
      </c>
      <c r="H51" s="50">
        <f t="shared" si="3"/>
        <v>-719222</v>
      </c>
      <c r="I51" s="50">
        <f t="shared" si="3"/>
        <v>58364</v>
      </c>
      <c r="J51" s="50">
        <f t="shared" si="3"/>
        <v>-2585232</v>
      </c>
      <c r="K51" s="50">
        <f t="shared" si="3"/>
        <v>-834534</v>
      </c>
      <c r="L51" s="50">
        <f t="shared" si="3"/>
        <v>-613840</v>
      </c>
      <c r="M51" s="50">
        <f t="shared" si="3"/>
        <v>-2725702</v>
      </c>
      <c r="N51" s="50">
        <f t="shared" si="3"/>
        <v>-4174076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-6759308</v>
      </c>
      <c r="X51" s="50">
        <f t="shared" si="3"/>
        <v>-1436200</v>
      </c>
      <c r="Y51" s="50">
        <f t="shared" si="3"/>
        <v>-5323108</v>
      </c>
      <c r="Z51" s="51">
        <f>+IF(X51&lt;&gt;0,+(Y51/X51)*100,0)</f>
        <v>370.63835120456764</v>
      </c>
      <c r="AA51" s="48">
        <f>SUM(AA48:AA50)</f>
        <v>-2872294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-12613554</v>
      </c>
      <c r="D53" s="54">
        <f>+D51-D52</f>
        <v>0</v>
      </c>
      <c r="E53" s="55">
        <f t="shared" si="4"/>
        <v>-2872294</v>
      </c>
      <c r="F53" s="56">
        <f t="shared" si="4"/>
        <v>-2872294</v>
      </c>
      <c r="G53" s="56">
        <f t="shared" si="4"/>
        <v>-1924374</v>
      </c>
      <c r="H53" s="56">
        <f t="shared" si="4"/>
        <v>-719222</v>
      </c>
      <c r="I53" s="56">
        <f t="shared" si="4"/>
        <v>58364</v>
      </c>
      <c r="J53" s="56">
        <f t="shared" si="4"/>
        <v>-2585232</v>
      </c>
      <c r="K53" s="56">
        <f t="shared" si="4"/>
        <v>-834534</v>
      </c>
      <c r="L53" s="56">
        <f t="shared" si="4"/>
        <v>-613840</v>
      </c>
      <c r="M53" s="56">
        <f t="shared" si="4"/>
        <v>-2725702</v>
      </c>
      <c r="N53" s="56">
        <f t="shared" si="4"/>
        <v>-4174076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-6759308</v>
      </c>
      <c r="X53" s="56">
        <f t="shared" si="4"/>
        <v>-1436200</v>
      </c>
      <c r="Y53" s="56">
        <f t="shared" si="4"/>
        <v>-5323108</v>
      </c>
      <c r="Z53" s="57">
        <f>+IF(X53&lt;&gt;0,+(Y53/X53)*100,0)</f>
        <v>370.63835120456764</v>
      </c>
      <c r="AA53" s="54">
        <f>+AA51-AA52</f>
        <v>-2872294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-12613554</v>
      </c>
      <c r="D56" s="48">
        <f>SUM(D53:D55)</f>
        <v>0</v>
      </c>
      <c r="E56" s="49">
        <f t="shared" si="5"/>
        <v>-2872294</v>
      </c>
      <c r="F56" s="50">
        <f t="shared" si="5"/>
        <v>-2872294</v>
      </c>
      <c r="G56" s="50">
        <f t="shared" si="5"/>
        <v>-1924374</v>
      </c>
      <c r="H56" s="50">
        <f t="shared" si="5"/>
        <v>-719222</v>
      </c>
      <c r="I56" s="50">
        <f t="shared" si="5"/>
        <v>58364</v>
      </c>
      <c r="J56" s="50">
        <f t="shared" si="5"/>
        <v>-2585232</v>
      </c>
      <c r="K56" s="50">
        <f t="shared" si="5"/>
        <v>-834534</v>
      </c>
      <c r="L56" s="50">
        <f t="shared" si="5"/>
        <v>-613840</v>
      </c>
      <c r="M56" s="50">
        <f t="shared" si="5"/>
        <v>-2725702</v>
      </c>
      <c r="N56" s="50">
        <f t="shared" si="5"/>
        <v>-4174076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-6759308</v>
      </c>
      <c r="X56" s="50">
        <f t="shared" si="5"/>
        <v>-1436200</v>
      </c>
      <c r="Y56" s="50">
        <f t="shared" si="5"/>
        <v>-5323108</v>
      </c>
      <c r="Z56" s="51">
        <f>+IF(X56&lt;&gt;0,+(Y56/X56)*100,0)</f>
        <v>370.63835120456764</v>
      </c>
      <c r="AA56" s="48">
        <f>SUM(AA53:AA55)</f>
        <v>-2872294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-12613554</v>
      </c>
      <c r="D59" s="65">
        <f>SUM(D56:D58)</f>
        <v>0</v>
      </c>
      <c r="E59" s="66">
        <f t="shared" si="6"/>
        <v>-2872294</v>
      </c>
      <c r="F59" s="67">
        <f t="shared" si="6"/>
        <v>-2872294</v>
      </c>
      <c r="G59" s="67">
        <f t="shared" si="6"/>
        <v>-1924374</v>
      </c>
      <c r="H59" s="67">
        <f t="shared" si="6"/>
        <v>-719222</v>
      </c>
      <c r="I59" s="67">
        <f t="shared" si="6"/>
        <v>58364</v>
      </c>
      <c r="J59" s="67">
        <f t="shared" si="6"/>
        <v>-2585232</v>
      </c>
      <c r="K59" s="67">
        <f t="shared" si="6"/>
        <v>-834534</v>
      </c>
      <c r="L59" s="67">
        <f t="shared" si="6"/>
        <v>-613840</v>
      </c>
      <c r="M59" s="67">
        <f t="shared" si="6"/>
        <v>-2725702</v>
      </c>
      <c r="N59" s="67">
        <f t="shared" si="6"/>
        <v>-4174076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-6759308</v>
      </c>
      <c r="X59" s="67">
        <f t="shared" si="6"/>
        <v>-1436200</v>
      </c>
      <c r="Y59" s="67">
        <f t="shared" si="6"/>
        <v>-5323108</v>
      </c>
      <c r="Z59" s="68">
        <f>+IF(X59&lt;&gt;0,+(Y59/X59)*100,0)</f>
        <v>370.63835120456764</v>
      </c>
      <c r="AA59" s="65">
        <f>SUM(AA56:AA58)</f>
        <v>-2872294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279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36694</v>
      </c>
      <c r="D8" s="20"/>
      <c r="E8" s="21"/>
      <c r="F8" s="22"/>
      <c r="G8" s="22">
        <v>2630</v>
      </c>
      <c r="H8" s="22"/>
      <c r="I8" s="22"/>
      <c r="J8" s="22">
        <v>2630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2630</v>
      </c>
      <c r="X8" s="22"/>
      <c r="Y8" s="22">
        <v>2630</v>
      </c>
      <c r="Z8" s="23"/>
      <c r="AA8" s="20"/>
    </row>
    <row r="9" spans="1:27" x14ac:dyDescent="0.25">
      <c r="A9" s="19" t="s">
        <v>37</v>
      </c>
      <c r="B9" s="15" t="s">
        <v>32</v>
      </c>
      <c r="C9" s="20">
        <v>4085634</v>
      </c>
      <c r="D9" s="20"/>
      <c r="E9" s="21">
        <v>5321571</v>
      </c>
      <c r="F9" s="22">
        <v>5321571</v>
      </c>
      <c r="G9" s="22"/>
      <c r="H9" s="22">
        <v>418222</v>
      </c>
      <c r="I9" s="22">
        <v>417196</v>
      </c>
      <c r="J9" s="22">
        <v>835418</v>
      </c>
      <c r="K9" s="22">
        <v>394633</v>
      </c>
      <c r="L9" s="22">
        <v>390873</v>
      </c>
      <c r="M9" s="22">
        <v>172930</v>
      </c>
      <c r="N9" s="22">
        <v>958436</v>
      </c>
      <c r="O9" s="22"/>
      <c r="P9" s="22"/>
      <c r="Q9" s="22"/>
      <c r="R9" s="22"/>
      <c r="S9" s="22"/>
      <c r="T9" s="22"/>
      <c r="U9" s="22"/>
      <c r="V9" s="22"/>
      <c r="W9" s="22">
        <v>1793854</v>
      </c>
      <c r="X9" s="22">
        <v>2660784</v>
      </c>
      <c r="Y9" s="22">
        <v>-866930</v>
      </c>
      <c r="Z9" s="23">
        <v>-32.5817503412528</v>
      </c>
      <c r="AA9" s="20">
        <v>5321571</v>
      </c>
    </row>
    <row r="10" spans="1:27" x14ac:dyDescent="0.25">
      <c r="A10" s="19" t="s">
        <v>38</v>
      </c>
      <c r="B10" s="15" t="s">
        <v>32</v>
      </c>
      <c r="C10" s="20">
        <v>290764</v>
      </c>
      <c r="D10" s="20"/>
      <c r="E10" s="21">
        <v>351091</v>
      </c>
      <c r="F10" s="22">
        <v>351091</v>
      </c>
      <c r="G10" s="22">
        <v>17868</v>
      </c>
      <c r="H10" s="22">
        <v>28740</v>
      </c>
      <c r="I10" s="22">
        <v>22093</v>
      </c>
      <c r="J10" s="22">
        <v>68701</v>
      </c>
      <c r="K10" s="22">
        <v>24940</v>
      </c>
      <c r="L10" s="22">
        <v>13670</v>
      </c>
      <c r="M10" s="22">
        <v>37109</v>
      </c>
      <c r="N10" s="22">
        <v>75719</v>
      </c>
      <c r="O10" s="22"/>
      <c r="P10" s="22"/>
      <c r="Q10" s="22"/>
      <c r="R10" s="22"/>
      <c r="S10" s="22"/>
      <c r="T10" s="22"/>
      <c r="U10" s="22"/>
      <c r="V10" s="22"/>
      <c r="W10" s="22">
        <v>144420</v>
      </c>
      <c r="X10" s="22">
        <v>175542</v>
      </c>
      <c r="Y10" s="22">
        <v>-31122</v>
      </c>
      <c r="Z10" s="23">
        <v>-17.729090474074578</v>
      </c>
      <c r="AA10" s="20">
        <v>351091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2499314</v>
      </c>
      <c r="D13" s="20"/>
      <c r="E13" s="21">
        <v>2556283</v>
      </c>
      <c r="F13" s="22">
        <v>2556283</v>
      </c>
      <c r="G13" s="22"/>
      <c r="H13" s="22">
        <v>208110</v>
      </c>
      <c r="I13" s="22">
        <v>210702</v>
      </c>
      <c r="J13" s="22">
        <v>418812</v>
      </c>
      <c r="K13" s="22">
        <v>-80</v>
      </c>
      <c r="L13" s="22"/>
      <c r="M13" s="22">
        <v>438675</v>
      </c>
      <c r="N13" s="22">
        <v>438595</v>
      </c>
      <c r="O13" s="22"/>
      <c r="P13" s="22"/>
      <c r="Q13" s="22"/>
      <c r="R13" s="22"/>
      <c r="S13" s="22"/>
      <c r="T13" s="22"/>
      <c r="U13" s="22"/>
      <c r="V13" s="22"/>
      <c r="W13" s="22">
        <v>857407</v>
      </c>
      <c r="X13" s="22">
        <v>1278138</v>
      </c>
      <c r="Y13" s="22">
        <v>-420731</v>
      </c>
      <c r="Z13" s="23">
        <v>-32.917494042114384</v>
      </c>
      <c r="AA13" s="20">
        <v>2556283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>
        <v>7388</v>
      </c>
      <c r="D16" s="20"/>
      <c r="E16" s="21">
        <v>21694</v>
      </c>
      <c r="F16" s="22">
        <v>21694</v>
      </c>
      <c r="G16" s="22">
        <v>1510</v>
      </c>
      <c r="H16" s="22">
        <v>1288</v>
      </c>
      <c r="I16" s="22">
        <v>18470</v>
      </c>
      <c r="J16" s="22">
        <v>21268</v>
      </c>
      <c r="K16" s="22"/>
      <c r="L16" s="22"/>
      <c r="M16" s="22">
        <v>1932</v>
      </c>
      <c r="N16" s="22">
        <v>1932</v>
      </c>
      <c r="O16" s="22"/>
      <c r="P16" s="22"/>
      <c r="Q16" s="22"/>
      <c r="R16" s="22"/>
      <c r="S16" s="22"/>
      <c r="T16" s="22"/>
      <c r="U16" s="22"/>
      <c r="V16" s="22"/>
      <c r="W16" s="22">
        <v>23200</v>
      </c>
      <c r="X16" s="22">
        <v>10842</v>
      </c>
      <c r="Y16" s="22">
        <v>12358</v>
      </c>
      <c r="Z16" s="23">
        <v>113.98266002582548</v>
      </c>
      <c r="AA16" s="20">
        <v>21694</v>
      </c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516147</v>
      </c>
      <c r="D19" s="20"/>
      <c r="E19" s="21">
        <v>321653</v>
      </c>
      <c r="F19" s="22">
        <v>321653</v>
      </c>
      <c r="G19" s="22"/>
      <c r="H19" s="22"/>
      <c r="I19" s="22"/>
      <c r="J19" s="22"/>
      <c r="K19" s="22"/>
      <c r="L19" s="22">
        <v>4977</v>
      </c>
      <c r="M19" s="22"/>
      <c r="N19" s="22">
        <v>4977</v>
      </c>
      <c r="O19" s="22"/>
      <c r="P19" s="22"/>
      <c r="Q19" s="22"/>
      <c r="R19" s="22"/>
      <c r="S19" s="22"/>
      <c r="T19" s="22"/>
      <c r="U19" s="22"/>
      <c r="V19" s="22"/>
      <c r="W19" s="22">
        <v>4977</v>
      </c>
      <c r="X19" s="22">
        <v>160824</v>
      </c>
      <c r="Y19" s="22">
        <v>-155847</v>
      </c>
      <c r="Z19" s="23">
        <v>-96.905312639904494</v>
      </c>
      <c r="AA19" s="20">
        <v>321653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942856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8378797</v>
      </c>
      <c r="D32" s="29">
        <f t="shared" ref="D32:Y32" si="0">SUM(D6:D31)</f>
        <v>0</v>
      </c>
      <c r="E32" s="30">
        <f t="shared" si="0"/>
        <v>8572292</v>
      </c>
      <c r="F32" s="31">
        <f t="shared" si="0"/>
        <v>8572292</v>
      </c>
      <c r="G32" s="31">
        <f t="shared" si="0"/>
        <v>22008</v>
      </c>
      <c r="H32" s="31">
        <f t="shared" si="0"/>
        <v>656360</v>
      </c>
      <c r="I32" s="31">
        <f t="shared" si="0"/>
        <v>668461</v>
      </c>
      <c r="J32" s="31">
        <f t="shared" si="0"/>
        <v>1346829</v>
      </c>
      <c r="K32" s="31">
        <f t="shared" si="0"/>
        <v>419493</v>
      </c>
      <c r="L32" s="31">
        <f t="shared" si="0"/>
        <v>409520</v>
      </c>
      <c r="M32" s="31">
        <f t="shared" si="0"/>
        <v>650646</v>
      </c>
      <c r="N32" s="31">
        <f t="shared" si="0"/>
        <v>1479659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2826488</v>
      </c>
      <c r="X32" s="31">
        <f t="shared" si="0"/>
        <v>4286130</v>
      </c>
      <c r="Y32" s="31">
        <f t="shared" si="0"/>
        <v>-1459642</v>
      </c>
      <c r="Z32" s="32">
        <f>+IF(X32&lt;&gt;0,+(Y32/X32)*100,0)</f>
        <v>-34.055009997363591</v>
      </c>
      <c r="AA32" s="29">
        <f>SUM(AA6:AA31)</f>
        <v>8572292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1680094</v>
      </c>
      <c r="D34" s="20"/>
      <c r="E34" s="21">
        <v>2491168</v>
      </c>
      <c r="F34" s="22">
        <v>2491168</v>
      </c>
      <c r="G34" s="22">
        <v>195814</v>
      </c>
      <c r="H34" s="22">
        <v>335831</v>
      </c>
      <c r="I34" s="22"/>
      <c r="J34" s="22">
        <v>531645</v>
      </c>
      <c r="K34" s="22">
        <v>115387</v>
      </c>
      <c r="L34" s="22">
        <v>122770</v>
      </c>
      <c r="M34" s="22">
        <v>159092</v>
      </c>
      <c r="N34" s="22">
        <v>397249</v>
      </c>
      <c r="O34" s="22"/>
      <c r="P34" s="22"/>
      <c r="Q34" s="22"/>
      <c r="R34" s="22"/>
      <c r="S34" s="22"/>
      <c r="T34" s="22"/>
      <c r="U34" s="22"/>
      <c r="V34" s="22"/>
      <c r="W34" s="22">
        <v>928894</v>
      </c>
      <c r="X34" s="22">
        <v>1245558</v>
      </c>
      <c r="Y34" s="22">
        <v>-316664</v>
      </c>
      <c r="Z34" s="23">
        <v>-25.4234648246007</v>
      </c>
      <c r="AA34" s="20">
        <v>2491168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4235173</v>
      </c>
      <c r="D38" s="20"/>
      <c r="E38" s="21">
        <v>2638081</v>
      </c>
      <c r="F38" s="22">
        <v>2638081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1319040</v>
      </c>
      <c r="Y38" s="22">
        <v>-1319040</v>
      </c>
      <c r="Z38" s="23">
        <v>-100</v>
      </c>
      <c r="AA38" s="20">
        <v>2638081</v>
      </c>
    </row>
    <row r="39" spans="1:27" x14ac:dyDescent="0.25">
      <c r="A39" s="19" t="s">
        <v>65</v>
      </c>
      <c r="B39" s="15" t="s">
        <v>32</v>
      </c>
      <c r="C39" s="20">
        <v>470528</v>
      </c>
      <c r="D39" s="20"/>
      <c r="E39" s="21">
        <v>1052206</v>
      </c>
      <c r="F39" s="22">
        <v>1052206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526092</v>
      </c>
      <c r="Y39" s="22">
        <v>-526092</v>
      </c>
      <c r="Z39" s="23">
        <v>-100</v>
      </c>
      <c r="AA39" s="20">
        <v>1052206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45722</v>
      </c>
      <c r="F41" s="22">
        <v>45722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22860</v>
      </c>
      <c r="Y41" s="22">
        <v>-22860</v>
      </c>
      <c r="Z41" s="23">
        <v>-100</v>
      </c>
      <c r="AA41" s="20">
        <v>45722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41532</v>
      </c>
      <c r="D44" s="20"/>
      <c r="E44" s="21">
        <v>161309</v>
      </c>
      <c r="F44" s="22">
        <v>161309</v>
      </c>
      <c r="G44" s="22">
        <v>1619</v>
      </c>
      <c r="H44" s="22">
        <v>2723</v>
      </c>
      <c r="I44" s="22"/>
      <c r="J44" s="22">
        <v>4342</v>
      </c>
      <c r="K44" s="22">
        <v>821</v>
      </c>
      <c r="L44" s="22">
        <v>895</v>
      </c>
      <c r="M44" s="22">
        <v>891</v>
      </c>
      <c r="N44" s="22">
        <v>2607</v>
      </c>
      <c r="O44" s="22"/>
      <c r="P44" s="22"/>
      <c r="Q44" s="22"/>
      <c r="R44" s="22"/>
      <c r="S44" s="22"/>
      <c r="T44" s="22"/>
      <c r="U44" s="22"/>
      <c r="V44" s="22"/>
      <c r="W44" s="22">
        <v>6949</v>
      </c>
      <c r="X44" s="22">
        <v>80610</v>
      </c>
      <c r="Y44" s="22">
        <v>-73661</v>
      </c>
      <c r="Z44" s="23">
        <v>-91.379481453913897</v>
      </c>
      <c r="AA44" s="20">
        <v>161309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6427327</v>
      </c>
      <c r="D47" s="29">
        <f t="shared" ref="D47:Y47" si="1">SUM(D34:D46)</f>
        <v>0</v>
      </c>
      <c r="E47" s="30">
        <f t="shared" si="1"/>
        <v>6388486</v>
      </c>
      <c r="F47" s="31">
        <f t="shared" si="1"/>
        <v>6388486</v>
      </c>
      <c r="G47" s="31">
        <f t="shared" si="1"/>
        <v>197433</v>
      </c>
      <c r="H47" s="31">
        <f t="shared" si="1"/>
        <v>338554</v>
      </c>
      <c r="I47" s="31">
        <f t="shared" si="1"/>
        <v>0</v>
      </c>
      <c r="J47" s="31">
        <f t="shared" si="1"/>
        <v>535987</v>
      </c>
      <c r="K47" s="31">
        <f t="shared" si="1"/>
        <v>116208</v>
      </c>
      <c r="L47" s="31">
        <f t="shared" si="1"/>
        <v>123665</v>
      </c>
      <c r="M47" s="31">
        <f t="shared" si="1"/>
        <v>159983</v>
      </c>
      <c r="N47" s="31">
        <f t="shared" si="1"/>
        <v>399856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935843</v>
      </c>
      <c r="X47" s="31">
        <f t="shared" si="1"/>
        <v>3194160</v>
      </c>
      <c r="Y47" s="31">
        <f t="shared" si="1"/>
        <v>-2258317</v>
      </c>
      <c r="Z47" s="32">
        <f>+IF(X47&lt;&gt;0,+(Y47/X47)*100,0)</f>
        <v>-70.701436371377767</v>
      </c>
      <c r="AA47" s="29">
        <f>SUM(AA34:AA46)</f>
        <v>6388486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1951470</v>
      </c>
      <c r="D48" s="39">
        <f t="shared" si="2"/>
        <v>0</v>
      </c>
      <c r="E48" s="40">
        <f t="shared" si="2"/>
        <v>2183806</v>
      </c>
      <c r="F48" s="41">
        <f t="shared" si="2"/>
        <v>2183806</v>
      </c>
      <c r="G48" s="41">
        <f t="shared" si="2"/>
        <v>-175425</v>
      </c>
      <c r="H48" s="41">
        <f t="shared" si="2"/>
        <v>317806</v>
      </c>
      <c r="I48" s="41">
        <f t="shared" si="2"/>
        <v>668461</v>
      </c>
      <c r="J48" s="41">
        <f t="shared" si="2"/>
        <v>810842</v>
      </c>
      <c r="K48" s="41">
        <f t="shared" si="2"/>
        <v>303285</v>
      </c>
      <c r="L48" s="41">
        <f t="shared" si="2"/>
        <v>285855</v>
      </c>
      <c r="M48" s="41">
        <f t="shared" si="2"/>
        <v>490663</v>
      </c>
      <c r="N48" s="41">
        <f t="shared" si="2"/>
        <v>1079803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1890645</v>
      </c>
      <c r="X48" s="41">
        <f t="shared" si="2"/>
        <v>1091970</v>
      </c>
      <c r="Y48" s="41">
        <f t="shared" si="2"/>
        <v>798675</v>
      </c>
      <c r="Z48" s="42">
        <f>+IF(X48&lt;&gt;0,+(Y48/X48)*100,0)</f>
        <v>73.140745624879798</v>
      </c>
      <c r="AA48" s="39">
        <f>+AA32-AA47</f>
        <v>2183806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1951470</v>
      </c>
      <c r="D51" s="48">
        <f t="shared" si="3"/>
        <v>0</v>
      </c>
      <c r="E51" s="49">
        <f t="shared" si="3"/>
        <v>2183806</v>
      </c>
      <c r="F51" s="50">
        <f t="shared" si="3"/>
        <v>2183806</v>
      </c>
      <c r="G51" s="50">
        <f t="shared" si="3"/>
        <v>-175425</v>
      </c>
      <c r="H51" s="50">
        <f t="shared" si="3"/>
        <v>317806</v>
      </c>
      <c r="I51" s="50">
        <f t="shared" si="3"/>
        <v>668461</v>
      </c>
      <c r="J51" s="50">
        <f t="shared" si="3"/>
        <v>810842</v>
      </c>
      <c r="K51" s="50">
        <f t="shared" si="3"/>
        <v>303285</v>
      </c>
      <c r="L51" s="50">
        <f t="shared" si="3"/>
        <v>285855</v>
      </c>
      <c r="M51" s="50">
        <f t="shared" si="3"/>
        <v>490663</v>
      </c>
      <c r="N51" s="50">
        <f t="shared" si="3"/>
        <v>1079803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1890645</v>
      </c>
      <c r="X51" s="50">
        <f t="shared" si="3"/>
        <v>1091970</v>
      </c>
      <c r="Y51" s="50">
        <f t="shared" si="3"/>
        <v>798675</v>
      </c>
      <c r="Z51" s="51">
        <f>+IF(X51&lt;&gt;0,+(Y51/X51)*100,0)</f>
        <v>73.140745624879798</v>
      </c>
      <c r="AA51" s="48">
        <f>SUM(AA48:AA50)</f>
        <v>2183806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1951470</v>
      </c>
      <c r="D53" s="54">
        <f>+D51-D52</f>
        <v>0</v>
      </c>
      <c r="E53" s="55">
        <f t="shared" si="4"/>
        <v>2183806</v>
      </c>
      <c r="F53" s="56">
        <f t="shared" si="4"/>
        <v>2183806</v>
      </c>
      <c r="G53" s="56">
        <f t="shared" si="4"/>
        <v>-175425</v>
      </c>
      <c r="H53" s="56">
        <f t="shared" si="4"/>
        <v>317806</v>
      </c>
      <c r="I53" s="56">
        <f t="shared" si="4"/>
        <v>668461</v>
      </c>
      <c r="J53" s="56">
        <f t="shared" si="4"/>
        <v>810842</v>
      </c>
      <c r="K53" s="56">
        <f t="shared" si="4"/>
        <v>303285</v>
      </c>
      <c r="L53" s="56">
        <f t="shared" si="4"/>
        <v>285855</v>
      </c>
      <c r="M53" s="56">
        <f t="shared" si="4"/>
        <v>490663</v>
      </c>
      <c r="N53" s="56">
        <f t="shared" si="4"/>
        <v>1079803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1890645</v>
      </c>
      <c r="X53" s="56">
        <f t="shared" si="4"/>
        <v>1091970</v>
      </c>
      <c r="Y53" s="56">
        <f t="shared" si="4"/>
        <v>798675</v>
      </c>
      <c r="Z53" s="57">
        <f>+IF(X53&lt;&gt;0,+(Y53/X53)*100,0)</f>
        <v>73.140745624879798</v>
      </c>
      <c r="AA53" s="54">
        <f>+AA51-AA52</f>
        <v>2183806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1951470</v>
      </c>
      <c r="D56" s="48">
        <f>SUM(D53:D55)</f>
        <v>0</v>
      </c>
      <c r="E56" s="49">
        <f t="shared" si="5"/>
        <v>2183806</v>
      </c>
      <c r="F56" s="50">
        <f t="shared" si="5"/>
        <v>2183806</v>
      </c>
      <c r="G56" s="50">
        <f t="shared" si="5"/>
        <v>-175425</v>
      </c>
      <c r="H56" s="50">
        <f t="shared" si="5"/>
        <v>317806</v>
      </c>
      <c r="I56" s="50">
        <f t="shared" si="5"/>
        <v>668461</v>
      </c>
      <c r="J56" s="50">
        <f t="shared" si="5"/>
        <v>810842</v>
      </c>
      <c r="K56" s="50">
        <f t="shared" si="5"/>
        <v>303285</v>
      </c>
      <c r="L56" s="50">
        <f t="shared" si="5"/>
        <v>285855</v>
      </c>
      <c r="M56" s="50">
        <f t="shared" si="5"/>
        <v>490663</v>
      </c>
      <c r="N56" s="50">
        <f t="shared" si="5"/>
        <v>1079803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1890645</v>
      </c>
      <c r="X56" s="50">
        <f t="shared" si="5"/>
        <v>1091970</v>
      </c>
      <c r="Y56" s="50">
        <f t="shared" si="5"/>
        <v>798675</v>
      </c>
      <c r="Z56" s="51">
        <f>+IF(X56&lt;&gt;0,+(Y56/X56)*100,0)</f>
        <v>73.140745624879798</v>
      </c>
      <c r="AA56" s="48">
        <f>SUM(AA53:AA55)</f>
        <v>2183806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1951470</v>
      </c>
      <c r="D59" s="65">
        <f>SUM(D56:D58)</f>
        <v>0</v>
      </c>
      <c r="E59" s="66">
        <f t="shared" si="6"/>
        <v>2183806</v>
      </c>
      <c r="F59" s="67">
        <f t="shared" si="6"/>
        <v>2183806</v>
      </c>
      <c r="G59" s="67">
        <f t="shared" si="6"/>
        <v>-175425</v>
      </c>
      <c r="H59" s="67">
        <f t="shared" si="6"/>
        <v>317806</v>
      </c>
      <c r="I59" s="67">
        <f t="shared" si="6"/>
        <v>668461</v>
      </c>
      <c r="J59" s="67">
        <f t="shared" si="6"/>
        <v>810842</v>
      </c>
      <c r="K59" s="67">
        <f t="shared" si="6"/>
        <v>303285</v>
      </c>
      <c r="L59" s="67">
        <f t="shared" si="6"/>
        <v>285855</v>
      </c>
      <c r="M59" s="67">
        <f t="shared" si="6"/>
        <v>490663</v>
      </c>
      <c r="N59" s="67">
        <f t="shared" si="6"/>
        <v>1079803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1890645</v>
      </c>
      <c r="X59" s="67">
        <f t="shared" si="6"/>
        <v>1091970</v>
      </c>
      <c r="Y59" s="67">
        <f t="shared" si="6"/>
        <v>798675</v>
      </c>
      <c r="Z59" s="68">
        <f>+IF(X59&lt;&gt;0,+(Y59/X59)*100,0)</f>
        <v>73.140745624879798</v>
      </c>
      <c r="AA59" s="65">
        <f>SUM(AA56:AA58)</f>
        <v>2183806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280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16284139</v>
      </c>
      <c r="D9" s="20"/>
      <c r="E9" s="21">
        <v>16356973</v>
      </c>
      <c r="F9" s="22">
        <v>16356973</v>
      </c>
      <c r="G9" s="22"/>
      <c r="H9" s="22"/>
      <c r="I9" s="22">
        <v>1530461</v>
      </c>
      <c r="J9" s="22">
        <v>1530461</v>
      </c>
      <c r="K9" s="22">
        <v>-6242</v>
      </c>
      <c r="L9" s="22">
        <v>1511615</v>
      </c>
      <c r="M9" s="22">
        <v>1522429</v>
      </c>
      <c r="N9" s="22">
        <v>3027802</v>
      </c>
      <c r="O9" s="22"/>
      <c r="P9" s="22"/>
      <c r="Q9" s="22"/>
      <c r="R9" s="22"/>
      <c r="S9" s="22"/>
      <c r="T9" s="22"/>
      <c r="U9" s="22"/>
      <c r="V9" s="22"/>
      <c r="W9" s="22">
        <v>4558263</v>
      </c>
      <c r="X9" s="22">
        <v>8178493</v>
      </c>
      <c r="Y9" s="22">
        <v>-3620230</v>
      </c>
      <c r="Z9" s="23">
        <v>-44.265245443139705</v>
      </c>
      <c r="AA9" s="20">
        <v>16356973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16284139</v>
      </c>
      <c r="D32" s="29">
        <f t="shared" ref="D32:Y32" si="0">SUM(D6:D31)</f>
        <v>0</v>
      </c>
      <c r="E32" s="30">
        <f t="shared" si="0"/>
        <v>16356973</v>
      </c>
      <c r="F32" s="31">
        <f t="shared" si="0"/>
        <v>16356973</v>
      </c>
      <c r="G32" s="31">
        <f t="shared" si="0"/>
        <v>0</v>
      </c>
      <c r="H32" s="31">
        <f t="shared" si="0"/>
        <v>0</v>
      </c>
      <c r="I32" s="31">
        <f t="shared" si="0"/>
        <v>1530461</v>
      </c>
      <c r="J32" s="31">
        <f t="shared" si="0"/>
        <v>1530461</v>
      </c>
      <c r="K32" s="31">
        <f t="shared" si="0"/>
        <v>-6242</v>
      </c>
      <c r="L32" s="31">
        <f t="shared" si="0"/>
        <v>1511615</v>
      </c>
      <c r="M32" s="31">
        <f t="shared" si="0"/>
        <v>1522429</v>
      </c>
      <c r="N32" s="31">
        <f t="shared" si="0"/>
        <v>3027802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4558263</v>
      </c>
      <c r="X32" s="31">
        <f t="shared" si="0"/>
        <v>8178493</v>
      </c>
      <c r="Y32" s="31">
        <f t="shared" si="0"/>
        <v>-3620230</v>
      </c>
      <c r="Z32" s="32">
        <f>+IF(X32&lt;&gt;0,+(Y32/X32)*100,0)</f>
        <v>-44.265245443139705</v>
      </c>
      <c r="AA32" s="29">
        <f>SUM(AA6:AA31)</f>
        <v>16356973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5252439</v>
      </c>
      <c r="D34" s="20"/>
      <c r="E34" s="21">
        <v>5382567</v>
      </c>
      <c r="F34" s="22">
        <v>5382567</v>
      </c>
      <c r="G34" s="22">
        <v>695318</v>
      </c>
      <c r="H34" s="22">
        <v>673200</v>
      </c>
      <c r="I34" s="22">
        <v>756496</v>
      </c>
      <c r="J34" s="22">
        <v>2125014</v>
      </c>
      <c r="K34" s="22">
        <v>715180</v>
      </c>
      <c r="L34" s="22">
        <v>721896</v>
      </c>
      <c r="M34" s="22">
        <v>810448</v>
      </c>
      <c r="N34" s="22">
        <v>2247524</v>
      </c>
      <c r="O34" s="22"/>
      <c r="P34" s="22"/>
      <c r="Q34" s="22"/>
      <c r="R34" s="22"/>
      <c r="S34" s="22"/>
      <c r="T34" s="22"/>
      <c r="U34" s="22"/>
      <c r="V34" s="22"/>
      <c r="W34" s="22">
        <v>4372538</v>
      </c>
      <c r="X34" s="22">
        <v>2691375</v>
      </c>
      <c r="Y34" s="22">
        <v>1681163</v>
      </c>
      <c r="Z34" s="23">
        <v>62.46483674701593</v>
      </c>
      <c r="AA34" s="20">
        <v>5382567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100000</v>
      </c>
      <c r="F38" s="22">
        <v>100000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50002</v>
      </c>
      <c r="Y38" s="22">
        <v>-50002</v>
      </c>
      <c r="Z38" s="23">
        <v>-100</v>
      </c>
      <c r="AA38" s="20">
        <v>100000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728135</v>
      </c>
      <c r="F39" s="22">
        <v>728135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364073</v>
      </c>
      <c r="Y39" s="22">
        <v>-364073</v>
      </c>
      <c r="Z39" s="23">
        <v>-100</v>
      </c>
      <c r="AA39" s="20">
        <v>728135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1445405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43854</v>
      </c>
      <c r="D44" s="20"/>
      <c r="E44" s="21"/>
      <c r="F44" s="22"/>
      <c r="G44" s="22">
        <v>5777</v>
      </c>
      <c r="H44" s="22">
        <v>5550</v>
      </c>
      <c r="I44" s="22">
        <v>6236</v>
      </c>
      <c r="J44" s="22">
        <v>17563</v>
      </c>
      <c r="K44" s="22">
        <v>5923</v>
      </c>
      <c r="L44" s="22">
        <v>6018</v>
      </c>
      <c r="M44" s="22">
        <v>6904</v>
      </c>
      <c r="N44" s="22">
        <v>18845</v>
      </c>
      <c r="O44" s="22"/>
      <c r="P44" s="22"/>
      <c r="Q44" s="22"/>
      <c r="R44" s="22"/>
      <c r="S44" s="22"/>
      <c r="T44" s="22"/>
      <c r="U44" s="22"/>
      <c r="V44" s="22"/>
      <c r="W44" s="22">
        <v>36408</v>
      </c>
      <c r="X44" s="22"/>
      <c r="Y44" s="22">
        <v>36408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6741698</v>
      </c>
      <c r="D47" s="29">
        <f t="shared" ref="D47:Y47" si="1">SUM(D34:D46)</f>
        <v>0</v>
      </c>
      <c r="E47" s="30">
        <f t="shared" si="1"/>
        <v>6210702</v>
      </c>
      <c r="F47" s="31">
        <f t="shared" si="1"/>
        <v>6210702</v>
      </c>
      <c r="G47" s="31">
        <f t="shared" si="1"/>
        <v>701095</v>
      </c>
      <c r="H47" s="31">
        <f t="shared" si="1"/>
        <v>678750</v>
      </c>
      <c r="I47" s="31">
        <f t="shared" si="1"/>
        <v>762732</v>
      </c>
      <c r="J47" s="31">
        <f t="shared" si="1"/>
        <v>2142577</v>
      </c>
      <c r="K47" s="31">
        <f t="shared" si="1"/>
        <v>721103</v>
      </c>
      <c r="L47" s="31">
        <f t="shared" si="1"/>
        <v>727914</v>
      </c>
      <c r="M47" s="31">
        <f t="shared" si="1"/>
        <v>817352</v>
      </c>
      <c r="N47" s="31">
        <f t="shared" si="1"/>
        <v>2266369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4408946</v>
      </c>
      <c r="X47" s="31">
        <f t="shared" si="1"/>
        <v>3105450</v>
      </c>
      <c r="Y47" s="31">
        <f t="shared" si="1"/>
        <v>1303496</v>
      </c>
      <c r="Z47" s="32">
        <f>+IF(X47&lt;&gt;0,+(Y47/X47)*100,0)</f>
        <v>41.974464248337604</v>
      </c>
      <c r="AA47" s="29">
        <f>SUM(AA34:AA46)</f>
        <v>6210702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9542441</v>
      </c>
      <c r="D48" s="39">
        <f t="shared" si="2"/>
        <v>0</v>
      </c>
      <c r="E48" s="40">
        <f t="shared" si="2"/>
        <v>10146271</v>
      </c>
      <c r="F48" s="41">
        <f t="shared" si="2"/>
        <v>10146271</v>
      </c>
      <c r="G48" s="41">
        <f t="shared" si="2"/>
        <v>-701095</v>
      </c>
      <c r="H48" s="41">
        <f t="shared" si="2"/>
        <v>-678750</v>
      </c>
      <c r="I48" s="41">
        <f t="shared" si="2"/>
        <v>767729</v>
      </c>
      <c r="J48" s="41">
        <f t="shared" si="2"/>
        <v>-612116</v>
      </c>
      <c r="K48" s="41">
        <f t="shared" si="2"/>
        <v>-727345</v>
      </c>
      <c r="L48" s="41">
        <f t="shared" si="2"/>
        <v>783701</v>
      </c>
      <c r="M48" s="41">
        <f t="shared" si="2"/>
        <v>705077</v>
      </c>
      <c r="N48" s="41">
        <f t="shared" si="2"/>
        <v>761433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149317</v>
      </c>
      <c r="X48" s="41">
        <f t="shared" si="2"/>
        <v>5073043</v>
      </c>
      <c r="Y48" s="41">
        <f t="shared" si="2"/>
        <v>-4923726</v>
      </c>
      <c r="Z48" s="42">
        <f>+IF(X48&lt;&gt;0,+(Y48/X48)*100,0)</f>
        <v>-97.056658104415831</v>
      </c>
      <c r="AA48" s="39">
        <f>+AA32-AA47</f>
        <v>10146271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9542441</v>
      </c>
      <c r="D51" s="48">
        <f t="shared" si="3"/>
        <v>0</v>
      </c>
      <c r="E51" s="49">
        <f t="shared" si="3"/>
        <v>10146271</v>
      </c>
      <c r="F51" s="50">
        <f t="shared" si="3"/>
        <v>10146271</v>
      </c>
      <c r="G51" s="50">
        <f t="shared" si="3"/>
        <v>-701095</v>
      </c>
      <c r="H51" s="50">
        <f t="shared" si="3"/>
        <v>-678750</v>
      </c>
      <c r="I51" s="50">
        <f t="shared" si="3"/>
        <v>767729</v>
      </c>
      <c r="J51" s="50">
        <f t="shared" si="3"/>
        <v>-612116</v>
      </c>
      <c r="K51" s="50">
        <f t="shared" si="3"/>
        <v>-727345</v>
      </c>
      <c r="L51" s="50">
        <f t="shared" si="3"/>
        <v>783701</v>
      </c>
      <c r="M51" s="50">
        <f t="shared" si="3"/>
        <v>705077</v>
      </c>
      <c r="N51" s="50">
        <f t="shared" si="3"/>
        <v>761433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149317</v>
      </c>
      <c r="X51" s="50">
        <f t="shared" si="3"/>
        <v>5073043</v>
      </c>
      <c r="Y51" s="50">
        <f t="shared" si="3"/>
        <v>-4923726</v>
      </c>
      <c r="Z51" s="51">
        <f>+IF(X51&lt;&gt;0,+(Y51/X51)*100,0)</f>
        <v>-97.056658104415831</v>
      </c>
      <c r="AA51" s="48">
        <f>SUM(AA48:AA50)</f>
        <v>10146271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9542441</v>
      </c>
      <c r="D53" s="54">
        <f>+D51-D52</f>
        <v>0</v>
      </c>
      <c r="E53" s="55">
        <f t="shared" si="4"/>
        <v>10146271</v>
      </c>
      <c r="F53" s="56">
        <f t="shared" si="4"/>
        <v>10146271</v>
      </c>
      <c r="G53" s="56">
        <f t="shared" si="4"/>
        <v>-701095</v>
      </c>
      <c r="H53" s="56">
        <f t="shared" si="4"/>
        <v>-678750</v>
      </c>
      <c r="I53" s="56">
        <f t="shared" si="4"/>
        <v>767729</v>
      </c>
      <c r="J53" s="56">
        <f t="shared" si="4"/>
        <v>-612116</v>
      </c>
      <c r="K53" s="56">
        <f t="shared" si="4"/>
        <v>-727345</v>
      </c>
      <c r="L53" s="56">
        <f t="shared" si="4"/>
        <v>783701</v>
      </c>
      <c r="M53" s="56">
        <f t="shared" si="4"/>
        <v>705077</v>
      </c>
      <c r="N53" s="56">
        <f t="shared" si="4"/>
        <v>761433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149317</v>
      </c>
      <c r="X53" s="56">
        <f t="shared" si="4"/>
        <v>5073043</v>
      </c>
      <c r="Y53" s="56">
        <f t="shared" si="4"/>
        <v>-4923726</v>
      </c>
      <c r="Z53" s="57">
        <f>+IF(X53&lt;&gt;0,+(Y53/X53)*100,0)</f>
        <v>-97.056658104415831</v>
      </c>
      <c r="AA53" s="54">
        <f>+AA51-AA52</f>
        <v>10146271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9542441</v>
      </c>
      <c r="D56" s="48">
        <f>SUM(D53:D55)</f>
        <v>0</v>
      </c>
      <c r="E56" s="49">
        <f t="shared" si="5"/>
        <v>10146271</v>
      </c>
      <c r="F56" s="50">
        <f t="shared" si="5"/>
        <v>10146271</v>
      </c>
      <c r="G56" s="50">
        <f t="shared" si="5"/>
        <v>-701095</v>
      </c>
      <c r="H56" s="50">
        <f t="shared" si="5"/>
        <v>-678750</v>
      </c>
      <c r="I56" s="50">
        <f t="shared" si="5"/>
        <v>767729</v>
      </c>
      <c r="J56" s="50">
        <f t="shared" si="5"/>
        <v>-612116</v>
      </c>
      <c r="K56" s="50">
        <f t="shared" si="5"/>
        <v>-727345</v>
      </c>
      <c r="L56" s="50">
        <f t="shared" si="5"/>
        <v>783701</v>
      </c>
      <c r="M56" s="50">
        <f t="shared" si="5"/>
        <v>705077</v>
      </c>
      <c r="N56" s="50">
        <f t="shared" si="5"/>
        <v>761433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149317</v>
      </c>
      <c r="X56" s="50">
        <f t="shared" si="5"/>
        <v>5073043</v>
      </c>
      <c r="Y56" s="50">
        <f t="shared" si="5"/>
        <v>-4923726</v>
      </c>
      <c r="Z56" s="51">
        <f>+IF(X56&lt;&gt;0,+(Y56/X56)*100,0)</f>
        <v>-97.056658104415831</v>
      </c>
      <c r="AA56" s="48">
        <f>SUM(AA53:AA55)</f>
        <v>10146271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9542441</v>
      </c>
      <c r="D59" s="65">
        <f>SUM(D56:D58)</f>
        <v>0</v>
      </c>
      <c r="E59" s="66">
        <f t="shared" si="6"/>
        <v>10146271</v>
      </c>
      <c r="F59" s="67">
        <f t="shared" si="6"/>
        <v>10146271</v>
      </c>
      <c r="G59" s="67">
        <f t="shared" si="6"/>
        <v>-701095</v>
      </c>
      <c r="H59" s="67">
        <f t="shared" si="6"/>
        <v>-678750</v>
      </c>
      <c r="I59" s="67">
        <f t="shared" si="6"/>
        <v>767729</v>
      </c>
      <c r="J59" s="67">
        <f t="shared" si="6"/>
        <v>-612116</v>
      </c>
      <c r="K59" s="67">
        <f t="shared" si="6"/>
        <v>-727345</v>
      </c>
      <c r="L59" s="67">
        <f t="shared" si="6"/>
        <v>783701</v>
      </c>
      <c r="M59" s="67">
        <f t="shared" si="6"/>
        <v>705077</v>
      </c>
      <c r="N59" s="67">
        <f t="shared" si="6"/>
        <v>761433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149317</v>
      </c>
      <c r="X59" s="67">
        <f t="shared" si="6"/>
        <v>5073043</v>
      </c>
      <c r="Y59" s="67">
        <f t="shared" si="6"/>
        <v>-4923726</v>
      </c>
      <c r="Z59" s="68">
        <f>+IF(X59&lt;&gt;0,+(Y59/X59)*100,0)</f>
        <v>-97.056658104415831</v>
      </c>
      <c r="AA59" s="65">
        <f>SUM(AA56:AA58)</f>
        <v>10146271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281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7873476</v>
      </c>
      <c r="D9" s="20"/>
      <c r="E9" s="21">
        <v>14715090</v>
      </c>
      <c r="F9" s="22">
        <v>14715090</v>
      </c>
      <c r="G9" s="22"/>
      <c r="H9" s="22">
        <v>507690</v>
      </c>
      <c r="I9" s="22">
        <v>682707</v>
      </c>
      <c r="J9" s="22">
        <v>1190397</v>
      </c>
      <c r="K9" s="22">
        <v>680869</v>
      </c>
      <c r="L9" s="22">
        <v>677499</v>
      </c>
      <c r="M9" s="22">
        <v>676734</v>
      </c>
      <c r="N9" s="22">
        <v>2035102</v>
      </c>
      <c r="O9" s="22"/>
      <c r="P9" s="22"/>
      <c r="Q9" s="22"/>
      <c r="R9" s="22"/>
      <c r="S9" s="22"/>
      <c r="T9" s="22"/>
      <c r="U9" s="22"/>
      <c r="V9" s="22"/>
      <c r="W9" s="22">
        <v>3225499</v>
      </c>
      <c r="X9" s="22">
        <v>7357542</v>
      </c>
      <c r="Y9" s="22">
        <v>-4132043</v>
      </c>
      <c r="Z9" s="23">
        <v>-56.160644410864393</v>
      </c>
      <c r="AA9" s="20">
        <v>14715090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7873476</v>
      </c>
      <c r="D32" s="29">
        <f t="shared" ref="D32:Y32" si="0">SUM(D6:D31)</f>
        <v>0</v>
      </c>
      <c r="E32" s="30">
        <f t="shared" si="0"/>
        <v>14715090</v>
      </c>
      <c r="F32" s="31">
        <f t="shared" si="0"/>
        <v>14715090</v>
      </c>
      <c r="G32" s="31">
        <f t="shared" si="0"/>
        <v>0</v>
      </c>
      <c r="H32" s="31">
        <f t="shared" si="0"/>
        <v>507690</v>
      </c>
      <c r="I32" s="31">
        <f t="shared" si="0"/>
        <v>682707</v>
      </c>
      <c r="J32" s="31">
        <f t="shared" si="0"/>
        <v>1190397</v>
      </c>
      <c r="K32" s="31">
        <f t="shared" si="0"/>
        <v>680869</v>
      </c>
      <c r="L32" s="31">
        <f t="shared" si="0"/>
        <v>677499</v>
      </c>
      <c r="M32" s="31">
        <f t="shared" si="0"/>
        <v>676734</v>
      </c>
      <c r="N32" s="31">
        <f t="shared" si="0"/>
        <v>2035102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3225499</v>
      </c>
      <c r="X32" s="31">
        <f t="shared" si="0"/>
        <v>7357542</v>
      </c>
      <c r="Y32" s="31">
        <f t="shared" si="0"/>
        <v>-4132043</v>
      </c>
      <c r="Z32" s="32">
        <f>+IF(X32&lt;&gt;0,+(Y32/X32)*100,0)</f>
        <v>-56.160644410864393</v>
      </c>
      <c r="AA32" s="29">
        <f>SUM(AA6:AA31)</f>
        <v>14715090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3385531</v>
      </c>
      <c r="D34" s="20"/>
      <c r="E34" s="21">
        <v>3529779</v>
      </c>
      <c r="F34" s="22">
        <v>3529779</v>
      </c>
      <c r="G34" s="22"/>
      <c r="H34" s="22"/>
      <c r="I34" s="22">
        <v>338884</v>
      </c>
      <c r="J34" s="22">
        <v>338884</v>
      </c>
      <c r="K34" s="22">
        <v>316524</v>
      </c>
      <c r="L34" s="22">
        <v>318347</v>
      </c>
      <c r="M34" s="22"/>
      <c r="N34" s="22">
        <v>634871</v>
      </c>
      <c r="O34" s="22"/>
      <c r="P34" s="22"/>
      <c r="Q34" s="22"/>
      <c r="R34" s="22"/>
      <c r="S34" s="22"/>
      <c r="T34" s="22"/>
      <c r="U34" s="22"/>
      <c r="V34" s="22"/>
      <c r="W34" s="22">
        <v>973755</v>
      </c>
      <c r="X34" s="22">
        <v>1764882</v>
      </c>
      <c r="Y34" s="22">
        <v>-791127</v>
      </c>
      <c r="Z34" s="23">
        <v>-44.826056359575318</v>
      </c>
      <c r="AA34" s="20">
        <v>3529779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345986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2175000</v>
      </c>
      <c r="F38" s="22">
        <v>2175000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1087500</v>
      </c>
      <c r="Y38" s="22">
        <v>-1087500</v>
      </c>
      <c r="Z38" s="23">
        <v>-100</v>
      </c>
      <c r="AA38" s="20">
        <v>2175000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2879710</v>
      </c>
      <c r="F39" s="22">
        <v>2879710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1439856</v>
      </c>
      <c r="Y39" s="22">
        <v>-1439856</v>
      </c>
      <c r="Z39" s="23">
        <v>-100</v>
      </c>
      <c r="AA39" s="20">
        <v>2879710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2964388</v>
      </c>
      <c r="D41" s="20"/>
      <c r="E41" s="21">
        <v>2877690</v>
      </c>
      <c r="F41" s="22">
        <v>2877690</v>
      </c>
      <c r="G41" s="22"/>
      <c r="H41" s="22">
        <v>-276689</v>
      </c>
      <c r="I41" s="22"/>
      <c r="J41" s="22">
        <v>-276689</v>
      </c>
      <c r="K41" s="22"/>
      <c r="L41" s="22">
        <v>254113</v>
      </c>
      <c r="M41" s="22">
        <v>229799</v>
      </c>
      <c r="N41" s="22">
        <v>483912</v>
      </c>
      <c r="O41" s="22"/>
      <c r="P41" s="22"/>
      <c r="Q41" s="22"/>
      <c r="R41" s="22"/>
      <c r="S41" s="22"/>
      <c r="T41" s="22"/>
      <c r="U41" s="22"/>
      <c r="V41" s="22"/>
      <c r="W41" s="22">
        <v>207223</v>
      </c>
      <c r="X41" s="22">
        <v>1438842</v>
      </c>
      <c r="Y41" s="22">
        <v>-1231619</v>
      </c>
      <c r="Z41" s="23">
        <v>-85.597932226054013</v>
      </c>
      <c r="AA41" s="20">
        <v>2877690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340543</v>
      </c>
      <c r="D44" s="20"/>
      <c r="E44" s="21">
        <v>628508</v>
      </c>
      <c r="F44" s="22">
        <v>628508</v>
      </c>
      <c r="G44" s="22"/>
      <c r="H44" s="22">
        <v>47888</v>
      </c>
      <c r="I44" s="22">
        <v>40685</v>
      </c>
      <c r="J44" s="22">
        <v>88573</v>
      </c>
      <c r="K44" s="22">
        <v>28803</v>
      </c>
      <c r="L44" s="22">
        <v>39740</v>
      </c>
      <c r="M44" s="22">
        <v>1280</v>
      </c>
      <c r="N44" s="22">
        <v>69823</v>
      </c>
      <c r="O44" s="22"/>
      <c r="P44" s="22"/>
      <c r="Q44" s="22"/>
      <c r="R44" s="22"/>
      <c r="S44" s="22"/>
      <c r="T44" s="22"/>
      <c r="U44" s="22"/>
      <c r="V44" s="22"/>
      <c r="W44" s="22">
        <v>158396</v>
      </c>
      <c r="X44" s="22">
        <v>314250</v>
      </c>
      <c r="Y44" s="22">
        <v>-155854</v>
      </c>
      <c r="Z44" s="23">
        <v>-49.595544948289579</v>
      </c>
      <c r="AA44" s="20">
        <v>628508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7036448</v>
      </c>
      <c r="D47" s="29">
        <f t="shared" ref="D47:Y47" si="1">SUM(D34:D46)</f>
        <v>0</v>
      </c>
      <c r="E47" s="30">
        <f t="shared" si="1"/>
        <v>12090687</v>
      </c>
      <c r="F47" s="31">
        <f t="shared" si="1"/>
        <v>12090687</v>
      </c>
      <c r="G47" s="31">
        <f t="shared" si="1"/>
        <v>0</v>
      </c>
      <c r="H47" s="31">
        <f t="shared" si="1"/>
        <v>-228801</v>
      </c>
      <c r="I47" s="31">
        <f t="shared" si="1"/>
        <v>379569</v>
      </c>
      <c r="J47" s="31">
        <f t="shared" si="1"/>
        <v>150768</v>
      </c>
      <c r="K47" s="31">
        <f t="shared" si="1"/>
        <v>345327</v>
      </c>
      <c r="L47" s="31">
        <f t="shared" si="1"/>
        <v>612200</v>
      </c>
      <c r="M47" s="31">
        <f t="shared" si="1"/>
        <v>231079</v>
      </c>
      <c r="N47" s="31">
        <f t="shared" si="1"/>
        <v>1188606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1339374</v>
      </c>
      <c r="X47" s="31">
        <f t="shared" si="1"/>
        <v>6045330</v>
      </c>
      <c r="Y47" s="31">
        <f t="shared" si="1"/>
        <v>-4705956</v>
      </c>
      <c r="Z47" s="32">
        <f>+IF(X47&lt;&gt;0,+(Y47/X47)*100,0)</f>
        <v>-77.844484916456167</v>
      </c>
      <c r="AA47" s="29">
        <f>SUM(AA34:AA46)</f>
        <v>12090687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837028</v>
      </c>
      <c r="D48" s="39">
        <f t="shared" si="2"/>
        <v>0</v>
      </c>
      <c r="E48" s="40">
        <f t="shared" si="2"/>
        <v>2624403</v>
      </c>
      <c r="F48" s="41">
        <f t="shared" si="2"/>
        <v>2624403</v>
      </c>
      <c r="G48" s="41">
        <f t="shared" si="2"/>
        <v>0</v>
      </c>
      <c r="H48" s="41">
        <f t="shared" si="2"/>
        <v>736491</v>
      </c>
      <c r="I48" s="41">
        <f t="shared" si="2"/>
        <v>303138</v>
      </c>
      <c r="J48" s="41">
        <f t="shared" si="2"/>
        <v>1039629</v>
      </c>
      <c r="K48" s="41">
        <f t="shared" si="2"/>
        <v>335542</v>
      </c>
      <c r="L48" s="41">
        <f t="shared" si="2"/>
        <v>65299</v>
      </c>
      <c r="M48" s="41">
        <f t="shared" si="2"/>
        <v>445655</v>
      </c>
      <c r="N48" s="41">
        <f t="shared" si="2"/>
        <v>846496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1886125</v>
      </c>
      <c r="X48" s="41">
        <f t="shared" si="2"/>
        <v>1312212</v>
      </c>
      <c r="Y48" s="41">
        <f t="shared" si="2"/>
        <v>573913</v>
      </c>
      <c r="Z48" s="42">
        <f>+IF(X48&lt;&gt;0,+(Y48/X48)*100,0)</f>
        <v>43.736301756118678</v>
      </c>
      <c r="AA48" s="39">
        <f>+AA32-AA47</f>
        <v>2624403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837028</v>
      </c>
      <c r="D51" s="48">
        <f t="shared" si="3"/>
        <v>0</v>
      </c>
      <c r="E51" s="49">
        <f t="shared" si="3"/>
        <v>2624403</v>
      </c>
      <c r="F51" s="50">
        <f t="shared" si="3"/>
        <v>2624403</v>
      </c>
      <c r="G51" s="50">
        <f t="shared" si="3"/>
        <v>0</v>
      </c>
      <c r="H51" s="50">
        <f t="shared" si="3"/>
        <v>736491</v>
      </c>
      <c r="I51" s="50">
        <f t="shared" si="3"/>
        <v>303138</v>
      </c>
      <c r="J51" s="50">
        <f t="shared" si="3"/>
        <v>1039629</v>
      </c>
      <c r="K51" s="50">
        <f t="shared" si="3"/>
        <v>335542</v>
      </c>
      <c r="L51" s="50">
        <f t="shared" si="3"/>
        <v>65299</v>
      </c>
      <c r="M51" s="50">
        <f t="shared" si="3"/>
        <v>445655</v>
      </c>
      <c r="N51" s="50">
        <f t="shared" si="3"/>
        <v>846496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1886125</v>
      </c>
      <c r="X51" s="50">
        <f t="shared" si="3"/>
        <v>1312212</v>
      </c>
      <c r="Y51" s="50">
        <f t="shared" si="3"/>
        <v>573913</v>
      </c>
      <c r="Z51" s="51">
        <f>+IF(X51&lt;&gt;0,+(Y51/X51)*100,0)</f>
        <v>43.736301756118678</v>
      </c>
      <c r="AA51" s="48">
        <f>SUM(AA48:AA50)</f>
        <v>2624403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837028</v>
      </c>
      <c r="D53" s="54">
        <f>+D51-D52</f>
        <v>0</v>
      </c>
      <c r="E53" s="55">
        <f t="shared" si="4"/>
        <v>2624403</v>
      </c>
      <c r="F53" s="56">
        <f t="shared" si="4"/>
        <v>2624403</v>
      </c>
      <c r="G53" s="56">
        <f t="shared" si="4"/>
        <v>0</v>
      </c>
      <c r="H53" s="56">
        <f t="shared" si="4"/>
        <v>736491</v>
      </c>
      <c r="I53" s="56">
        <f t="shared" si="4"/>
        <v>303138</v>
      </c>
      <c r="J53" s="56">
        <f t="shared" si="4"/>
        <v>1039629</v>
      </c>
      <c r="K53" s="56">
        <f t="shared" si="4"/>
        <v>335542</v>
      </c>
      <c r="L53" s="56">
        <f t="shared" si="4"/>
        <v>65299</v>
      </c>
      <c r="M53" s="56">
        <f t="shared" si="4"/>
        <v>445655</v>
      </c>
      <c r="N53" s="56">
        <f t="shared" si="4"/>
        <v>846496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1886125</v>
      </c>
      <c r="X53" s="56">
        <f t="shared" si="4"/>
        <v>1312212</v>
      </c>
      <c r="Y53" s="56">
        <f t="shared" si="4"/>
        <v>573913</v>
      </c>
      <c r="Z53" s="57">
        <f>+IF(X53&lt;&gt;0,+(Y53/X53)*100,0)</f>
        <v>43.736301756118678</v>
      </c>
      <c r="AA53" s="54">
        <f>+AA51-AA52</f>
        <v>2624403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837028</v>
      </c>
      <c r="D56" s="48">
        <f>SUM(D53:D55)</f>
        <v>0</v>
      </c>
      <c r="E56" s="49">
        <f t="shared" si="5"/>
        <v>2624403</v>
      </c>
      <c r="F56" s="50">
        <f t="shared" si="5"/>
        <v>2624403</v>
      </c>
      <c r="G56" s="50">
        <f t="shared" si="5"/>
        <v>0</v>
      </c>
      <c r="H56" s="50">
        <f t="shared" si="5"/>
        <v>736491</v>
      </c>
      <c r="I56" s="50">
        <f t="shared" si="5"/>
        <v>303138</v>
      </c>
      <c r="J56" s="50">
        <f t="shared" si="5"/>
        <v>1039629</v>
      </c>
      <c r="K56" s="50">
        <f t="shared" si="5"/>
        <v>335542</v>
      </c>
      <c r="L56" s="50">
        <f t="shared" si="5"/>
        <v>65299</v>
      </c>
      <c r="M56" s="50">
        <f t="shared" si="5"/>
        <v>445655</v>
      </c>
      <c r="N56" s="50">
        <f t="shared" si="5"/>
        <v>846496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1886125</v>
      </c>
      <c r="X56" s="50">
        <f t="shared" si="5"/>
        <v>1312212</v>
      </c>
      <c r="Y56" s="50">
        <f t="shared" si="5"/>
        <v>573913</v>
      </c>
      <c r="Z56" s="51">
        <f>+IF(X56&lt;&gt;0,+(Y56/X56)*100,0)</f>
        <v>43.736301756118678</v>
      </c>
      <c r="AA56" s="48">
        <f>SUM(AA53:AA55)</f>
        <v>2624403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837028</v>
      </c>
      <c r="D59" s="65">
        <f>SUM(D56:D58)</f>
        <v>0</v>
      </c>
      <c r="E59" s="66">
        <f t="shared" si="6"/>
        <v>2624403</v>
      </c>
      <c r="F59" s="67">
        <f t="shared" si="6"/>
        <v>2624403</v>
      </c>
      <c r="G59" s="67">
        <f t="shared" si="6"/>
        <v>0</v>
      </c>
      <c r="H59" s="67">
        <f t="shared" si="6"/>
        <v>736491</v>
      </c>
      <c r="I59" s="67">
        <f t="shared" si="6"/>
        <v>303138</v>
      </c>
      <c r="J59" s="67">
        <f t="shared" si="6"/>
        <v>1039629</v>
      </c>
      <c r="K59" s="67">
        <f t="shared" si="6"/>
        <v>335542</v>
      </c>
      <c r="L59" s="67">
        <f t="shared" si="6"/>
        <v>65299</v>
      </c>
      <c r="M59" s="67">
        <f t="shared" si="6"/>
        <v>445655</v>
      </c>
      <c r="N59" s="67">
        <f t="shared" si="6"/>
        <v>846496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1886125</v>
      </c>
      <c r="X59" s="67">
        <f t="shared" si="6"/>
        <v>1312212</v>
      </c>
      <c r="Y59" s="67">
        <f t="shared" si="6"/>
        <v>573913</v>
      </c>
      <c r="Z59" s="68">
        <f>+IF(X59&lt;&gt;0,+(Y59/X59)*100,0)</f>
        <v>43.736301756118678</v>
      </c>
      <c r="AA59" s="65">
        <f>SUM(AA56:AA58)</f>
        <v>2624403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282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>
        <v>-426777</v>
      </c>
      <c r="H6" s="22">
        <v>-407480</v>
      </c>
      <c r="I6" s="22">
        <v>-319317</v>
      </c>
      <c r="J6" s="22">
        <v>-1153574</v>
      </c>
      <c r="K6" s="22">
        <v>-418344</v>
      </c>
      <c r="L6" s="22">
        <v>-392524</v>
      </c>
      <c r="M6" s="22">
        <v>-285371</v>
      </c>
      <c r="N6" s="22">
        <v>-1096239</v>
      </c>
      <c r="O6" s="22"/>
      <c r="P6" s="22"/>
      <c r="Q6" s="22"/>
      <c r="R6" s="22"/>
      <c r="S6" s="22"/>
      <c r="T6" s="22"/>
      <c r="U6" s="22"/>
      <c r="V6" s="22"/>
      <c r="W6" s="22">
        <v>-2249813</v>
      </c>
      <c r="X6" s="22"/>
      <c r="Y6" s="22">
        <v>-2249813</v>
      </c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48074082</v>
      </c>
      <c r="D9" s="20"/>
      <c r="E9" s="21">
        <v>52864817</v>
      </c>
      <c r="F9" s="22">
        <v>52864817</v>
      </c>
      <c r="G9" s="22">
        <v>4490243</v>
      </c>
      <c r="H9" s="22">
        <v>4476940</v>
      </c>
      <c r="I9" s="22">
        <v>4504881</v>
      </c>
      <c r="J9" s="22">
        <v>13472064</v>
      </c>
      <c r="K9" s="22">
        <v>4442444</v>
      </c>
      <c r="L9" s="22">
        <v>4430804</v>
      </c>
      <c r="M9" s="22">
        <v>4384287</v>
      </c>
      <c r="N9" s="22">
        <v>13257535</v>
      </c>
      <c r="O9" s="22"/>
      <c r="P9" s="22"/>
      <c r="Q9" s="22"/>
      <c r="R9" s="22"/>
      <c r="S9" s="22"/>
      <c r="T9" s="22"/>
      <c r="U9" s="22"/>
      <c r="V9" s="22"/>
      <c r="W9" s="22">
        <v>26729599</v>
      </c>
      <c r="X9" s="22">
        <v>26432412</v>
      </c>
      <c r="Y9" s="22">
        <v>297187</v>
      </c>
      <c r="Z9" s="23">
        <v>1.1243279652269342</v>
      </c>
      <c r="AA9" s="20">
        <v>52864817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8289</v>
      </c>
      <c r="D25" s="20"/>
      <c r="E25" s="21">
        <v>200000</v>
      </c>
      <c r="F25" s="22">
        <v>200000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100002</v>
      </c>
      <c r="Y25" s="22">
        <v>-100002</v>
      </c>
      <c r="Z25" s="23">
        <v>-100</v>
      </c>
      <c r="AA25" s="20">
        <v>200000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48082371</v>
      </c>
      <c r="D32" s="29">
        <f t="shared" ref="D32:Y32" si="0">SUM(D6:D31)</f>
        <v>0</v>
      </c>
      <c r="E32" s="30">
        <f t="shared" si="0"/>
        <v>53064817</v>
      </c>
      <c r="F32" s="31">
        <f t="shared" si="0"/>
        <v>53064817</v>
      </c>
      <c r="G32" s="31">
        <f t="shared" si="0"/>
        <v>4063466</v>
      </c>
      <c r="H32" s="31">
        <f t="shared" si="0"/>
        <v>4069460</v>
      </c>
      <c r="I32" s="31">
        <f t="shared" si="0"/>
        <v>4185564</v>
      </c>
      <c r="J32" s="31">
        <f t="shared" si="0"/>
        <v>12318490</v>
      </c>
      <c r="K32" s="31">
        <f t="shared" si="0"/>
        <v>4024100</v>
      </c>
      <c r="L32" s="31">
        <f t="shared" si="0"/>
        <v>4038280</v>
      </c>
      <c r="M32" s="31">
        <f t="shared" si="0"/>
        <v>4098916</v>
      </c>
      <c r="N32" s="31">
        <f t="shared" si="0"/>
        <v>12161296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24479786</v>
      </c>
      <c r="X32" s="31">
        <f t="shared" si="0"/>
        <v>26532414</v>
      </c>
      <c r="Y32" s="31">
        <f t="shared" si="0"/>
        <v>-2052628</v>
      </c>
      <c r="Z32" s="32">
        <f>+IF(X32&lt;&gt;0,+(Y32/X32)*100,0)</f>
        <v>-7.7363032251795865</v>
      </c>
      <c r="AA32" s="29">
        <f>SUM(AA6:AA31)</f>
        <v>53064817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18726812</v>
      </c>
      <c r="D34" s="20"/>
      <c r="E34" s="21">
        <v>18352955</v>
      </c>
      <c r="F34" s="22">
        <v>18352955</v>
      </c>
      <c r="G34" s="22">
        <v>1395816</v>
      </c>
      <c r="H34" s="22">
        <v>1425330</v>
      </c>
      <c r="I34" s="22">
        <v>1542545</v>
      </c>
      <c r="J34" s="22">
        <v>4363691</v>
      </c>
      <c r="K34" s="22">
        <v>1268838</v>
      </c>
      <c r="L34" s="22">
        <v>1555248</v>
      </c>
      <c r="M34" s="22">
        <v>1535637</v>
      </c>
      <c r="N34" s="22">
        <v>4359723</v>
      </c>
      <c r="O34" s="22"/>
      <c r="P34" s="22"/>
      <c r="Q34" s="22"/>
      <c r="R34" s="22"/>
      <c r="S34" s="22"/>
      <c r="T34" s="22"/>
      <c r="U34" s="22"/>
      <c r="V34" s="22"/>
      <c r="W34" s="22">
        <v>8723414</v>
      </c>
      <c r="X34" s="22">
        <v>9176484</v>
      </c>
      <c r="Y34" s="22">
        <v>-453070</v>
      </c>
      <c r="Z34" s="23">
        <v>-4.9372940660061087</v>
      </c>
      <c r="AA34" s="20">
        <v>18352955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971234</v>
      </c>
      <c r="D37" s="20"/>
      <c r="E37" s="21">
        <v>3832000</v>
      </c>
      <c r="F37" s="22">
        <v>3832000</v>
      </c>
      <c r="G37" s="22">
        <v>26758</v>
      </c>
      <c r="H37" s="22">
        <v>18158</v>
      </c>
      <c r="I37" s="22">
        <v>54656</v>
      </c>
      <c r="J37" s="22">
        <v>99572</v>
      </c>
      <c r="K37" s="22">
        <v>21921</v>
      </c>
      <c r="L37" s="22">
        <v>40516</v>
      </c>
      <c r="M37" s="22">
        <v>822018</v>
      </c>
      <c r="N37" s="22">
        <v>884455</v>
      </c>
      <c r="O37" s="22"/>
      <c r="P37" s="22"/>
      <c r="Q37" s="22"/>
      <c r="R37" s="22"/>
      <c r="S37" s="22"/>
      <c r="T37" s="22"/>
      <c r="U37" s="22"/>
      <c r="V37" s="22"/>
      <c r="W37" s="22">
        <v>984027</v>
      </c>
      <c r="X37" s="22">
        <v>1915998</v>
      </c>
      <c r="Y37" s="22">
        <v>-931971</v>
      </c>
      <c r="Z37" s="23">
        <v>-48.641543467164375</v>
      </c>
      <c r="AA37" s="20">
        <v>3832000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2128360</v>
      </c>
      <c r="D39" s="20"/>
      <c r="E39" s="21">
        <v>2238143</v>
      </c>
      <c r="F39" s="22">
        <v>2238143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2238143</v>
      </c>
    </row>
    <row r="40" spans="1:27" x14ac:dyDescent="0.25">
      <c r="A40" s="19" t="s">
        <v>40</v>
      </c>
      <c r="B40" s="15" t="s">
        <v>32</v>
      </c>
      <c r="C40" s="20">
        <v>3357467</v>
      </c>
      <c r="D40" s="20"/>
      <c r="E40" s="21">
        <v>6000000</v>
      </c>
      <c r="F40" s="22">
        <v>6000000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3000000</v>
      </c>
      <c r="Y40" s="22">
        <v>-3000000</v>
      </c>
      <c r="Z40" s="23">
        <v>-100</v>
      </c>
      <c r="AA40" s="20">
        <v>6000000</v>
      </c>
    </row>
    <row r="41" spans="1:27" x14ac:dyDescent="0.25">
      <c r="A41" s="19" t="s">
        <v>66</v>
      </c>
      <c r="B41" s="15" t="s">
        <v>32</v>
      </c>
      <c r="C41" s="20">
        <v>1305713</v>
      </c>
      <c r="D41" s="20"/>
      <c r="E41" s="21">
        <v>1355000</v>
      </c>
      <c r="F41" s="22">
        <v>1355000</v>
      </c>
      <c r="G41" s="22">
        <v>80640</v>
      </c>
      <c r="H41" s="22">
        <v>86412</v>
      </c>
      <c r="I41" s="22">
        <v>97440</v>
      </c>
      <c r="J41" s="22">
        <v>264492</v>
      </c>
      <c r="K41" s="22">
        <v>36360</v>
      </c>
      <c r="L41" s="22">
        <v>119957</v>
      </c>
      <c r="M41" s="22">
        <v>120120</v>
      </c>
      <c r="N41" s="22">
        <v>276437</v>
      </c>
      <c r="O41" s="22"/>
      <c r="P41" s="22"/>
      <c r="Q41" s="22"/>
      <c r="R41" s="22"/>
      <c r="S41" s="22"/>
      <c r="T41" s="22"/>
      <c r="U41" s="22"/>
      <c r="V41" s="22"/>
      <c r="W41" s="22">
        <v>540929</v>
      </c>
      <c r="X41" s="22">
        <v>677502</v>
      </c>
      <c r="Y41" s="22">
        <v>-136573</v>
      </c>
      <c r="Z41" s="23">
        <v>-20.158316875817341</v>
      </c>
      <c r="AA41" s="20">
        <v>1355000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179299</v>
      </c>
      <c r="D44" s="20"/>
      <c r="E44" s="21">
        <v>294167</v>
      </c>
      <c r="F44" s="22">
        <v>294167</v>
      </c>
      <c r="G44" s="22">
        <v>11352</v>
      </c>
      <c r="H44" s="22">
        <v>28765</v>
      </c>
      <c r="I44" s="22">
        <v>31226</v>
      </c>
      <c r="J44" s="22">
        <v>71343</v>
      </c>
      <c r="K44" s="22">
        <v>10078</v>
      </c>
      <c r="L44" s="22">
        <v>41711</v>
      </c>
      <c r="M44" s="22">
        <v>33658</v>
      </c>
      <c r="N44" s="22">
        <v>85447</v>
      </c>
      <c r="O44" s="22"/>
      <c r="P44" s="22"/>
      <c r="Q44" s="22"/>
      <c r="R44" s="22"/>
      <c r="S44" s="22"/>
      <c r="T44" s="22"/>
      <c r="U44" s="22"/>
      <c r="V44" s="22"/>
      <c r="W44" s="22">
        <v>156790</v>
      </c>
      <c r="X44" s="22">
        <v>147084</v>
      </c>
      <c r="Y44" s="22">
        <v>9706</v>
      </c>
      <c r="Z44" s="23">
        <v>6.5989502597155374</v>
      </c>
      <c r="AA44" s="20">
        <v>294167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26668885</v>
      </c>
      <c r="D47" s="29">
        <f t="shared" ref="D47:Y47" si="1">SUM(D34:D46)</f>
        <v>0</v>
      </c>
      <c r="E47" s="30">
        <f t="shared" si="1"/>
        <v>32072265</v>
      </c>
      <c r="F47" s="31">
        <f t="shared" si="1"/>
        <v>32072265</v>
      </c>
      <c r="G47" s="31">
        <f t="shared" si="1"/>
        <v>1514566</v>
      </c>
      <c r="H47" s="31">
        <f t="shared" si="1"/>
        <v>1558665</v>
      </c>
      <c r="I47" s="31">
        <f t="shared" si="1"/>
        <v>1725867</v>
      </c>
      <c r="J47" s="31">
        <f t="shared" si="1"/>
        <v>4799098</v>
      </c>
      <c r="K47" s="31">
        <f t="shared" si="1"/>
        <v>1337197</v>
      </c>
      <c r="L47" s="31">
        <f t="shared" si="1"/>
        <v>1757432</v>
      </c>
      <c r="M47" s="31">
        <f t="shared" si="1"/>
        <v>2511433</v>
      </c>
      <c r="N47" s="31">
        <f t="shared" si="1"/>
        <v>5606062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10405160</v>
      </c>
      <c r="X47" s="31">
        <f t="shared" si="1"/>
        <v>14917068</v>
      </c>
      <c r="Y47" s="31">
        <f t="shared" si="1"/>
        <v>-4511908</v>
      </c>
      <c r="Z47" s="32">
        <f>+IF(X47&lt;&gt;0,+(Y47/X47)*100,0)</f>
        <v>-30.246614146962393</v>
      </c>
      <c r="AA47" s="29">
        <f>SUM(AA34:AA46)</f>
        <v>32072265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21413486</v>
      </c>
      <c r="D48" s="39">
        <f t="shared" si="2"/>
        <v>0</v>
      </c>
      <c r="E48" s="40">
        <f t="shared" si="2"/>
        <v>20992552</v>
      </c>
      <c r="F48" s="41">
        <f t="shared" si="2"/>
        <v>20992552</v>
      </c>
      <c r="G48" s="41">
        <f t="shared" si="2"/>
        <v>2548900</v>
      </c>
      <c r="H48" s="41">
        <f t="shared" si="2"/>
        <v>2510795</v>
      </c>
      <c r="I48" s="41">
        <f t="shared" si="2"/>
        <v>2459697</v>
      </c>
      <c r="J48" s="41">
        <f t="shared" si="2"/>
        <v>7519392</v>
      </c>
      <c r="K48" s="41">
        <f t="shared" si="2"/>
        <v>2686903</v>
      </c>
      <c r="L48" s="41">
        <f t="shared" si="2"/>
        <v>2280848</v>
      </c>
      <c r="M48" s="41">
        <f t="shared" si="2"/>
        <v>1587483</v>
      </c>
      <c r="N48" s="41">
        <f t="shared" si="2"/>
        <v>6555234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14074626</v>
      </c>
      <c r="X48" s="41">
        <f t="shared" si="2"/>
        <v>11615346</v>
      </c>
      <c r="Y48" s="41">
        <f t="shared" si="2"/>
        <v>2459280</v>
      </c>
      <c r="Z48" s="42">
        <f>+IF(X48&lt;&gt;0,+(Y48/X48)*100,0)</f>
        <v>21.172679660166818</v>
      </c>
      <c r="AA48" s="39">
        <f>+AA32-AA47</f>
        <v>20992552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21413486</v>
      </c>
      <c r="D51" s="48">
        <f t="shared" si="3"/>
        <v>0</v>
      </c>
      <c r="E51" s="49">
        <f t="shared" si="3"/>
        <v>20992552</v>
      </c>
      <c r="F51" s="50">
        <f t="shared" si="3"/>
        <v>20992552</v>
      </c>
      <c r="G51" s="50">
        <f t="shared" si="3"/>
        <v>2548900</v>
      </c>
      <c r="H51" s="50">
        <f t="shared" si="3"/>
        <v>2510795</v>
      </c>
      <c r="I51" s="50">
        <f t="shared" si="3"/>
        <v>2459697</v>
      </c>
      <c r="J51" s="50">
        <f t="shared" si="3"/>
        <v>7519392</v>
      </c>
      <c r="K51" s="50">
        <f t="shared" si="3"/>
        <v>2686903</v>
      </c>
      <c r="L51" s="50">
        <f t="shared" si="3"/>
        <v>2280848</v>
      </c>
      <c r="M51" s="50">
        <f t="shared" si="3"/>
        <v>1587483</v>
      </c>
      <c r="N51" s="50">
        <f t="shared" si="3"/>
        <v>6555234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14074626</v>
      </c>
      <c r="X51" s="50">
        <f t="shared" si="3"/>
        <v>11615346</v>
      </c>
      <c r="Y51" s="50">
        <f t="shared" si="3"/>
        <v>2459280</v>
      </c>
      <c r="Z51" s="51">
        <f>+IF(X51&lt;&gt;0,+(Y51/X51)*100,0)</f>
        <v>21.172679660166818</v>
      </c>
      <c r="AA51" s="48">
        <f>SUM(AA48:AA50)</f>
        <v>20992552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21413486</v>
      </c>
      <c r="D53" s="54">
        <f>+D51-D52</f>
        <v>0</v>
      </c>
      <c r="E53" s="55">
        <f t="shared" si="4"/>
        <v>20992552</v>
      </c>
      <c r="F53" s="56">
        <f t="shared" si="4"/>
        <v>20992552</v>
      </c>
      <c r="G53" s="56">
        <f t="shared" si="4"/>
        <v>2548900</v>
      </c>
      <c r="H53" s="56">
        <f t="shared" si="4"/>
        <v>2510795</v>
      </c>
      <c r="I53" s="56">
        <f t="shared" si="4"/>
        <v>2459697</v>
      </c>
      <c r="J53" s="56">
        <f t="shared" si="4"/>
        <v>7519392</v>
      </c>
      <c r="K53" s="56">
        <f t="shared" si="4"/>
        <v>2686903</v>
      </c>
      <c r="L53" s="56">
        <f t="shared" si="4"/>
        <v>2280848</v>
      </c>
      <c r="M53" s="56">
        <f t="shared" si="4"/>
        <v>1587483</v>
      </c>
      <c r="N53" s="56">
        <f t="shared" si="4"/>
        <v>6555234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14074626</v>
      </c>
      <c r="X53" s="56">
        <f t="shared" si="4"/>
        <v>11615346</v>
      </c>
      <c r="Y53" s="56">
        <f t="shared" si="4"/>
        <v>2459280</v>
      </c>
      <c r="Z53" s="57">
        <f>+IF(X53&lt;&gt;0,+(Y53/X53)*100,0)</f>
        <v>21.172679660166818</v>
      </c>
      <c r="AA53" s="54">
        <f>+AA51-AA52</f>
        <v>20992552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21413486</v>
      </c>
      <c r="D56" s="48">
        <f>SUM(D53:D55)</f>
        <v>0</v>
      </c>
      <c r="E56" s="49">
        <f t="shared" si="5"/>
        <v>20992552</v>
      </c>
      <c r="F56" s="50">
        <f t="shared" si="5"/>
        <v>20992552</v>
      </c>
      <c r="G56" s="50">
        <f t="shared" si="5"/>
        <v>2548900</v>
      </c>
      <c r="H56" s="50">
        <f t="shared" si="5"/>
        <v>2510795</v>
      </c>
      <c r="I56" s="50">
        <f t="shared" si="5"/>
        <v>2459697</v>
      </c>
      <c r="J56" s="50">
        <f t="shared" si="5"/>
        <v>7519392</v>
      </c>
      <c r="K56" s="50">
        <f t="shared" si="5"/>
        <v>2686903</v>
      </c>
      <c r="L56" s="50">
        <f t="shared" si="5"/>
        <v>2280848</v>
      </c>
      <c r="M56" s="50">
        <f t="shared" si="5"/>
        <v>1587483</v>
      </c>
      <c r="N56" s="50">
        <f t="shared" si="5"/>
        <v>6555234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14074626</v>
      </c>
      <c r="X56" s="50">
        <f t="shared" si="5"/>
        <v>11615346</v>
      </c>
      <c r="Y56" s="50">
        <f t="shared" si="5"/>
        <v>2459280</v>
      </c>
      <c r="Z56" s="51">
        <f>+IF(X56&lt;&gt;0,+(Y56/X56)*100,0)</f>
        <v>21.172679660166818</v>
      </c>
      <c r="AA56" s="48">
        <f>SUM(AA53:AA55)</f>
        <v>20992552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21413486</v>
      </c>
      <c r="D59" s="65">
        <f>SUM(D56:D58)</f>
        <v>0</v>
      </c>
      <c r="E59" s="66">
        <f t="shared" si="6"/>
        <v>20992552</v>
      </c>
      <c r="F59" s="67">
        <f t="shared" si="6"/>
        <v>20992552</v>
      </c>
      <c r="G59" s="67">
        <f t="shared" si="6"/>
        <v>2548900</v>
      </c>
      <c r="H59" s="67">
        <f t="shared" si="6"/>
        <v>2510795</v>
      </c>
      <c r="I59" s="67">
        <f t="shared" si="6"/>
        <v>2459697</v>
      </c>
      <c r="J59" s="67">
        <f t="shared" si="6"/>
        <v>7519392</v>
      </c>
      <c r="K59" s="67">
        <f t="shared" si="6"/>
        <v>2686903</v>
      </c>
      <c r="L59" s="67">
        <f t="shared" si="6"/>
        <v>2280848</v>
      </c>
      <c r="M59" s="67">
        <f t="shared" si="6"/>
        <v>1587483</v>
      </c>
      <c r="N59" s="67">
        <f t="shared" si="6"/>
        <v>6555234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14074626</v>
      </c>
      <c r="X59" s="67">
        <f t="shared" si="6"/>
        <v>11615346</v>
      </c>
      <c r="Y59" s="67">
        <f t="shared" si="6"/>
        <v>2459280</v>
      </c>
      <c r="Z59" s="68">
        <f>+IF(X59&lt;&gt;0,+(Y59/X59)*100,0)</f>
        <v>21.172679660166818</v>
      </c>
      <c r="AA59" s="65">
        <f>SUM(AA56:AA58)</f>
        <v>20992552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283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284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75113780</v>
      </c>
      <c r="D9" s="20"/>
      <c r="E9" s="21">
        <v>72271408</v>
      </c>
      <c r="F9" s="22">
        <v>72271408</v>
      </c>
      <c r="G9" s="22">
        <v>7264889</v>
      </c>
      <c r="H9" s="22">
        <v>7135985</v>
      </c>
      <c r="I9" s="22">
        <v>6969543</v>
      </c>
      <c r="J9" s="22">
        <v>21370417</v>
      </c>
      <c r="K9" s="22">
        <v>7003044</v>
      </c>
      <c r="L9" s="22">
        <v>7079405</v>
      </c>
      <c r="M9" s="22">
        <v>7020614</v>
      </c>
      <c r="N9" s="22">
        <v>21103063</v>
      </c>
      <c r="O9" s="22"/>
      <c r="P9" s="22"/>
      <c r="Q9" s="22"/>
      <c r="R9" s="22"/>
      <c r="S9" s="22"/>
      <c r="T9" s="22"/>
      <c r="U9" s="22"/>
      <c r="V9" s="22"/>
      <c r="W9" s="22">
        <v>42473480</v>
      </c>
      <c r="X9" s="22">
        <v>36135696</v>
      </c>
      <c r="Y9" s="22">
        <v>6337784</v>
      </c>
      <c r="Z9" s="23">
        <v>17.538845799455473</v>
      </c>
      <c r="AA9" s="20">
        <v>72271408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1000</v>
      </c>
      <c r="F10" s="22">
        <v>1000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498</v>
      </c>
      <c r="Y10" s="22">
        <v>-498</v>
      </c>
      <c r="Z10" s="23">
        <v>-100</v>
      </c>
      <c r="AA10" s="20">
        <v>1000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18609157</v>
      </c>
      <c r="D13" s="20"/>
      <c r="E13" s="21">
        <v>15000000</v>
      </c>
      <c r="F13" s="22">
        <v>15000000</v>
      </c>
      <c r="G13" s="22">
        <v>1571163</v>
      </c>
      <c r="H13" s="22">
        <v>1594190</v>
      </c>
      <c r="I13" s="22">
        <v>1603509</v>
      </c>
      <c r="J13" s="22">
        <v>4768862</v>
      </c>
      <c r="K13" s="22">
        <v>1619024</v>
      </c>
      <c r="L13" s="22">
        <v>1624775</v>
      </c>
      <c r="M13" s="22">
        <v>1623550</v>
      </c>
      <c r="N13" s="22">
        <v>4867349</v>
      </c>
      <c r="O13" s="22"/>
      <c r="P13" s="22"/>
      <c r="Q13" s="22"/>
      <c r="R13" s="22"/>
      <c r="S13" s="22"/>
      <c r="T13" s="22"/>
      <c r="U13" s="22"/>
      <c r="V13" s="22"/>
      <c r="W13" s="22">
        <v>9636211</v>
      </c>
      <c r="X13" s="22">
        <v>7500000</v>
      </c>
      <c r="Y13" s="22">
        <v>2136211</v>
      </c>
      <c r="Z13" s="23">
        <v>28.482813333333333</v>
      </c>
      <c r="AA13" s="20">
        <v>15000000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81016</v>
      </c>
      <c r="H26" s="22">
        <v>82884</v>
      </c>
      <c r="I26" s="22">
        <v>84262</v>
      </c>
      <c r="J26" s="22">
        <v>248162</v>
      </c>
      <c r="K26" s="22">
        <v>85608</v>
      </c>
      <c r="L26" s="22">
        <v>86956</v>
      </c>
      <c r="M26" s="22">
        <v>84945</v>
      </c>
      <c r="N26" s="22">
        <v>257509</v>
      </c>
      <c r="O26" s="22"/>
      <c r="P26" s="22"/>
      <c r="Q26" s="22"/>
      <c r="R26" s="22"/>
      <c r="S26" s="22"/>
      <c r="T26" s="22"/>
      <c r="U26" s="22"/>
      <c r="V26" s="22"/>
      <c r="W26" s="22">
        <v>505671</v>
      </c>
      <c r="X26" s="22"/>
      <c r="Y26" s="22">
        <v>505671</v>
      </c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389555</v>
      </c>
      <c r="D28" s="20"/>
      <c r="E28" s="21"/>
      <c r="F28" s="22"/>
      <c r="G28" s="22">
        <v>171600</v>
      </c>
      <c r="H28" s="22">
        <v>171535</v>
      </c>
      <c r="I28" s="22">
        <v>170420</v>
      </c>
      <c r="J28" s="22">
        <v>513555</v>
      </c>
      <c r="K28" s="22">
        <v>186607</v>
      </c>
      <c r="L28" s="22">
        <v>173673</v>
      </c>
      <c r="M28" s="22">
        <v>175343</v>
      </c>
      <c r="N28" s="22">
        <v>535623</v>
      </c>
      <c r="O28" s="22"/>
      <c r="P28" s="22"/>
      <c r="Q28" s="22"/>
      <c r="R28" s="22"/>
      <c r="S28" s="22"/>
      <c r="T28" s="22"/>
      <c r="U28" s="22"/>
      <c r="V28" s="22"/>
      <c r="W28" s="22">
        <v>1049178</v>
      </c>
      <c r="X28" s="22"/>
      <c r="Y28" s="22">
        <v>1049178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94112492</v>
      </c>
      <c r="D32" s="29">
        <f t="shared" ref="D32:Y32" si="0">SUM(D6:D31)</f>
        <v>0</v>
      </c>
      <c r="E32" s="30">
        <f t="shared" si="0"/>
        <v>87272408</v>
      </c>
      <c r="F32" s="31">
        <f t="shared" si="0"/>
        <v>87272408</v>
      </c>
      <c r="G32" s="31">
        <f t="shared" si="0"/>
        <v>9088668</v>
      </c>
      <c r="H32" s="31">
        <f t="shared" si="0"/>
        <v>8984594</v>
      </c>
      <c r="I32" s="31">
        <f t="shared" si="0"/>
        <v>8827734</v>
      </c>
      <c r="J32" s="31">
        <f t="shared" si="0"/>
        <v>26900996</v>
      </c>
      <c r="K32" s="31">
        <f t="shared" si="0"/>
        <v>8894283</v>
      </c>
      <c r="L32" s="31">
        <f t="shared" si="0"/>
        <v>8964809</v>
      </c>
      <c r="M32" s="31">
        <f t="shared" si="0"/>
        <v>8904452</v>
      </c>
      <c r="N32" s="31">
        <f t="shared" si="0"/>
        <v>26763544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53664540</v>
      </c>
      <c r="X32" s="31">
        <f t="shared" si="0"/>
        <v>43636194</v>
      </c>
      <c r="Y32" s="31">
        <f t="shared" si="0"/>
        <v>10028346</v>
      </c>
      <c r="Z32" s="32">
        <f>+IF(X32&lt;&gt;0,+(Y32/X32)*100,0)</f>
        <v>22.981715591419359</v>
      </c>
      <c r="AA32" s="29">
        <f>SUM(AA6:AA31)</f>
        <v>87272408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54665656</v>
      </c>
      <c r="D34" s="20"/>
      <c r="E34" s="21">
        <v>51635860</v>
      </c>
      <c r="F34" s="22">
        <v>51635860</v>
      </c>
      <c r="G34" s="22">
        <v>4507180</v>
      </c>
      <c r="H34" s="22">
        <v>3396426</v>
      </c>
      <c r="I34" s="22">
        <v>4335706</v>
      </c>
      <c r="J34" s="22">
        <v>12239312</v>
      </c>
      <c r="K34" s="22">
        <v>5310471</v>
      </c>
      <c r="L34" s="22">
        <v>4592272</v>
      </c>
      <c r="M34" s="22">
        <v>4942587</v>
      </c>
      <c r="N34" s="22">
        <v>14845330</v>
      </c>
      <c r="O34" s="22"/>
      <c r="P34" s="22"/>
      <c r="Q34" s="22"/>
      <c r="R34" s="22"/>
      <c r="S34" s="22"/>
      <c r="T34" s="22"/>
      <c r="U34" s="22"/>
      <c r="V34" s="22"/>
      <c r="W34" s="22">
        <v>27084642</v>
      </c>
      <c r="X34" s="22">
        <v>25817982</v>
      </c>
      <c r="Y34" s="22">
        <v>1266660</v>
      </c>
      <c r="Z34" s="23">
        <v>4.9061154353581928</v>
      </c>
      <c r="AA34" s="20">
        <v>51635860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14617141</v>
      </c>
      <c r="D37" s="20"/>
      <c r="E37" s="21">
        <v>21500000</v>
      </c>
      <c r="F37" s="22">
        <v>21500000</v>
      </c>
      <c r="G37" s="22">
        <v>706559</v>
      </c>
      <c r="H37" s="22">
        <v>1197250</v>
      </c>
      <c r="I37" s="22">
        <v>1077003</v>
      </c>
      <c r="J37" s="22">
        <v>2980812</v>
      </c>
      <c r="K37" s="22">
        <v>1042686</v>
      </c>
      <c r="L37" s="22">
        <v>861866</v>
      </c>
      <c r="M37" s="22">
        <v>516602</v>
      </c>
      <c r="N37" s="22">
        <v>2421154</v>
      </c>
      <c r="O37" s="22"/>
      <c r="P37" s="22"/>
      <c r="Q37" s="22"/>
      <c r="R37" s="22"/>
      <c r="S37" s="22"/>
      <c r="T37" s="22"/>
      <c r="U37" s="22"/>
      <c r="V37" s="22"/>
      <c r="W37" s="22">
        <v>5401966</v>
      </c>
      <c r="X37" s="22">
        <v>10750020</v>
      </c>
      <c r="Y37" s="22">
        <v>-5348054</v>
      </c>
      <c r="Z37" s="23">
        <v>-49.749246978145159</v>
      </c>
      <c r="AA37" s="20">
        <v>21500000</v>
      </c>
    </row>
    <row r="38" spans="1:27" x14ac:dyDescent="0.25">
      <c r="A38" s="19" t="s">
        <v>64</v>
      </c>
      <c r="B38" s="15" t="s">
        <v>32</v>
      </c>
      <c r="C38" s="20">
        <v>7000000</v>
      </c>
      <c r="D38" s="20"/>
      <c r="E38" s="21">
        <v>11000000</v>
      </c>
      <c r="F38" s="22">
        <v>11000000</v>
      </c>
      <c r="G38" s="22"/>
      <c r="H38" s="22"/>
      <c r="I38" s="22">
        <v>2750000</v>
      </c>
      <c r="J38" s="22">
        <v>2750000</v>
      </c>
      <c r="K38" s="22"/>
      <c r="L38" s="22">
        <v>2750000</v>
      </c>
      <c r="M38" s="22"/>
      <c r="N38" s="22">
        <v>2750000</v>
      </c>
      <c r="O38" s="22"/>
      <c r="P38" s="22"/>
      <c r="Q38" s="22"/>
      <c r="R38" s="22"/>
      <c r="S38" s="22"/>
      <c r="T38" s="22"/>
      <c r="U38" s="22"/>
      <c r="V38" s="22"/>
      <c r="W38" s="22">
        <v>5500000</v>
      </c>
      <c r="X38" s="22">
        <v>5500002</v>
      </c>
      <c r="Y38" s="22">
        <v>-2</v>
      </c>
      <c r="Z38" s="23"/>
      <c r="AA38" s="20">
        <v>11000000</v>
      </c>
    </row>
    <row r="39" spans="1:27" x14ac:dyDescent="0.25">
      <c r="A39" s="19" t="s">
        <v>65</v>
      </c>
      <c r="B39" s="15" t="s">
        <v>32</v>
      </c>
      <c r="C39" s="20">
        <v>780500</v>
      </c>
      <c r="D39" s="20"/>
      <c r="E39" s="21">
        <v>900000</v>
      </c>
      <c r="F39" s="22">
        <v>900000</v>
      </c>
      <c r="G39" s="22"/>
      <c r="H39" s="22"/>
      <c r="I39" s="22">
        <v>225000</v>
      </c>
      <c r="J39" s="22">
        <v>225000</v>
      </c>
      <c r="K39" s="22"/>
      <c r="L39" s="22"/>
      <c r="M39" s="22">
        <v>225000</v>
      </c>
      <c r="N39" s="22">
        <v>225000</v>
      </c>
      <c r="O39" s="22"/>
      <c r="P39" s="22"/>
      <c r="Q39" s="22"/>
      <c r="R39" s="22"/>
      <c r="S39" s="22"/>
      <c r="T39" s="22"/>
      <c r="U39" s="22"/>
      <c r="V39" s="22"/>
      <c r="W39" s="22">
        <v>450000</v>
      </c>
      <c r="X39" s="22">
        <v>450000</v>
      </c>
      <c r="Y39" s="22"/>
      <c r="Z39" s="23"/>
      <c r="AA39" s="20">
        <v>900000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2072765</v>
      </c>
      <c r="D44" s="20"/>
      <c r="E44" s="21">
        <v>2133675</v>
      </c>
      <c r="F44" s="22">
        <v>2133675</v>
      </c>
      <c r="G44" s="22">
        <v>5623</v>
      </c>
      <c r="H44" s="22">
        <v>97137</v>
      </c>
      <c r="I44" s="22">
        <v>53977</v>
      </c>
      <c r="J44" s="22">
        <v>156737</v>
      </c>
      <c r="K44" s="22">
        <v>184434</v>
      </c>
      <c r="L44" s="22">
        <v>74790</v>
      </c>
      <c r="M44" s="22">
        <v>125612</v>
      </c>
      <c r="N44" s="22">
        <v>384836</v>
      </c>
      <c r="O44" s="22"/>
      <c r="P44" s="22"/>
      <c r="Q44" s="22"/>
      <c r="R44" s="22"/>
      <c r="S44" s="22"/>
      <c r="T44" s="22"/>
      <c r="U44" s="22"/>
      <c r="V44" s="22"/>
      <c r="W44" s="22">
        <v>541573</v>
      </c>
      <c r="X44" s="22">
        <v>1066878</v>
      </c>
      <c r="Y44" s="22">
        <v>-525305</v>
      </c>
      <c r="Z44" s="23">
        <v>-49.237588552767981</v>
      </c>
      <c r="AA44" s="20">
        <v>2133675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79136062</v>
      </c>
      <c r="D47" s="29">
        <f t="shared" ref="D47:Y47" si="1">SUM(D34:D46)</f>
        <v>0</v>
      </c>
      <c r="E47" s="30">
        <f t="shared" si="1"/>
        <v>87169535</v>
      </c>
      <c r="F47" s="31">
        <f t="shared" si="1"/>
        <v>87169535</v>
      </c>
      <c r="G47" s="31">
        <f t="shared" si="1"/>
        <v>5219362</v>
      </c>
      <c r="H47" s="31">
        <f t="shared" si="1"/>
        <v>4690813</v>
      </c>
      <c r="I47" s="31">
        <f t="shared" si="1"/>
        <v>8441686</v>
      </c>
      <c r="J47" s="31">
        <f t="shared" si="1"/>
        <v>18351861</v>
      </c>
      <c r="K47" s="31">
        <f t="shared" si="1"/>
        <v>6537591</v>
      </c>
      <c r="L47" s="31">
        <f t="shared" si="1"/>
        <v>8278928</v>
      </c>
      <c r="M47" s="31">
        <f t="shared" si="1"/>
        <v>5809801</v>
      </c>
      <c r="N47" s="31">
        <f t="shared" si="1"/>
        <v>20626320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38978181</v>
      </c>
      <c r="X47" s="31">
        <f t="shared" si="1"/>
        <v>43584882</v>
      </c>
      <c r="Y47" s="31">
        <f t="shared" si="1"/>
        <v>-4606701</v>
      </c>
      <c r="Z47" s="32">
        <f>+IF(X47&lt;&gt;0,+(Y47/X47)*100,0)</f>
        <v>-10.56949288058185</v>
      </c>
      <c r="AA47" s="29">
        <f>SUM(AA34:AA46)</f>
        <v>87169535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14976430</v>
      </c>
      <c r="D48" s="39">
        <f t="shared" si="2"/>
        <v>0</v>
      </c>
      <c r="E48" s="40">
        <f t="shared" si="2"/>
        <v>102873</v>
      </c>
      <c r="F48" s="41">
        <f t="shared" si="2"/>
        <v>102873</v>
      </c>
      <c r="G48" s="41">
        <f t="shared" si="2"/>
        <v>3869306</v>
      </c>
      <c r="H48" s="41">
        <f t="shared" si="2"/>
        <v>4293781</v>
      </c>
      <c r="I48" s="41">
        <f t="shared" si="2"/>
        <v>386048</v>
      </c>
      <c r="J48" s="41">
        <f t="shared" si="2"/>
        <v>8549135</v>
      </c>
      <c r="K48" s="41">
        <f t="shared" si="2"/>
        <v>2356692</v>
      </c>
      <c r="L48" s="41">
        <f t="shared" si="2"/>
        <v>685881</v>
      </c>
      <c r="M48" s="41">
        <f t="shared" si="2"/>
        <v>3094651</v>
      </c>
      <c r="N48" s="41">
        <f t="shared" si="2"/>
        <v>6137224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14686359</v>
      </c>
      <c r="X48" s="41">
        <f t="shared" si="2"/>
        <v>51312</v>
      </c>
      <c r="Y48" s="41">
        <f t="shared" si="2"/>
        <v>14635047</v>
      </c>
      <c r="Z48" s="42">
        <f>+IF(X48&lt;&gt;0,+(Y48/X48)*100,0)</f>
        <v>28521.684985968193</v>
      </c>
      <c r="AA48" s="39">
        <f>+AA32-AA47</f>
        <v>102873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14976430</v>
      </c>
      <c r="D51" s="48">
        <f t="shared" si="3"/>
        <v>0</v>
      </c>
      <c r="E51" s="49">
        <f t="shared" si="3"/>
        <v>102873</v>
      </c>
      <c r="F51" s="50">
        <f t="shared" si="3"/>
        <v>102873</v>
      </c>
      <c r="G51" s="50">
        <f t="shared" si="3"/>
        <v>3869306</v>
      </c>
      <c r="H51" s="50">
        <f t="shared" si="3"/>
        <v>4293781</v>
      </c>
      <c r="I51" s="50">
        <f t="shared" si="3"/>
        <v>386048</v>
      </c>
      <c r="J51" s="50">
        <f t="shared" si="3"/>
        <v>8549135</v>
      </c>
      <c r="K51" s="50">
        <f t="shared" si="3"/>
        <v>2356692</v>
      </c>
      <c r="L51" s="50">
        <f t="shared" si="3"/>
        <v>685881</v>
      </c>
      <c r="M51" s="50">
        <f t="shared" si="3"/>
        <v>3094651</v>
      </c>
      <c r="N51" s="50">
        <f t="shared" si="3"/>
        <v>6137224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14686359</v>
      </c>
      <c r="X51" s="50">
        <f t="shared" si="3"/>
        <v>51312</v>
      </c>
      <c r="Y51" s="50">
        <f t="shared" si="3"/>
        <v>14635047</v>
      </c>
      <c r="Z51" s="51">
        <f>+IF(X51&lt;&gt;0,+(Y51/X51)*100,0)</f>
        <v>28521.684985968193</v>
      </c>
      <c r="AA51" s="48">
        <f>SUM(AA48:AA50)</f>
        <v>102873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14976430</v>
      </c>
      <c r="D53" s="54">
        <f>+D51-D52</f>
        <v>0</v>
      </c>
      <c r="E53" s="55">
        <f t="shared" si="4"/>
        <v>102873</v>
      </c>
      <c r="F53" s="56">
        <f t="shared" si="4"/>
        <v>102873</v>
      </c>
      <c r="G53" s="56">
        <f t="shared" si="4"/>
        <v>3869306</v>
      </c>
      <c r="H53" s="56">
        <f t="shared" si="4"/>
        <v>4293781</v>
      </c>
      <c r="I53" s="56">
        <f t="shared" si="4"/>
        <v>386048</v>
      </c>
      <c r="J53" s="56">
        <f t="shared" si="4"/>
        <v>8549135</v>
      </c>
      <c r="K53" s="56">
        <f t="shared" si="4"/>
        <v>2356692</v>
      </c>
      <c r="L53" s="56">
        <f t="shared" si="4"/>
        <v>685881</v>
      </c>
      <c r="M53" s="56">
        <f t="shared" si="4"/>
        <v>3094651</v>
      </c>
      <c r="N53" s="56">
        <f t="shared" si="4"/>
        <v>6137224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14686359</v>
      </c>
      <c r="X53" s="56">
        <f t="shared" si="4"/>
        <v>51312</v>
      </c>
      <c r="Y53" s="56">
        <f t="shared" si="4"/>
        <v>14635047</v>
      </c>
      <c r="Z53" s="57">
        <f>+IF(X53&lt;&gt;0,+(Y53/X53)*100,0)</f>
        <v>28521.684985968193</v>
      </c>
      <c r="AA53" s="54">
        <f>+AA51-AA52</f>
        <v>102873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14976430</v>
      </c>
      <c r="D56" s="48">
        <f>SUM(D53:D55)</f>
        <v>0</v>
      </c>
      <c r="E56" s="49">
        <f t="shared" si="5"/>
        <v>102873</v>
      </c>
      <c r="F56" s="50">
        <f t="shared" si="5"/>
        <v>102873</v>
      </c>
      <c r="G56" s="50">
        <f t="shared" si="5"/>
        <v>3869306</v>
      </c>
      <c r="H56" s="50">
        <f t="shared" si="5"/>
        <v>4293781</v>
      </c>
      <c r="I56" s="50">
        <f t="shared" si="5"/>
        <v>386048</v>
      </c>
      <c r="J56" s="50">
        <f t="shared" si="5"/>
        <v>8549135</v>
      </c>
      <c r="K56" s="50">
        <f t="shared" si="5"/>
        <v>2356692</v>
      </c>
      <c r="L56" s="50">
        <f t="shared" si="5"/>
        <v>685881</v>
      </c>
      <c r="M56" s="50">
        <f t="shared" si="5"/>
        <v>3094651</v>
      </c>
      <c r="N56" s="50">
        <f t="shared" si="5"/>
        <v>6137224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14686359</v>
      </c>
      <c r="X56" s="50">
        <f t="shared" si="5"/>
        <v>51312</v>
      </c>
      <c r="Y56" s="50">
        <f t="shared" si="5"/>
        <v>14635047</v>
      </c>
      <c r="Z56" s="51">
        <f>+IF(X56&lt;&gt;0,+(Y56/X56)*100,0)</f>
        <v>28521.684985968193</v>
      </c>
      <c r="AA56" s="48">
        <f>SUM(AA53:AA55)</f>
        <v>102873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14976430</v>
      </c>
      <c r="D59" s="65">
        <f>SUM(D56:D58)</f>
        <v>0</v>
      </c>
      <c r="E59" s="66">
        <f t="shared" si="6"/>
        <v>102873</v>
      </c>
      <c r="F59" s="67">
        <f t="shared" si="6"/>
        <v>102873</v>
      </c>
      <c r="G59" s="67">
        <f t="shared" si="6"/>
        <v>3869306</v>
      </c>
      <c r="H59" s="67">
        <f t="shared" si="6"/>
        <v>4293781</v>
      </c>
      <c r="I59" s="67">
        <f t="shared" si="6"/>
        <v>386048</v>
      </c>
      <c r="J59" s="67">
        <f t="shared" si="6"/>
        <v>8549135</v>
      </c>
      <c r="K59" s="67">
        <f t="shared" si="6"/>
        <v>2356692</v>
      </c>
      <c r="L59" s="67">
        <f t="shared" si="6"/>
        <v>685881</v>
      </c>
      <c r="M59" s="67">
        <f t="shared" si="6"/>
        <v>3094651</v>
      </c>
      <c r="N59" s="67">
        <f t="shared" si="6"/>
        <v>6137224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14686359</v>
      </c>
      <c r="X59" s="67">
        <f t="shared" si="6"/>
        <v>51312</v>
      </c>
      <c r="Y59" s="67">
        <f t="shared" si="6"/>
        <v>14635047</v>
      </c>
      <c r="Z59" s="68">
        <f>+IF(X59&lt;&gt;0,+(Y59/X59)*100,0)</f>
        <v>28521.684985968193</v>
      </c>
      <c r="AA59" s="65">
        <f>SUM(AA56:AA58)</f>
        <v>102873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11748078</v>
      </c>
      <c r="D9" s="20"/>
      <c r="E9" s="21">
        <v>13483741</v>
      </c>
      <c r="F9" s="22">
        <v>13483741</v>
      </c>
      <c r="G9" s="22">
        <v>690</v>
      </c>
      <c r="H9" s="22">
        <v>1040581</v>
      </c>
      <c r="I9" s="22"/>
      <c r="J9" s="22">
        <v>1041271</v>
      </c>
      <c r="K9" s="22">
        <v>1020110</v>
      </c>
      <c r="L9" s="22">
        <v>1020110</v>
      </c>
      <c r="M9" s="22">
        <v>1003228</v>
      </c>
      <c r="N9" s="22">
        <v>3043448</v>
      </c>
      <c r="O9" s="22"/>
      <c r="P9" s="22"/>
      <c r="Q9" s="22"/>
      <c r="R9" s="22"/>
      <c r="S9" s="22"/>
      <c r="T9" s="22"/>
      <c r="U9" s="22"/>
      <c r="V9" s="22"/>
      <c r="W9" s="22">
        <v>4084719</v>
      </c>
      <c r="X9" s="22">
        <v>6741871</v>
      </c>
      <c r="Y9" s="22">
        <v>-2657152</v>
      </c>
      <c r="Z9" s="23">
        <v>-39.412679358593486</v>
      </c>
      <c r="AA9" s="20">
        <v>13483741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13093159</v>
      </c>
      <c r="D13" s="20"/>
      <c r="E13" s="21">
        <v>13732414</v>
      </c>
      <c r="F13" s="22">
        <v>13732414</v>
      </c>
      <c r="G13" s="22"/>
      <c r="H13" s="22">
        <v>1182976</v>
      </c>
      <c r="I13" s="22"/>
      <c r="J13" s="22">
        <v>1182976</v>
      </c>
      <c r="K13" s="22">
        <v>1184921</v>
      </c>
      <c r="L13" s="22">
        <v>1195086</v>
      </c>
      <c r="M13" s="22">
        <v>1205863</v>
      </c>
      <c r="N13" s="22">
        <v>3585870</v>
      </c>
      <c r="O13" s="22"/>
      <c r="P13" s="22"/>
      <c r="Q13" s="22"/>
      <c r="R13" s="22"/>
      <c r="S13" s="22"/>
      <c r="T13" s="22"/>
      <c r="U13" s="22"/>
      <c r="V13" s="22"/>
      <c r="W13" s="22">
        <v>4768846</v>
      </c>
      <c r="X13" s="22">
        <v>6866212</v>
      </c>
      <c r="Y13" s="22">
        <v>-2097366</v>
      </c>
      <c r="Z13" s="23">
        <v>-30.546187621355124</v>
      </c>
      <c r="AA13" s="20">
        <v>13732414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24841237</v>
      </c>
      <c r="D32" s="29">
        <f t="shared" ref="D32:Y32" si="0">SUM(D6:D31)</f>
        <v>0</v>
      </c>
      <c r="E32" s="30">
        <f t="shared" si="0"/>
        <v>27216155</v>
      </c>
      <c r="F32" s="31">
        <f t="shared" si="0"/>
        <v>27216155</v>
      </c>
      <c r="G32" s="31">
        <f t="shared" si="0"/>
        <v>690</v>
      </c>
      <c r="H32" s="31">
        <f t="shared" si="0"/>
        <v>2223557</v>
      </c>
      <c r="I32" s="31">
        <f t="shared" si="0"/>
        <v>0</v>
      </c>
      <c r="J32" s="31">
        <f t="shared" si="0"/>
        <v>2224247</v>
      </c>
      <c r="K32" s="31">
        <f t="shared" si="0"/>
        <v>2205031</v>
      </c>
      <c r="L32" s="31">
        <f t="shared" si="0"/>
        <v>2215196</v>
      </c>
      <c r="M32" s="31">
        <f t="shared" si="0"/>
        <v>2209091</v>
      </c>
      <c r="N32" s="31">
        <f t="shared" si="0"/>
        <v>6629318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8853565</v>
      </c>
      <c r="X32" s="31">
        <f t="shared" si="0"/>
        <v>13608083</v>
      </c>
      <c r="Y32" s="31">
        <f t="shared" si="0"/>
        <v>-4754518</v>
      </c>
      <c r="Z32" s="32">
        <f>+IF(X32&lt;&gt;0,+(Y32/X32)*100,0)</f>
        <v>-34.938925637064386</v>
      </c>
      <c r="AA32" s="29">
        <f>SUM(AA6:AA31)</f>
        <v>27216155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10578347</v>
      </c>
      <c r="D34" s="20"/>
      <c r="E34" s="21">
        <v>10643888</v>
      </c>
      <c r="F34" s="22">
        <v>10643888</v>
      </c>
      <c r="G34" s="22">
        <v>1240736</v>
      </c>
      <c r="H34" s="22">
        <v>2653348</v>
      </c>
      <c r="I34" s="22"/>
      <c r="J34" s="22">
        <v>3894084</v>
      </c>
      <c r="K34" s="22">
        <v>873219</v>
      </c>
      <c r="L34" s="22">
        <v>931281</v>
      </c>
      <c r="M34" s="22">
        <v>1097920</v>
      </c>
      <c r="N34" s="22">
        <v>2902420</v>
      </c>
      <c r="O34" s="22"/>
      <c r="P34" s="22"/>
      <c r="Q34" s="22"/>
      <c r="R34" s="22"/>
      <c r="S34" s="22"/>
      <c r="T34" s="22"/>
      <c r="U34" s="22"/>
      <c r="V34" s="22"/>
      <c r="W34" s="22">
        <v>6796504</v>
      </c>
      <c r="X34" s="22">
        <v>5321948</v>
      </c>
      <c r="Y34" s="22">
        <v>1474556</v>
      </c>
      <c r="Z34" s="23">
        <v>27.707072673389515</v>
      </c>
      <c r="AA34" s="20">
        <v>10643888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2916361</v>
      </c>
      <c r="D39" s="20"/>
      <c r="E39" s="21">
        <v>2288000</v>
      </c>
      <c r="F39" s="22">
        <v>2288000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1144004</v>
      </c>
      <c r="Y39" s="22">
        <v>-1144004</v>
      </c>
      <c r="Z39" s="23">
        <v>-100</v>
      </c>
      <c r="AA39" s="20">
        <v>2288000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75799</v>
      </c>
      <c r="F41" s="22">
        <v>75799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37903</v>
      </c>
      <c r="Y41" s="22">
        <v>-37903</v>
      </c>
      <c r="Z41" s="23">
        <v>-100</v>
      </c>
      <c r="AA41" s="20">
        <v>75799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276735</v>
      </c>
      <c r="F43" s="22">
        <v>276735</v>
      </c>
      <c r="G43" s="22"/>
      <c r="H43" s="22"/>
      <c r="I43" s="22"/>
      <c r="J43" s="22"/>
      <c r="K43" s="22"/>
      <c r="L43" s="22">
        <v>530</v>
      </c>
      <c r="M43" s="22"/>
      <c r="N43" s="22">
        <v>530</v>
      </c>
      <c r="O43" s="22"/>
      <c r="P43" s="22"/>
      <c r="Q43" s="22"/>
      <c r="R43" s="22"/>
      <c r="S43" s="22"/>
      <c r="T43" s="22"/>
      <c r="U43" s="22"/>
      <c r="V43" s="22"/>
      <c r="W43" s="22">
        <v>530</v>
      </c>
      <c r="X43" s="22">
        <v>138369</v>
      </c>
      <c r="Y43" s="22">
        <v>-137839</v>
      </c>
      <c r="Z43" s="23">
        <v>-99.616966227984591</v>
      </c>
      <c r="AA43" s="20">
        <v>276735</v>
      </c>
    </row>
    <row r="44" spans="1:27" x14ac:dyDescent="0.25">
      <c r="A44" s="19" t="s">
        <v>69</v>
      </c>
      <c r="B44" s="15" t="s">
        <v>32</v>
      </c>
      <c r="C44" s="20">
        <v>76443</v>
      </c>
      <c r="D44" s="20"/>
      <c r="E44" s="21">
        <v>80265</v>
      </c>
      <c r="F44" s="22">
        <v>80265</v>
      </c>
      <c r="G44" s="22">
        <v>10783</v>
      </c>
      <c r="H44" s="22">
        <v>21662</v>
      </c>
      <c r="I44" s="22"/>
      <c r="J44" s="22">
        <v>32445</v>
      </c>
      <c r="K44" s="22">
        <v>7033</v>
      </c>
      <c r="L44" s="22">
        <v>6839</v>
      </c>
      <c r="M44" s="22">
        <v>9271</v>
      </c>
      <c r="N44" s="22">
        <v>23143</v>
      </c>
      <c r="O44" s="22"/>
      <c r="P44" s="22"/>
      <c r="Q44" s="22"/>
      <c r="R44" s="22"/>
      <c r="S44" s="22"/>
      <c r="T44" s="22"/>
      <c r="U44" s="22"/>
      <c r="V44" s="22"/>
      <c r="W44" s="22">
        <v>55588</v>
      </c>
      <c r="X44" s="22">
        <v>40131</v>
      </c>
      <c r="Y44" s="22">
        <v>15457</v>
      </c>
      <c r="Z44" s="23">
        <v>38.516358924522187</v>
      </c>
      <c r="AA44" s="20">
        <v>80265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13571151</v>
      </c>
      <c r="D47" s="29">
        <f t="shared" ref="D47:Y47" si="1">SUM(D34:D46)</f>
        <v>0</v>
      </c>
      <c r="E47" s="30">
        <f t="shared" si="1"/>
        <v>13364687</v>
      </c>
      <c r="F47" s="31">
        <f t="shared" si="1"/>
        <v>13364687</v>
      </c>
      <c r="G47" s="31">
        <f t="shared" si="1"/>
        <v>1251519</v>
      </c>
      <c r="H47" s="31">
        <f t="shared" si="1"/>
        <v>2675010</v>
      </c>
      <c r="I47" s="31">
        <f t="shared" si="1"/>
        <v>0</v>
      </c>
      <c r="J47" s="31">
        <f t="shared" si="1"/>
        <v>3926529</v>
      </c>
      <c r="K47" s="31">
        <f t="shared" si="1"/>
        <v>880252</v>
      </c>
      <c r="L47" s="31">
        <f t="shared" si="1"/>
        <v>938650</v>
      </c>
      <c r="M47" s="31">
        <f t="shared" si="1"/>
        <v>1107191</v>
      </c>
      <c r="N47" s="31">
        <f t="shared" si="1"/>
        <v>2926093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6852622</v>
      </c>
      <c r="X47" s="31">
        <f t="shared" si="1"/>
        <v>6682355</v>
      </c>
      <c r="Y47" s="31">
        <f t="shared" si="1"/>
        <v>170267</v>
      </c>
      <c r="Z47" s="32">
        <f>+IF(X47&lt;&gt;0,+(Y47/X47)*100,0)</f>
        <v>2.548008898060639</v>
      </c>
      <c r="AA47" s="29">
        <f>SUM(AA34:AA46)</f>
        <v>13364687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11270086</v>
      </c>
      <c r="D48" s="39">
        <f t="shared" si="2"/>
        <v>0</v>
      </c>
      <c r="E48" s="40">
        <f t="shared" si="2"/>
        <v>13851468</v>
      </c>
      <c r="F48" s="41">
        <f t="shared" si="2"/>
        <v>13851468</v>
      </c>
      <c r="G48" s="41">
        <f t="shared" si="2"/>
        <v>-1250829</v>
      </c>
      <c r="H48" s="41">
        <f t="shared" si="2"/>
        <v>-451453</v>
      </c>
      <c r="I48" s="41">
        <f t="shared" si="2"/>
        <v>0</v>
      </c>
      <c r="J48" s="41">
        <f t="shared" si="2"/>
        <v>-1702282</v>
      </c>
      <c r="K48" s="41">
        <f t="shared" si="2"/>
        <v>1324779</v>
      </c>
      <c r="L48" s="41">
        <f t="shared" si="2"/>
        <v>1276546</v>
      </c>
      <c r="M48" s="41">
        <f t="shared" si="2"/>
        <v>1101900</v>
      </c>
      <c r="N48" s="41">
        <f t="shared" si="2"/>
        <v>3703225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2000943</v>
      </c>
      <c r="X48" s="41">
        <f t="shared" si="2"/>
        <v>6925728</v>
      </c>
      <c r="Y48" s="41">
        <f t="shared" si="2"/>
        <v>-4924785</v>
      </c>
      <c r="Z48" s="42">
        <f>+IF(X48&lt;&gt;0,+(Y48/X48)*100,0)</f>
        <v>-71.10855349791386</v>
      </c>
      <c r="AA48" s="39">
        <f>+AA32-AA47</f>
        <v>13851468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11270086</v>
      </c>
      <c r="D51" s="48">
        <f t="shared" si="3"/>
        <v>0</v>
      </c>
      <c r="E51" s="49">
        <f t="shared" si="3"/>
        <v>13851468</v>
      </c>
      <c r="F51" s="50">
        <f t="shared" si="3"/>
        <v>13851468</v>
      </c>
      <c r="G51" s="50">
        <f t="shared" si="3"/>
        <v>-1250829</v>
      </c>
      <c r="H51" s="50">
        <f t="shared" si="3"/>
        <v>-451453</v>
      </c>
      <c r="I51" s="50">
        <f t="shared" si="3"/>
        <v>0</v>
      </c>
      <c r="J51" s="50">
        <f t="shared" si="3"/>
        <v>-1702282</v>
      </c>
      <c r="K51" s="50">
        <f t="shared" si="3"/>
        <v>1324779</v>
      </c>
      <c r="L51" s="50">
        <f t="shared" si="3"/>
        <v>1276546</v>
      </c>
      <c r="M51" s="50">
        <f t="shared" si="3"/>
        <v>1101900</v>
      </c>
      <c r="N51" s="50">
        <f t="shared" si="3"/>
        <v>3703225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2000943</v>
      </c>
      <c r="X51" s="50">
        <f t="shared" si="3"/>
        <v>6925728</v>
      </c>
      <c r="Y51" s="50">
        <f t="shared" si="3"/>
        <v>-4924785</v>
      </c>
      <c r="Z51" s="51">
        <f>+IF(X51&lt;&gt;0,+(Y51/X51)*100,0)</f>
        <v>-71.10855349791386</v>
      </c>
      <c r="AA51" s="48">
        <f>SUM(AA48:AA50)</f>
        <v>13851468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11270086</v>
      </c>
      <c r="D53" s="54">
        <f>+D51-D52</f>
        <v>0</v>
      </c>
      <c r="E53" s="55">
        <f t="shared" si="4"/>
        <v>13851468</v>
      </c>
      <c r="F53" s="56">
        <f t="shared" si="4"/>
        <v>13851468</v>
      </c>
      <c r="G53" s="56">
        <f t="shared" si="4"/>
        <v>-1250829</v>
      </c>
      <c r="H53" s="56">
        <f t="shared" si="4"/>
        <v>-451453</v>
      </c>
      <c r="I53" s="56">
        <f t="shared" si="4"/>
        <v>0</v>
      </c>
      <c r="J53" s="56">
        <f t="shared" si="4"/>
        <v>-1702282</v>
      </c>
      <c r="K53" s="56">
        <f t="shared" si="4"/>
        <v>1324779</v>
      </c>
      <c r="L53" s="56">
        <f t="shared" si="4"/>
        <v>1276546</v>
      </c>
      <c r="M53" s="56">
        <f t="shared" si="4"/>
        <v>1101900</v>
      </c>
      <c r="N53" s="56">
        <f t="shared" si="4"/>
        <v>3703225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2000943</v>
      </c>
      <c r="X53" s="56">
        <f t="shared" si="4"/>
        <v>6925728</v>
      </c>
      <c r="Y53" s="56">
        <f t="shared" si="4"/>
        <v>-4924785</v>
      </c>
      <c r="Z53" s="57">
        <f>+IF(X53&lt;&gt;0,+(Y53/X53)*100,0)</f>
        <v>-71.10855349791386</v>
      </c>
      <c r="AA53" s="54">
        <f>+AA51-AA52</f>
        <v>13851468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11270086</v>
      </c>
      <c r="D56" s="48">
        <f>SUM(D53:D55)</f>
        <v>0</v>
      </c>
      <c r="E56" s="49">
        <f t="shared" si="5"/>
        <v>13851468</v>
      </c>
      <c r="F56" s="50">
        <f t="shared" si="5"/>
        <v>13851468</v>
      </c>
      <c r="G56" s="50">
        <f t="shared" si="5"/>
        <v>-1250829</v>
      </c>
      <c r="H56" s="50">
        <f t="shared" si="5"/>
        <v>-451453</v>
      </c>
      <c r="I56" s="50">
        <f t="shared" si="5"/>
        <v>0</v>
      </c>
      <c r="J56" s="50">
        <f t="shared" si="5"/>
        <v>-1702282</v>
      </c>
      <c r="K56" s="50">
        <f t="shared" si="5"/>
        <v>1324779</v>
      </c>
      <c r="L56" s="50">
        <f t="shared" si="5"/>
        <v>1276546</v>
      </c>
      <c r="M56" s="50">
        <f t="shared" si="5"/>
        <v>1101900</v>
      </c>
      <c r="N56" s="50">
        <f t="shared" si="5"/>
        <v>3703225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2000943</v>
      </c>
      <c r="X56" s="50">
        <f t="shared" si="5"/>
        <v>6925728</v>
      </c>
      <c r="Y56" s="50">
        <f t="shared" si="5"/>
        <v>-4924785</v>
      </c>
      <c r="Z56" s="51">
        <f>+IF(X56&lt;&gt;0,+(Y56/X56)*100,0)</f>
        <v>-71.10855349791386</v>
      </c>
      <c r="AA56" s="48">
        <f>SUM(AA53:AA55)</f>
        <v>13851468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11270086</v>
      </c>
      <c r="D59" s="65">
        <f>SUM(D56:D58)</f>
        <v>0</v>
      </c>
      <c r="E59" s="66">
        <f t="shared" si="6"/>
        <v>13851468</v>
      </c>
      <c r="F59" s="67">
        <f t="shared" si="6"/>
        <v>13851468</v>
      </c>
      <c r="G59" s="67">
        <f t="shared" si="6"/>
        <v>-1250829</v>
      </c>
      <c r="H59" s="67">
        <f t="shared" si="6"/>
        <v>-451453</v>
      </c>
      <c r="I59" s="67">
        <f t="shared" si="6"/>
        <v>0</v>
      </c>
      <c r="J59" s="67">
        <f t="shared" si="6"/>
        <v>-1702282</v>
      </c>
      <c r="K59" s="67">
        <f t="shared" si="6"/>
        <v>1324779</v>
      </c>
      <c r="L59" s="67">
        <f t="shared" si="6"/>
        <v>1276546</v>
      </c>
      <c r="M59" s="67">
        <f t="shared" si="6"/>
        <v>1101900</v>
      </c>
      <c r="N59" s="67">
        <f t="shared" si="6"/>
        <v>3703225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2000943</v>
      </c>
      <c r="X59" s="67">
        <f t="shared" si="6"/>
        <v>6925728</v>
      </c>
      <c r="Y59" s="67">
        <f t="shared" si="6"/>
        <v>-4924785</v>
      </c>
      <c r="Z59" s="68">
        <f>+IF(X59&lt;&gt;0,+(Y59/X59)*100,0)</f>
        <v>-71.10855349791386</v>
      </c>
      <c r="AA59" s="65">
        <f>SUM(AA56:AA58)</f>
        <v>13851468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6061842</v>
      </c>
      <c r="D9" s="20"/>
      <c r="E9" s="21">
        <v>7044809</v>
      </c>
      <c r="F9" s="22">
        <v>7044809</v>
      </c>
      <c r="G9" s="22">
        <v>571186</v>
      </c>
      <c r="H9" s="22">
        <v>566227</v>
      </c>
      <c r="I9" s="22">
        <v>565990</v>
      </c>
      <c r="J9" s="22">
        <v>1703403</v>
      </c>
      <c r="K9" s="22">
        <v>562257</v>
      </c>
      <c r="L9" s="22">
        <v>561436</v>
      </c>
      <c r="M9" s="22">
        <v>565802</v>
      </c>
      <c r="N9" s="22">
        <v>1689495</v>
      </c>
      <c r="O9" s="22"/>
      <c r="P9" s="22"/>
      <c r="Q9" s="22"/>
      <c r="R9" s="22"/>
      <c r="S9" s="22"/>
      <c r="T9" s="22"/>
      <c r="U9" s="22"/>
      <c r="V9" s="22"/>
      <c r="W9" s="22">
        <v>3392898</v>
      </c>
      <c r="X9" s="22">
        <v>3522408</v>
      </c>
      <c r="Y9" s="22">
        <v>-129510</v>
      </c>
      <c r="Z9" s="23">
        <v>-3.6767461350303545</v>
      </c>
      <c r="AA9" s="20">
        <v>7044809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4523093</v>
      </c>
      <c r="D13" s="20"/>
      <c r="E13" s="21">
        <v>4762247</v>
      </c>
      <c r="F13" s="22">
        <v>4762247</v>
      </c>
      <c r="G13" s="22">
        <v>400132</v>
      </c>
      <c r="H13" s="22">
        <v>404757</v>
      </c>
      <c r="I13" s="22">
        <v>410028</v>
      </c>
      <c r="J13" s="22">
        <v>1214917</v>
      </c>
      <c r="K13" s="22">
        <v>415099</v>
      </c>
      <c r="L13" s="22">
        <v>419988</v>
      </c>
      <c r="M13" s="22">
        <v>425180</v>
      </c>
      <c r="N13" s="22">
        <v>1260267</v>
      </c>
      <c r="O13" s="22"/>
      <c r="P13" s="22"/>
      <c r="Q13" s="22"/>
      <c r="R13" s="22"/>
      <c r="S13" s="22"/>
      <c r="T13" s="22"/>
      <c r="U13" s="22"/>
      <c r="V13" s="22"/>
      <c r="W13" s="22">
        <v>2475184</v>
      </c>
      <c r="X13" s="22">
        <v>2381124</v>
      </c>
      <c r="Y13" s="22">
        <v>94060</v>
      </c>
      <c r="Z13" s="23">
        <v>3.9502352670419514</v>
      </c>
      <c r="AA13" s="20">
        <v>4762247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10584935</v>
      </c>
      <c r="D32" s="29">
        <f t="shared" ref="D32:Y32" si="0">SUM(D6:D31)</f>
        <v>0</v>
      </c>
      <c r="E32" s="30">
        <f t="shared" si="0"/>
        <v>11807056</v>
      </c>
      <c r="F32" s="31">
        <f t="shared" si="0"/>
        <v>11807056</v>
      </c>
      <c r="G32" s="31">
        <f t="shared" si="0"/>
        <v>971318</v>
      </c>
      <c r="H32" s="31">
        <f t="shared" si="0"/>
        <v>970984</v>
      </c>
      <c r="I32" s="31">
        <f t="shared" si="0"/>
        <v>976018</v>
      </c>
      <c r="J32" s="31">
        <f t="shared" si="0"/>
        <v>2918320</v>
      </c>
      <c r="K32" s="31">
        <f t="shared" si="0"/>
        <v>977356</v>
      </c>
      <c r="L32" s="31">
        <f t="shared" si="0"/>
        <v>981424</v>
      </c>
      <c r="M32" s="31">
        <f t="shared" si="0"/>
        <v>990982</v>
      </c>
      <c r="N32" s="31">
        <f t="shared" si="0"/>
        <v>2949762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5868082</v>
      </c>
      <c r="X32" s="31">
        <f t="shared" si="0"/>
        <v>5903532</v>
      </c>
      <c r="Y32" s="31">
        <f t="shared" si="0"/>
        <v>-35450</v>
      </c>
      <c r="Z32" s="32">
        <f>+IF(X32&lt;&gt;0,+(Y32/X32)*100,0)</f>
        <v>-0.60048797906067075</v>
      </c>
      <c r="AA32" s="29">
        <f>SUM(AA6:AA31)</f>
        <v>11807056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572904</v>
      </c>
      <c r="D34" s="20"/>
      <c r="E34" s="21">
        <v>801707</v>
      </c>
      <c r="F34" s="22">
        <v>801707</v>
      </c>
      <c r="G34" s="22">
        <v>56156</v>
      </c>
      <c r="H34" s="22">
        <v>56160</v>
      </c>
      <c r="I34" s="22">
        <v>63377</v>
      </c>
      <c r="J34" s="22">
        <v>175693</v>
      </c>
      <c r="K34" s="22">
        <v>61217</v>
      </c>
      <c r="L34" s="22">
        <v>103854</v>
      </c>
      <c r="M34" s="22">
        <v>58564</v>
      </c>
      <c r="N34" s="22">
        <v>223635</v>
      </c>
      <c r="O34" s="22"/>
      <c r="P34" s="22"/>
      <c r="Q34" s="22"/>
      <c r="R34" s="22"/>
      <c r="S34" s="22"/>
      <c r="T34" s="22"/>
      <c r="U34" s="22"/>
      <c r="V34" s="22"/>
      <c r="W34" s="22">
        <v>399328</v>
      </c>
      <c r="X34" s="22">
        <v>400854</v>
      </c>
      <c r="Y34" s="22">
        <v>-1526</v>
      </c>
      <c r="Z34" s="23">
        <v>-0.38068723275806154</v>
      </c>
      <c r="AA34" s="20">
        <v>801707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134575</v>
      </c>
      <c r="D37" s="20"/>
      <c r="E37" s="21">
        <v>1000000</v>
      </c>
      <c r="F37" s="22">
        <v>1000000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499998</v>
      </c>
      <c r="Y37" s="22">
        <v>-499998</v>
      </c>
      <c r="Z37" s="23">
        <v>-100</v>
      </c>
      <c r="AA37" s="20">
        <v>1000000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1502294</v>
      </c>
      <c r="F38" s="22">
        <v>1502294</v>
      </c>
      <c r="G38" s="22">
        <v>125191</v>
      </c>
      <c r="H38" s="22">
        <v>125191</v>
      </c>
      <c r="I38" s="22">
        <v>125191</v>
      </c>
      <c r="J38" s="22">
        <v>375573</v>
      </c>
      <c r="K38" s="22">
        <v>125191</v>
      </c>
      <c r="L38" s="22">
        <v>125191</v>
      </c>
      <c r="M38" s="22">
        <v>125191</v>
      </c>
      <c r="N38" s="22">
        <v>375573</v>
      </c>
      <c r="O38" s="22"/>
      <c r="P38" s="22"/>
      <c r="Q38" s="22"/>
      <c r="R38" s="22"/>
      <c r="S38" s="22"/>
      <c r="T38" s="22"/>
      <c r="U38" s="22"/>
      <c r="V38" s="22"/>
      <c r="W38" s="22">
        <v>751146</v>
      </c>
      <c r="X38" s="22">
        <v>751146</v>
      </c>
      <c r="Y38" s="22"/>
      <c r="Z38" s="23"/>
      <c r="AA38" s="20">
        <v>1502294</v>
      </c>
    </row>
    <row r="39" spans="1:27" x14ac:dyDescent="0.25">
      <c r="A39" s="19" t="s">
        <v>65</v>
      </c>
      <c r="B39" s="15" t="s">
        <v>32</v>
      </c>
      <c r="C39" s="20">
        <v>237320</v>
      </c>
      <c r="D39" s="20"/>
      <c r="E39" s="21">
        <v>346204</v>
      </c>
      <c r="F39" s="22">
        <v>346204</v>
      </c>
      <c r="G39" s="22">
        <v>28850</v>
      </c>
      <c r="H39" s="22">
        <v>28850</v>
      </c>
      <c r="I39" s="22">
        <v>28850</v>
      </c>
      <c r="J39" s="22">
        <v>86550</v>
      </c>
      <c r="K39" s="22">
        <v>28850</v>
      </c>
      <c r="L39" s="22">
        <v>28850</v>
      </c>
      <c r="M39" s="22">
        <v>28850</v>
      </c>
      <c r="N39" s="22">
        <v>86550</v>
      </c>
      <c r="O39" s="22"/>
      <c r="P39" s="22"/>
      <c r="Q39" s="22"/>
      <c r="R39" s="22"/>
      <c r="S39" s="22"/>
      <c r="T39" s="22"/>
      <c r="U39" s="22"/>
      <c r="V39" s="22"/>
      <c r="W39" s="22">
        <v>173100</v>
      </c>
      <c r="X39" s="22">
        <v>173100</v>
      </c>
      <c r="Y39" s="22"/>
      <c r="Z39" s="23"/>
      <c r="AA39" s="20">
        <v>346204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8702909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4292</v>
      </c>
      <c r="D44" s="20"/>
      <c r="E44" s="21">
        <v>9324</v>
      </c>
      <c r="F44" s="22">
        <v>9324</v>
      </c>
      <c r="G44" s="22">
        <v>422</v>
      </c>
      <c r="H44" s="22">
        <v>422</v>
      </c>
      <c r="I44" s="22">
        <v>475</v>
      </c>
      <c r="J44" s="22">
        <v>1319</v>
      </c>
      <c r="K44" s="22">
        <v>466</v>
      </c>
      <c r="L44" s="22">
        <v>891</v>
      </c>
      <c r="M44" s="22">
        <v>520</v>
      </c>
      <c r="N44" s="22">
        <v>1877</v>
      </c>
      <c r="O44" s="22"/>
      <c r="P44" s="22"/>
      <c r="Q44" s="22"/>
      <c r="R44" s="22"/>
      <c r="S44" s="22"/>
      <c r="T44" s="22"/>
      <c r="U44" s="22"/>
      <c r="V44" s="22"/>
      <c r="W44" s="22">
        <v>3196</v>
      </c>
      <c r="X44" s="22">
        <v>4662</v>
      </c>
      <c r="Y44" s="22">
        <v>-1466</v>
      </c>
      <c r="Z44" s="23">
        <v>-31.445731445731447</v>
      </c>
      <c r="AA44" s="20">
        <v>9324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9652000</v>
      </c>
      <c r="D47" s="29">
        <f t="shared" ref="D47:Y47" si="1">SUM(D34:D46)</f>
        <v>0</v>
      </c>
      <c r="E47" s="30">
        <f t="shared" si="1"/>
        <v>3659529</v>
      </c>
      <c r="F47" s="31">
        <f t="shared" si="1"/>
        <v>3659529</v>
      </c>
      <c r="G47" s="31">
        <f t="shared" si="1"/>
        <v>210619</v>
      </c>
      <c r="H47" s="31">
        <f t="shared" si="1"/>
        <v>210623</v>
      </c>
      <c r="I47" s="31">
        <f t="shared" si="1"/>
        <v>217893</v>
      </c>
      <c r="J47" s="31">
        <f t="shared" si="1"/>
        <v>639135</v>
      </c>
      <c r="K47" s="31">
        <f t="shared" si="1"/>
        <v>215724</v>
      </c>
      <c r="L47" s="31">
        <f t="shared" si="1"/>
        <v>258786</v>
      </c>
      <c r="M47" s="31">
        <f t="shared" si="1"/>
        <v>213125</v>
      </c>
      <c r="N47" s="31">
        <f t="shared" si="1"/>
        <v>687635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1326770</v>
      </c>
      <c r="X47" s="31">
        <f t="shared" si="1"/>
        <v>1829760</v>
      </c>
      <c r="Y47" s="31">
        <f t="shared" si="1"/>
        <v>-502990</v>
      </c>
      <c r="Z47" s="32">
        <f>+IF(X47&lt;&gt;0,+(Y47/X47)*100,0)</f>
        <v>-27.489397516614201</v>
      </c>
      <c r="AA47" s="29">
        <f>SUM(AA34:AA46)</f>
        <v>3659529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932935</v>
      </c>
      <c r="D48" s="39">
        <f t="shared" si="2"/>
        <v>0</v>
      </c>
      <c r="E48" s="40">
        <f t="shared" si="2"/>
        <v>8147527</v>
      </c>
      <c r="F48" s="41">
        <f t="shared" si="2"/>
        <v>8147527</v>
      </c>
      <c r="G48" s="41">
        <f t="shared" si="2"/>
        <v>760699</v>
      </c>
      <c r="H48" s="41">
        <f t="shared" si="2"/>
        <v>760361</v>
      </c>
      <c r="I48" s="41">
        <f t="shared" si="2"/>
        <v>758125</v>
      </c>
      <c r="J48" s="41">
        <f t="shared" si="2"/>
        <v>2279185</v>
      </c>
      <c r="K48" s="41">
        <f t="shared" si="2"/>
        <v>761632</v>
      </c>
      <c r="L48" s="41">
        <f t="shared" si="2"/>
        <v>722638</v>
      </c>
      <c r="M48" s="41">
        <f t="shared" si="2"/>
        <v>777857</v>
      </c>
      <c r="N48" s="41">
        <f t="shared" si="2"/>
        <v>2262127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4541312</v>
      </c>
      <c r="X48" s="41">
        <f t="shared" si="2"/>
        <v>4073772</v>
      </c>
      <c r="Y48" s="41">
        <f t="shared" si="2"/>
        <v>467540</v>
      </c>
      <c r="Z48" s="42">
        <f>+IF(X48&lt;&gt;0,+(Y48/X48)*100,0)</f>
        <v>11.476832773164526</v>
      </c>
      <c r="AA48" s="39">
        <f>+AA32-AA47</f>
        <v>8147527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932935</v>
      </c>
      <c r="D51" s="48">
        <f t="shared" si="3"/>
        <v>0</v>
      </c>
      <c r="E51" s="49">
        <f t="shared" si="3"/>
        <v>8147527</v>
      </c>
      <c r="F51" s="50">
        <f t="shared" si="3"/>
        <v>8147527</v>
      </c>
      <c r="G51" s="50">
        <f t="shared" si="3"/>
        <v>760699</v>
      </c>
      <c r="H51" s="50">
        <f t="shared" si="3"/>
        <v>760361</v>
      </c>
      <c r="I51" s="50">
        <f t="shared" si="3"/>
        <v>758125</v>
      </c>
      <c r="J51" s="50">
        <f t="shared" si="3"/>
        <v>2279185</v>
      </c>
      <c r="K51" s="50">
        <f t="shared" si="3"/>
        <v>761632</v>
      </c>
      <c r="L51" s="50">
        <f t="shared" si="3"/>
        <v>722638</v>
      </c>
      <c r="M51" s="50">
        <f t="shared" si="3"/>
        <v>777857</v>
      </c>
      <c r="N51" s="50">
        <f t="shared" si="3"/>
        <v>2262127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4541312</v>
      </c>
      <c r="X51" s="50">
        <f t="shared" si="3"/>
        <v>4073772</v>
      </c>
      <c r="Y51" s="50">
        <f t="shared" si="3"/>
        <v>467540</v>
      </c>
      <c r="Z51" s="51">
        <f>+IF(X51&lt;&gt;0,+(Y51/X51)*100,0)</f>
        <v>11.476832773164526</v>
      </c>
      <c r="AA51" s="48">
        <f>SUM(AA48:AA50)</f>
        <v>8147527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932935</v>
      </c>
      <c r="D53" s="54">
        <f>+D51-D52</f>
        <v>0</v>
      </c>
      <c r="E53" s="55">
        <f t="shared" si="4"/>
        <v>8147527</v>
      </c>
      <c r="F53" s="56">
        <f t="shared" si="4"/>
        <v>8147527</v>
      </c>
      <c r="G53" s="56">
        <f t="shared" si="4"/>
        <v>760699</v>
      </c>
      <c r="H53" s="56">
        <f t="shared" si="4"/>
        <v>760361</v>
      </c>
      <c r="I53" s="56">
        <f t="shared" si="4"/>
        <v>758125</v>
      </c>
      <c r="J53" s="56">
        <f t="shared" si="4"/>
        <v>2279185</v>
      </c>
      <c r="K53" s="56">
        <f t="shared" si="4"/>
        <v>761632</v>
      </c>
      <c r="L53" s="56">
        <f t="shared" si="4"/>
        <v>722638</v>
      </c>
      <c r="M53" s="56">
        <f t="shared" si="4"/>
        <v>777857</v>
      </c>
      <c r="N53" s="56">
        <f t="shared" si="4"/>
        <v>2262127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4541312</v>
      </c>
      <c r="X53" s="56">
        <f t="shared" si="4"/>
        <v>4073772</v>
      </c>
      <c r="Y53" s="56">
        <f t="shared" si="4"/>
        <v>467540</v>
      </c>
      <c r="Z53" s="57">
        <f>+IF(X53&lt;&gt;0,+(Y53/X53)*100,0)</f>
        <v>11.476832773164526</v>
      </c>
      <c r="AA53" s="54">
        <f>+AA51-AA52</f>
        <v>8147527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932935</v>
      </c>
      <c r="D56" s="48">
        <f>SUM(D53:D55)</f>
        <v>0</v>
      </c>
      <c r="E56" s="49">
        <f t="shared" si="5"/>
        <v>8147527</v>
      </c>
      <c r="F56" s="50">
        <f t="shared" si="5"/>
        <v>8147527</v>
      </c>
      <c r="G56" s="50">
        <f t="shared" si="5"/>
        <v>760699</v>
      </c>
      <c r="H56" s="50">
        <f t="shared" si="5"/>
        <v>760361</v>
      </c>
      <c r="I56" s="50">
        <f t="shared" si="5"/>
        <v>758125</v>
      </c>
      <c r="J56" s="50">
        <f t="shared" si="5"/>
        <v>2279185</v>
      </c>
      <c r="K56" s="50">
        <f t="shared" si="5"/>
        <v>761632</v>
      </c>
      <c r="L56" s="50">
        <f t="shared" si="5"/>
        <v>722638</v>
      </c>
      <c r="M56" s="50">
        <f t="shared" si="5"/>
        <v>777857</v>
      </c>
      <c r="N56" s="50">
        <f t="shared" si="5"/>
        <v>2262127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4541312</v>
      </c>
      <c r="X56" s="50">
        <f t="shared" si="5"/>
        <v>4073772</v>
      </c>
      <c r="Y56" s="50">
        <f t="shared" si="5"/>
        <v>467540</v>
      </c>
      <c r="Z56" s="51">
        <f>+IF(X56&lt;&gt;0,+(Y56/X56)*100,0)</f>
        <v>11.476832773164526</v>
      </c>
      <c r="AA56" s="48">
        <f>SUM(AA53:AA55)</f>
        <v>8147527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932935</v>
      </c>
      <c r="D59" s="65">
        <f>SUM(D56:D58)</f>
        <v>0</v>
      </c>
      <c r="E59" s="66">
        <f t="shared" si="6"/>
        <v>8147527</v>
      </c>
      <c r="F59" s="67">
        <f t="shared" si="6"/>
        <v>8147527</v>
      </c>
      <c r="G59" s="67">
        <f t="shared" si="6"/>
        <v>760699</v>
      </c>
      <c r="H59" s="67">
        <f t="shared" si="6"/>
        <v>760361</v>
      </c>
      <c r="I59" s="67">
        <f t="shared" si="6"/>
        <v>758125</v>
      </c>
      <c r="J59" s="67">
        <f t="shared" si="6"/>
        <v>2279185</v>
      </c>
      <c r="K59" s="67">
        <f t="shared" si="6"/>
        <v>761632</v>
      </c>
      <c r="L59" s="67">
        <f t="shared" si="6"/>
        <v>722638</v>
      </c>
      <c r="M59" s="67">
        <f t="shared" si="6"/>
        <v>777857</v>
      </c>
      <c r="N59" s="67">
        <f t="shared" si="6"/>
        <v>2262127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4541312</v>
      </c>
      <c r="X59" s="67">
        <f t="shared" si="6"/>
        <v>4073772</v>
      </c>
      <c r="Y59" s="67">
        <f t="shared" si="6"/>
        <v>467540</v>
      </c>
      <c r="Z59" s="68">
        <f>+IF(X59&lt;&gt;0,+(Y59/X59)*100,0)</f>
        <v>11.476832773164526</v>
      </c>
      <c r="AA59" s="65">
        <f>SUM(AA56:AA58)</f>
        <v>8147527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14309536</v>
      </c>
      <c r="D9" s="20"/>
      <c r="E9" s="21">
        <v>16906470</v>
      </c>
      <c r="F9" s="22">
        <v>16906470</v>
      </c>
      <c r="G9" s="22">
        <v>1273389</v>
      </c>
      <c r="H9" s="22">
        <v>1241010</v>
      </c>
      <c r="I9" s="22">
        <v>1238270</v>
      </c>
      <c r="J9" s="22">
        <v>3752669</v>
      </c>
      <c r="K9" s="22">
        <v>1231918</v>
      </c>
      <c r="L9" s="22">
        <v>1230912</v>
      </c>
      <c r="M9" s="22">
        <v>1229796</v>
      </c>
      <c r="N9" s="22">
        <v>3692626</v>
      </c>
      <c r="O9" s="22"/>
      <c r="P9" s="22"/>
      <c r="Q9" s="22"/>
      <c r="R9" s="22"/>
      <c r="S9" s="22"/>
      <c r="T9" s="22"/>
      <c r="U9" s="22"/>
      <c r="V9" s="22"/>
      <c r="W9" s="22">
        <v>7445295</v>
      </c>
      <c r="X9" s="22">
        <v>8453232</v>
      </c>
      <c r="Y9" s="22">
        <v>-1007937</v>
      </c>
      <c r="Z9" s="23">
        <v>-11.923687886479396</v>
      </c>
      <c r="AA9" s="20">
        <v>16906470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13570208</v>
      </c>
      <c r="D13" s="20"/>
      <c r="E13" s="21">
        <v>10698300</v>
      </c>
      <c r="F13" s="22">
        <v>10698300</v>
      </c>
      <c r="G13" s="22">
        <v>1096868</v>
      </c>
      <c r="H13" s="22">
        <v>1107233</v>
      </c>
      <c r="I13" s="22">
        <v>1095271</v>
      </c>
      <c r="J13" s="22">
        <v>3299372</v>
      </c>
      <c r="K13" s="22">
        <v>1098043</v>
      </c>
      <c r="L13" s="22">
        <v>1112963</v>
      </c>
      <c r="M13" s="22">
        <v>1124038</v>
      </c>
      <c r="N13" s="22">
        <v>3335044</v>
      </c>
      <c r="O13" s="22"/>
      <c r="P13" s="22"/>
      <c r="Q13" s="22"/>
      <c r="R13" s="22"/>
      <c r="S13" s="22"/>
      <c r="T13" s="22"/>
      <c r="U13" s="22"/>
      <c r="V13" s="22"/>
      <c r="W13" s="22">
        <v>6634416</v>
      </c>
      <c r="X13" s="22">
        <v>5349150</v>
      </c>
      <c r="Y13" s="22">
        <v>1285266</v>
      </c>
      <c r="Z13" s="23">
        <v>24.027481001654468</v>
      </c>
      <c r="AA13" s="20">
        <v>10698300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27879744</v>
      </c>
      <c r="D32" s="29">
        <f t="shared" ref="D32:Y32" si="0">SUM(D6:D31)</f>
        <v>0</v>
      </c>
      <c r="E32" s="30">
        <f t="shared" si="0"/>
        <v>27604770</v>
      </c>
      <c r="F32" s="31">
        <f t="shared" si="0"/>
        <v>27604770</v>
      </c>
      <c r="G32" s="31">
        <f t="shared" si="0"/>
        <v>2370257</v>
      </c>
      <c r="H32" s="31">
        <f t="shared" si="0"/>
        <v>2348243</v>
      </c>
      <c r="I32" s="31">
        <f t="shared" si="0"/>
        <v>2333541</v>
      </c>
      <c r="J32" s="31">
        <f t="shared" si="0"/>
        <v>7052041</v>
      </c>
      <c r="K32" s="31">
        <f t="shared" si="0"/>
        <v>2329961</v>
      </c>
      <c r="L32" s="31">
        <f t="shared" si="0"/>
        <v>2343875</v>
      </c>
      <c r="M32" s="31">
        <f t="shared" si="0"/>
        <v>2353834</v>
      </c>
      <c r="N32" s="31">
        <f t="shared" si="0"/>
        <v>7027670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14079711</v>
      </c>
      <c r="X32" s="31">
        <f t="shared" si="0"/>
        <v>13802382</v>
      </c>
      <c r="Y32" s="31">
        <f t="shared" si="0"/>
        <v>277329</v>
      </c>
      <c r="Z32" s="32">
        <f>+IF(X32&lt;&gt;0,+(Y32/X32)*100,0)</f>
        <v>2.0092836149586355</v>
      </c>
      <c r="AA32" s="29">
        <f>SUM(AA6:AA31)</f>
        <v>27604770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18790713</v>
      </c>
      <c r="D34" s="20"/>
      <c r="E34" s="21">
        <v>18597991</v>
      </c>
      <c r="F34" s="22">
        <v>18597991</v>
      </c>
      <c r="G34" s="22">
        <v>1289928</v>
      </c>
      <c r="H34" s="22">
        <v>797073</v>
      </c>
      <c r="I34" s="22">
        <v>807579</v>
      </c>
      <c r="J34" s="22">
        <v>2894580</v>
      </c>
      <c r="K34" s="22">
        <v>966009</v>
      </c>
      <c r="L34" s="22">
        <v>853379</v>
      </c>
      <c r="M34" s="22">
        <v>973830</v>
      </c>
      <c r="N34" s="22">
        <v>2793218</v>
      </c>
      <c r="O34" s="22"/>
      <c r="P34" s="22"/>
      <c r="Q34" s="22"/>
      <c r="R34" s="22"/>
      <c r="S34" s="22"/>
      <c r="T34" s="22"/>
      <c r="U34" s="22"/>
      <c r="V34" s="22"/>
      <c r="W34" s="22">
        <v>5687798</v>
      </c>
      <c r="X34" s="22">
        <v>9299004</v>
      </c>
      <c r="Y34" s="22">
        <v>-3611206</v>
      </c>
      <c r="Z34" s="23">
        <v>-38.834331074596804</v>
      </c>
      <c r="AA34" s="20">
        <v>18597991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10939462</v>
      </c>
      <c r="D37" s="20"/>
      <c r="E37" s="21">
        <v>10000000</v>
      </c>
      <c r="F37" s="22">
        <v>10000000</v>
      </c>
      <c r="G37" s="22">
        <v>589000</v>
      </c>
      <c r="H37" s="22">
        <v>1580130</v>
      </c>
      <c r="I37" s="22">
        <v>49779</v>
      </c>
      <c r="J37" s="22">
        <v>2218909</v>
      </c>
      <c r="K37" s="22"/>
      <c r="L37" s="22">
        <v>1022930</v>
      </c>
      <c r="M37" s="22"/>
      <c r="N37" s="22">
        <v>1022930</v>
      </c>
      <c r="O37" s="22"/>
      <c r="P37" s="22"/>
      <c r="Q37" s="22"/>
      <c r="R37" s="22"/>
      <c r="S37" s="22"/>
      <c r="T37" s="22"/>
      <c r="U37" s="22"/>
      <c r="V37" s="22"/>
      <c r="W37" s="22">
        <v>3241839</v>
      </c>
      <c r="X37" s="22">
        <v>4999998</v>
      </c>
      <c r="Y37" s="22">
        <v>-1758159</v>
      </c>
      <c r="Z37" s="23">
        <v>-35.163194065277622</v>
      </c>
      <c r="AA37" s="20">
        <v>10000000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3212229</v>
      </c>
      <c r="F38" s="22">
        <v>3212229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1606116</v>
      </c>
      <c r="Y38" s="22">
        <v>-1606116</v>
      </c>
      <c r="Z38" s="23">
        <v>-100</v>
      </c>
      <c r="AA38" s="20">
        <v>3212229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169065</v>
      </c>
      <c r="F43" s="22">
        <v>169065</v>
      </c>
      <c r="G43" s="22"/>
      <c r="H43" s="22"/>
      <c r="I43" s="22"/>
      <c r="J43" s="22"/>
      <c r="K43" s="22">
        <v>48794</v>
      </c>
      <c r="L43" s="22">
        <v>8737</v>
      </c>
      <c r="M43" s="22">
        <v>1595</v>
      </c>
      <c r="N43" s="22">
        <v>59126</v>
      </c>
      <c r="O43" s="22"/>
      <c r="P43" s="22"/>
      <c r="Q43" s="22"/>
      <c r="R43" s="22"/>
      <c r="S43" s="22"/>
      <c r="T43" s="22"/>
      <c r="U43" s="22"/>
      <c r="V43" s="22"/>
      <c r="W43" s="22">
        <v>59126</v>
      </c>
      <c r="X43" s="22">
        <v>84534</v>
      </c>
      <c r="Y43" s="22">
        <v>-25408</v>
      </c>
      <c r="Z43" s="23">
        <v>-30.056545295384108</v>
      </c>
      <c r="AA43" s="20">
        <v>169065</v>
      </c>
    </row>
    <row r="44" spans="1:27" x14ac:dyDescent="0.25">
      <c r="A44" s="19" t="s">
        <v>69</v>
      </c>
      <c r="B44" s="15" t="s">
        <v>32</v>
      </c>
      <c r="C44" s="20">
        <v>211165</v>
      </c>
      <c r="D44" s="20"/>
      <c r="E44" s="21">
        <v>179336</v>
      </c>
      <c r="F44" s="22">
        <v>179336</v>
      </c>
      <c r="G44" s="22">
        <v>10013</v>
      </c>
      <c r="H44" s="22"/>
      <c r="I44" s="22"/>
      <c r="J44" s="22">
        <v>10013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10013</v>
      </c>
      <c r="X44" s="22">
        <v>89670</v>
      </c>
      <c r="Y44" s="22">
        <v>-79657</v>
      </c>
      <c r="Z44" s="23">
        <v>-88.833500613360101</v>
      </c>
      <c r="AA44" s="20">
        <v>179336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29941340</v>
      </c>
      <c r="D47" s="29">
        <f t="shared" ref="D47:Y47" si="1">SUM(D34:D46)</f>
        <v>0</v>
      </c>
      <c r="E47" s="30">
        <f t="shared" si="1"/>
        <v>32158621</v>
      </c>
      <c r="F47" s="31">
        <f t="shared" si="1"/>
        <v>32158621</v>
      </c>
      <c r="G47" s="31">
        <f t="shared" si="1"/>
        <v>1888941</v>
      </c>
      <c r="H47" s="31">
        <f t="shared" si="1"/>
        <v>2377203</v>
      </c>
      <c r="I47" s="31">
        <f t="shared" si="1"/>
        <v>857358</v>
      </c>
      <c r="J47" s="31">
        <f t="shared" si="1"/>
        <v>5123502</v>
      </c>
      <c r="K47" s="31">
        <f t="shared" si="1"/>
        <v>1014803</v>
      </c>
      <c r="L47" s="31">
        <f t="shared" si="1"/>
        <v>1885046</v>
      </c>
      <c r="M47" s="31">
        <f t="shared" si="1"/>
        <v>975425</v>
      </c>
      <c r="N47" s="31">
        <f t="shared" si="1"/>
        <v>3875274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8998776</v>
      </c>
      <c r="X47" s="31">
        <f t="shared" si="1"/>
        <v>16079322</v>
      </c>
      <c r="Y47" s="31">
        <f t="shared" si="1"/>
        <v>-7080546</v>
      </c>
      <c r="Z47" s="32">
        <f>+IF(X47&lt;&gt;0,+(Y47/X47)*100,0)</f>
        <v>-44.035102972625339</v>
      </c>
      <c r="AA47" s="29">
        <f>SUM(AA34:AA46)</f>
        <v>32158621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-2061596</v>
      </c>
      <c r="D48" s="39">
        <f t="shared" si="2"/>
        <v>0</v>
      </c>
      <c r="E48" s="40">
        <f t="shared" si="2"/>
        <v>-4553851</v>
      </c>
      <c r="F48" s="41">
        <f t="shared" si="2"/>
        <v>-4553851</v>
      </c>
      <c r="G48" s="41">
        <f t="shared" si="2"/>
        <v>481316</v>
      </c>
      <c r="H48" s="41">
        <f t="shared" si="2"/>
        <v>-28960</v>
      </c>
      <c r="I48" s="41">
        <f t="shared" si="2"/>
        <v>1476183</v>
      </c>
      <c r="J48" s="41">
        <f t="shared" si="2"/>
        <v>1928539</v>
      </c>
      <c r="K48" s="41">
        <f t="shared" si="2"/>
        <v>1315158</v>
      </c>
      <c r="L48" s="41">
        <f t="shared" si="2"/>
        <v>458829</v>
      </c>
      <c r="M48" s="41">
        <f t="shared" si="2"/>
        <v>1378409</v>
      </c>
      <c r="N48" s="41">
        <f t="shared" si="2"/>
        <v>3152396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5080935</v>
      </c>
      <c r="X48" s="41">
        <f t="shared" si="2"/>
        <v>-2276940</v>
      </c>
      <c r="Y48" s="41">
        <f t="shared" si="2"/>
        <v>7357875</v>
      </c>
      <c r="Z48" s="42">
        <f>+IF(X48&lt;&gt;0,+(Y48/X48)*100,0)</f>
        <v>-323.14751376847875</v>
      </c>
      <c r="AA48" s="39">
        <f>+AA32-AA47</f>
        <v>-4553851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-2061596</v>
      </c>
      <c r="D51" s="48">
        <f t="shared" si="3"/>
        <v>0</v>
      </c>
      <c r="E51" s="49">
        <f t="shared" si="3"/>
        <v>-4553851</v>
      </c>
      <c r="F51" s="50">
        <f t="shared" si="3"/>
        <v>-4553851</v>
      </c>
      <c r="G51" s="50">
        <f t="shared" si="3"/>
        <v>481316</v>
      </c>
      <c r="H51" s="50">
        <f t="shared" si="3"/>
        <v>-28960</v>
      </c>
      <c r="I51" s="50">
        <f t="shared" si="3"/>
        <v>1476183</v>
      </c>
      <c r="J51" s="50">
        <f t="shared" si="3"/>
        <v>1928539</v>
      </c>
      <c r="K51" s="50">
        <f t="shared" si="3"/>
        <v>1315158</v>
      </c>
      <c r="L51" s="50">
        <f t="shared" si="3"/>
        <v>458829</v>
      </c>
      <c r="M51" s="50">
        <f t="shared" si="3"/>
        <v>1378409</v>
      </c>
      <c r="N51" s="50">
        <f t="shared" si="3"/>
        <v>3152396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5080935</v>
      </c>
      <c r="X51" s="50">
        <f t="shared" si="3"/>
        <v>-2276940</v>
      </c>
      <c r="Y51" s="50">
        <f t="shared" si="3"/>
        <v>7357875</v>
      </c>
      <c r="Z51" s="51">
        <f>+IF(X51&lt;&gt;0,+(Y51/X51)*100,0)</f>
        <v>-323.14751376847875</v>
      </c>
      <c r="AA51" s="48">
        <f>SUM(AA48:AA50)</f>
        <v>-4553851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-2061596</v>
      </c>
      <c r="D53" s="54">
        <f>+D51-D52</f>
        <v>0</v>
      </c>
      <c r="E53" s="55">
        <f t="shared" si="4"/>
        <v>-4553851</v>
      </c>
      <c r="F53" s="56">
        <f t="shared" si="4"/>
        <v>-4553851</v>
      </c>
      <c r="G53" s="56">
        <f t="shared" si="4"/>
        <v>481316</v>
      </c>
      <c r="H53" s="56">
        <f t="shared" si="4"/>
        <v>-28960</v>
      </c>
      <c r="I53" s="56">
        <f t="shared" si="4"/>
        <v>1476183</v>
      </c>
      <c r="J53" s="56">
        <f t="shared" si="4"/>
        <v>1928539</v>
      </c>
      <c r="K53" s="56">
        <f t="shared" si="4"/>
        <v>1315158</v>
      </c>
      <c r="L53" s="56">
        <f t="shared" si="4"/>
        <v>458829</v>
      </c>
      <c r="M53" s="56">
        <f t="shared" si="4"/>
        <v>1378409</v>
      </c>
      <c r="N53" s="56">
        <f t="shared" si="4"/>
        <v>3152396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5080935</v>
      </c>
      <c r="X53" s="56">
        <f t="shared" si="4"/>
        <v>-2276940</v>
      </c>
      <c r="Y53" s="56">
        <f t="shared" si="4"/>
        <v>7357875</v>
      </c>
      <c r="Z53" s="57">
        <f>+IF(X53&lt;&gt;0,+(Y53/X53)*100,0)</f>
        <v>-323.14751376847875</v>
      </c>
      <c r="AA53" s="54">
        <f>+AA51-AA52</f>
        <v>-4553851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-2061596</v>
      </c>
      <c r="D56" s="48">
        <f>SUM(D53:D55)</f>
        <v>0</v>
      </c>
      <c r="E56" s="49">
        <f t="shared" si="5"/>
        <v>-4553851</v>
      </c>
      <c r="F56" s="50">
        <f t="shared" si="5"/>
        <v>-4553851</v>
      </c>
      <c r="G56" s="50">
        <f t="shared" si="5"/>
        <v>481316</v>
      </c>
      <c r="H56" s="50">
        <f t="shared" si="5"/>
        <v>-28960</v>
      </c>
      <c r="I56" s="50">
        <f t="shared" si="5"/>
        <v>1476183</v>
      </c>
      <c r="J56" s="50">
        <f t="shared" si="5"/>
        <v>1928539</v>
      </c>
      <c r="K56" s="50">
        <f t="shared" si="5"/>
        <v>1315158</v>
      </c>
      <c r="L56" s="50">
        <f t="shared" si="5"/>
        <v>458829</v>
      </c>
      <c r="M56" s="50">
        <f t="shared" si="5"/>
        <v>1378409</v>
      </c>
      <c r="N56" s="50">
        <f t="shared" si="5"/>
        <v>3152396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5080935</v>
      </c>
      <c r="X56" s="50">
        <f t="shared" si="5"/>
        <v>-2276940</v>
      </c>
      <c r="Y56" s="50">
        <f t="shared" si="5"/>
        <v>7357875</v>
      </c>
      <c r="Z56" s="51">
        <f>+IF(X56&lt;&gt;0,+(Y56/X56)*100,0)</f>
        <v>-323.14751376847875</v>
      </c>
      <c r="AA56" s="48">
        <f>SUM(AA53:AA55)</f>
        <v>-4553851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-2061596</v>
      </c>
      <c r="D59" s="65">
        <f>SUM(D56:D58)</f>
        <v>0</v>
      </c>
      <c r="E59" s="66">
        <f t="shared" si="6"/>
        <v>-4553851</v>
      </c>
      <c r="F59" s="67">
        <f t="shared" si="6"/>
        <v>-4553851</v>
      </c>
      <c r="G59" s="67">
        <f t="shared" si="6"/>
        <v>481316</v>
      </c>
      <c r="H59" s="67">
        <f t="shared" si="6"/>
        <v>-28960</v>
      </c>
      <c r="I59" s="67">
        <f t="shared" si="6"/>
        <v>1476183</v>
      </c>
      <c r="J59" s="67">
        <f t="shared" si="6"/>
        <v>1928539</v>
      </c>
      <c r="K59" s="67">
        <f t="shared" si="6"/>
        <v>1315158</v>
      </c>
      <c r="L59" s="67">
        <f t="shared" si="6"/>
        <v>458829</v>
      </c>
      <c r="M59" s="67">
        <f t="shared" si="6"/>
        <v>1378409</v>
      </c>
      <c r="N59" s="67">
        <f t="shared" si="6"/>
        <v>3152396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5080935</v>
      </c>
      <c r="X59" s="67">
        <f t="shared" si="6"/>
        <v>-2276940</v>
      </c>
      <c r="Y59" s="67">
        <f t="shared" si="6"/>
        <v>7357875</v>
      </c>
      <c r="Z59" s="68">
        <f>+IF(X59&lt;&gt;0,+(Y59/X59)*100,0)</f>
        <v>-323.14751376847875</v>
      </c>
      <c r="AA59" s="65">
        <f>SUM(AA56:AA58)</f>
        <v>-4553851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25549372</v>
      </c>
      <c r="D9" s="20"/>
      <c r="E9" s="21">
        <v>29275145</v>
      </c>
      <c r="F9" s="22">
        <v>29275145</v>
      </c>
      <c r="G9" s="22">
        <v>2302522</v>
      </c>
      <c r="H9" s="22">
        <v>2301992</v>
      </c>
      <c r="I9" s="22">
        <v>2304786</v>
      </c>
      <c r="J9" s="22">
        <v>6909300</v>
      </c>
      <c r="K9" s="22">
        <v>2305123</v>
      </c>
      <c r="L9" s="22">
        <v>2305508</v>
      </c>
      <c r="M9" s="22">
        <v>2310372</v>
      </c>
      <c r="N9" s="22">
        <v>6921003</v>
      </c>
      <c r="O9" s="22"/>
      <c r="P9" s="22"/>
      <c r="Q9" s="22"/>
      <c r="R9" s="22"/>
      <c r="S9" s="22"/>
      <c r="T9" s="22"/>
      <c r="U9" s="22"/>
      <c r="V9" s="22"/>
      <c r="W9" s="22">
        <v>13830303</v>
      </c>
      <c r="X9" s="22">
        <v>12898729</v>
      </c>
      <c r="Y9" s="22">
        <v>931574</v>
      </c>
      <c r="Z9" s="23">
        <v>7.2222154601433983</v>
      </c>
      <c r="AA9" s="20">
        <v>29275145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5468662</v>
      </c>
      <c r="D13" s="20"/>
      <c r="E13" s="21">
        <v>6499542</v>
      </c>
      <c r="F13" s="22">
        <v>6499542</v>
      </c>
      <c r="G13" s="22">
        <v>496956</v>
      </c>
      <c r="H13" s="22">
        <v>503565</v>
      </c>
      <c r="I13" s="22">
        <v>510135</v>
      </c>
      <c r="J13" s="22">
        <v>1510656</v>
      </c>
      <c r="K13" s="22">
        <v>516928</v>
      </c>
      <c r="L13" s="22">
        <v>523052</v>
      </c>
      <c r="M13" s="22">
        <v>529641</v>
      </c>
      <c r="N13" s="22">
        <v>1569621</v>
      </c>
      <c r="O13" s="22"/>
      <c r="P13" s="22"/>
      <c r="Q13" s="22"/>
      <c r="R13" s="22"/>
      <c r="S13" s="22"/>
      <c r="T13" s="22"/>
      <c r="U13" s="22"/>
      <c r="V13" s="22"/>
      <c r="W13" s="22">
        <v>3080277</v>
      </c>
      <c r="X13" s="22">
        <v>3249774</v>
      </c>
      <c r="Y13" s="22">
        <v>-169497</v>
      </c>
      <c r="Z13" s="23">
        <v>-5.2156549963166672</v>
      </c>
      <c r="AA13" s="20">
        <v>6499542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31018034</v>
      </c>
      <c r="D32" s="29">
        <f t="shared" ref="D32:Y32" si="0">SUM(D6:D31)</f>
        <v>0</v>
      </c>
      <c r="E32" s="30">
        <f t="shared" si="0"/>
        <v>35774687</v>
      </c>
      <c r="F32" s="31">
        <f t="shared" si="0"/>
        <v>35774687</v>
      </c>
      <c r="G32" s="31">
        <f t="shared" si="0"/>
        <v>2799478</v>
      </c>
      <c r="H32" s="31">
        <f t="shared" si="0"/>
        <v>2805557</v>
      </c>
      <c r="I32" s="31">
        <f t="shared" si="0"/>
        <v>2814921</v>
      </c>
      <c r="J32" s="31">
        <f t="shared" si="0"/>
        <v>8419956</v>
      </c>
      <c r="K32" s="31">
        <f t="shared" si="0"/>
        <v>2822051</v>
      </c>
      <c r="L32" s="31">
        <f t="shared" si="0"/>
        <v>2828560</v>
      </c>
      <c r="M32" s="31">
        <f t="shared" si="0"/>
        <v>2840013</v>
      </c>
      <c r="N32" s="31">
        <f t="shared" si="0"/>
        <v>8490624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16910580</v>
      </c>
      <c r="X32" s="31">
        <f t="shared" si="0"/>
        <v>16148503</v>
      </c>
      <c r="Y32" s="31">
        <f t="shared" si="0"/>
        <v>762077</v>
      </c>
      <c r="Z32" s="32">
        <f>+IF(X32&lt;&gt;0,+(Y32/X32)*100,0)</f>
        <v>4.7191804714034484</v>
      </c>
      <c r="AA32" s="29">
        <f>SUM(AA6:AA31)</f>
        <v>35774687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1517993</v>
      </c>
      <c r="F34" s="22">
        <v>1517993</v>
      </c>
      <c r="G34" s="22"/>
      <c r="H34" s="22">
        <v>82263</v>
      </c>
      <c r="I34" s="22"/>
      <c r="J34" s="22">
        <v>82263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82263</v>
      </c>
      <c r="X34" s="22">
        <v>759000</v>
      </c>
      <c r="Y34" s="22">
        <v>-676737</v>
      </c>
      <c r="Z34" s="23">
        <v>-89.161660079051387</v>
      </c>
      <c r="AA34" s="20">
        <v>1517993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26521136</v>
      </c>
      <c r="F38" s="22">
        <v>26521136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13260570</v>
      </c>
      <c r="Y38" s="22">
        <v>-13260570</v>
      </c>
      <c r="Z38" s="23">
        <v>-100</v>
      </c>
      <c r="AA38" s="20">
        <v>26521136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28039129</v>
      </c>
      <c r="F47" s="31">
        <f t="shared" si="1"/>
        <v>28039129</v>
      </c>
      <c r="G47" s="31">
        <f t="shared" si="1"/>
        <v>0</v>
      </c>
      <c r="H47" s="31">
        <f t="shared" si="1"/>
        <v>82263</v>
      </c>
      <c r="I47" s="31">
        <f t="shared" si="1"/>
        <v>0</v>
      </c>
      <c r="J47" s="31">
        <f t="shared" si="1"/>
        <v>82263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82263</v>
      </c>
      <c r="X47" s="31">
        <f t="shared" si="1"/>
        <v>14019570</v>
      </c>
      <c r="Y47" s="31">
        <f t="shared" si="1"/>
        <v>-13937307</v>
      </c>
      <c r="Z47" s="32">
        <f>+IF(X47&lt;&gt;0,+(Y47/X47)*100,0)</f>
        <v>-99.413227367173178</v>
      </c>
      <c r="AA47" s="29">
        <f>SUM(AA34:AA46)</f>
        <v>28039129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31018034</v>
      </c>
      <c r="D48" s="39">
        <f t="shared" si="2"/>
        <v>0</v>
      </c>
      <c r="E48" s="40">
        <f t="shared" si="2"/>
        <v>7735558</v>
      </c>
      <c r="F48" s="41">
        <f t="shared" si="2"/>
        <v>7735558</v>
      </c>
      <c r="G48" s="41">
        <f t="shared" si="2"/>
        <v>2799478</v>
      </c>
      <c r="H48" s="41">
        <f t="shared" si="2"/>
        <v>2723294</v>
      </c>
      <c r="I48" s="41">
        <f t="shared" si="2"/>
        <v>2814921</v>
      </c>
      <c r="J48" s="41">
        <f t="shared" si="2"/>
        <v>8337693</v>
      </c>
      <c r="K48" s="41">
        <f t="shared" si="2"/>
        <v>2822051</v>
      </c>
      <c r="L48" s="41">
        <f t="shared" si="2"/>
        <v>2828560</v>
      </c>
      <c r="M48" s="41">
        <f t="shared" si="2"/>
        <v>2840013</v>
      </c>
      <c r="N48" s="41">
        <f t="shared" si="2"/>
        <v>8490624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16828317</v>
      </c>
      <c r="X48" s="41">
        <f t="shared" si="2"/>
        <v>2128933</v>
      </c>
      <c r="Y48" s="41">
        <f t="shared" si="2"/>
        <v>14699384</v>
      </c>
      <c r="Z48" s="42">
        <f>+IF(X48&lt;&gt;0,+(Y48/X48)*100,0)</f>
        <v>690.45780210086468</v>
      </c>
      <c r="AA48" s="39">
        <f>+AA32-AA47</f>
        <v>7735558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31018034</v>
      </c>
      <c r="D51" s="48">
        <f t="shared" si="3"/>
        <v>0</v>
      </c>
      <c r="E51" s="49">
        <f t="shared" si="3"/>
        <v>7735558</v>
      </c>
      <c r="F51" s="50">
        <f t="shared" si="3"/>
        <v>7735558</v>
      </c>
      <c r="G51" s="50">
        <f t="shared" si="3"/>
        <v>2799478</v>
      </c>
      <c r="H51" s="50">
        <f t="shared" si="3"/>
        <v>2723294</v>
      </c>
      <c r="I51" s="50">
        <f t="shared" si="3"/>
        <v>2814921</v>
      </c>
      <c r="J51" s="50">
        <f t="shared" si="3"/>
        <v>8337693</v>
      </c>
      <c r="K51" s="50">
        <f t="shared" si="3"/>
        <v>2822051</v>
      </c>
      <c r="L51" s="50">
        <f t="shared" si="3"/>
        <v>2828560</v>
      </c>
      <c r="M51" s="50">
        <f t="shared" si="3"/>
        <v>2840013</v>
      </c>
      <c r="N51" s="50">
        <f t="shared" si="3"/>
        <v>8490624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16828317</v>
      </c>
      <c r="X51" s="50">
        <f t="shared" si="3"/>
        <v>2128933</v>
      </c>
      <c r="Y51" s="50">
        <f t="shared" si="3"/>
        <v>14699384</v>
      </c>
      <c r="Z51" s="51">
        <f>+IF(X51&lt;&gt;0,+(Y51/X51)*100,0)</f>
        <v>690.45780210086468</v>
      </c>
      <c r="AA51" s="48">
        <f>SUM(AA48:AA50)</f>
        <v>7735558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31018034</v>
      </c>
      <c r="D53" s="54">
        <f>+D51-D52</f>
        <v>0</v>
      </c>
      <c r="E53" s="55">
        <f t="shared" si="4"/>
        <v>7735558</v>
      </c>
      <c r="F53" s="56">
        <f t="shared" si="4"/>
        <v>7735558</v>
      </c>
      <c r="G53" s="56">
        <f t="shared" si="4"/>
        <v>2799478</v>
      </c>
      <c r="H53" s="56">
        <f t="shared" si="4"/>
        <v>2723294</v>
      </c>
      <c r="I53" s="56">
        <f t="shared" si="4"/>
        <v>2814921</v>
      </c>
      <c r="J53" s="56">
        <f t="shared" si="4"/>
        <v>8337693</v>
      </c>
      <c r="K53" s="56">
        <f t="shared" si="4"/>
        <v>2822051</v>
      </c>
      <c r="L53" s="56">
        <f t="shared" si="4"/>
        <v>2828560</v>
      </c>
      <c r="M53" s="56">
        <f t="shared" si="4"/>
        <v>2840013</v>
      </c>
      <c r="N53" s="56">
        <f t="shared" si="4"/>
        <v>8490624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16828317</v>
      </c>
      <c r="X53" s="56">
        <f t="shared" si="4"/>
        <v>2128933</v>
      </c>
      <c r="Y53" s="56">
        <f t="shared" si="4"/>
        <v>14699384</v>
      </c>
      <c r="Z53" s="57">
        <f>+IF(X53&lt;&gt;0,+(Y53/X53)*100,0)</f>
        <v>690.45780210086468</v>
      </c>
      <c r="AA53" s="54">
        <f>+AA51-AA52</f>
        <v>7735558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31018034</v>
      </c>
      <c r="D56" s="48">
        <f>SUM(D53:D55)</f>
        <v>0</v>
      </c>
      <c r="E56" s="49">
        <f t="shared" si="5"/>
        <v>7735558</v>
      </c>
      <c r="F56" s="50">
        <f t="shared" si="5"/>
        <v>7735558</v>
      </c>
      <c r="G56" s="50">
        <f t="shared" si="5"/>
        <v>2799478</v>
      </c>
      <c r="H56" s="50">
        <f t="shared" si="5"/>
        <v>2723294</v>
      </c>
      <c r="I56" s="50">
        <f t="shared" si="5"/>
        <v>2814921</v>
      </c>
      <c r="J56" s="50">
        <f t="shared" si="5"/>
        <v>8337693</v>
      </c>
      <c r="K56" s="50">
        <f t="shared" si="5"/>
        <v>2822051</v>
      </c>
      <c r="L56" s="50">
        <f t="shared" si="5"/>
        <v>2828560</v>
      </c>
      <c r="M56" s="50">
        <f t="shared" si="5"/>
        <v>2840013</v>
      </c>
      <c r="N56" s="50">
        <f t="shared" si="5"/>
        <v>8490624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16828317</v>
      </c>
      <c r="X56" s="50">
        <f t="shared" si="5"/>
        <v>2128933</v>
      </c>
      <c r="Y56" s="50">
        <f t="shared" si="5"/>
        <v>14699384</v>
      </c>
      <c r="Z56" s="51">
        <f>+IF(X56&lt;&gt;0,+(Y56/X56)*100,0)</f>
        <v>690.45780210086468</v>
      </c>
      <c r="AA56" s="48">
        <f>SUM(AA53:AA55)</f>
        <v>7735558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31018034</v>
      </c>
      <c r="D59" s="65">
        <f>SUM(D56:D58)</f>
        <v>0</v>
      </c>
      <c r="E59" s="66">
        <f t="shared" si="6"/>
        <v>7735558</v>
      </c>
      <c r="F59" s="67">
        <f t="shared" si="6"/>
        <v>7735558</v>
      </c>
      <c r="G59" s="67">
        <f t="shared" si="6"/>
        <v>2799478</v>
      </c>
      <c r="H59" s="67">
        <f t="shared" si="6"/>
        <v>2723294</v>
      </c>
      <c r="I59" s="67">
        <f t="shared" si="6"/>
        <v>2814921</v>
      </c>
      <c r="J59" s="67">
        <f t="shared" si="6"/>
        <v>8337693</v>
      </c>
      <c r="K59" s="67">
        <f t="shared" si="6"/>
        <v>2822051</v>
      </c>
      <c r="L59" s="67">
        <f t="shared" si="6"/>
        <v>2828560</v>
      </c>
      <c r="M59" s="67">
        <f t="shared" si="6"/>
        <v>2840013</v>
      </c>
      <c r="N59" s="67">
        <f t="shared" si="6"/>
        <v>8490624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16828317</v>
      </c>
      <c r="X59" s="67">
        <f t="shared" si="6"/>
        <v>2128933</v>
      </c>
      <c r="Y59" s="67">
        <f t="shared" si="6"/>
        <v>14699384</v>
      </c>
      <c r="Z59" s="68">
        <f>+IF(X59&lt;&gt;0,+(Y59/X59)*100,0)</f>
        <v>690.45780210086468</v>
      </c>
      <c r="AA59" s="65">
        <f>SUM(AA56:AA58)</f>
        <v>7735558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64708903</v>
      </c>
      <c r="D9" s="20"/>
      <c r="E9" s="21">
        <v>67229103</v>
      </c>
      <c r="F9" s="22">
        <v>67229103</v>
      </c>
      <c r="G9" s="22">
        <v>5530606</v>
      </c>
      <c r="H9" s="22">
        <v>5367128</v>
      </c>
      <c r="I9" s="22">
        <v>6100307</v>
      </c>
      <c r="J9" s="22">
        <v>16998041</v>
      </c>
      <c r="K9" s="22">
        <v>5731348</v>
      </c>
      <c r="L9" s="22">
        <v>5817236</v>
      </c>
      <c r="M9" s="22">
        <v>5723693</v>
      </c>
      <c r="N9" s="22">
        <v>17272277</v>
      </c>
      <c r="O9" s="22"/>
      <c r="P9" s="22"/>
      <c r="Q9" s="22"/>
      <c r="R9" s="22"/>
      <c r="S9" s="22"/>
      <c r="T9" s="22"/>
      <c r="U9" s="22"/>
      <c r="V9" s="22"/>
      <c r="W9" s="22">
        <v>34270318</v>
      </c>
      <c r="X9" s="22">
        <v>33614538</v>
      </c>
      <c r="Y9" s="22">
        <v>655780</v>
      </c>
      <c r="Z9" s="23">
        <v>1.9508820856023665</v>
      </c>
      <c r="AA9" s="20">
        <v>67229103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8214378</v>
      </c>
      <c r="D13" s="20"/>
      <c r="E13" s="21">
        <v>7910587</v>
      </c>
      <c r="F13" s="22">
        <v>7910587</v>
      </c>
      <c r="G13" s="22">
        <v>858745</v>
      </c>
      <c r="H13" s="22">
        <v>888680</v>
      </c>
      <c r="I13" s="22">
        <v>915170</v>
      </c>
      <c r="J13" s="22">
        <v>2662595</v>
      </c>
      <c r="K13" s="22">
        <v>2526865</v>
      </c>
      <c r="L13" s="22">
        <v>2549622</v>
      </c>
      <c r="M13" s="22">
        <v>2570308</v>
      </c>
      <c r="N13" s="22">
        <v>7646795</v>
      </c>
      <c r="O13" s="22"/>
      <c r="P13" s="22"/>
      <c r="Q13" s="22"/>
      <c r="R13" s="22"/>
      <c r="S13" s="22"/>
      <c r="T13" s="22"/>
      <c r="U13" s="22"/>
      <c r="V13" s="22"/>
      <c r="W13" s="22">
        <v>10309390</v>
      </c>
      <c r="X13" s="22">
        <v>3955290</v>
      </c>
      <c r="Y13" s="22">
        <v>6354100</v>
      </c>
      <c r="Z13" s="23">
        <v>160.64814463667645</v>
      </c>
      <c r="AA13" s="20">
        <v>7910587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72923281</v>
      </c>
      <c r="D32" s="29">
        <f t="shared" ref="D32:Y32" si="0">SUM(D6:D31)</f>
        <v>0</v>
      </c>
      <c r="E32" s="30">
        <f t="shared" si="0"/>
        <v>75139690</v>
      </c>
      <c r="F32" s="31">
        <f t="shared" si="0"/>
        <v>75139690</v>
      </c>
      <c r="G32" s="31">
        <f t="shared" si="0"/>
        <v>6389351</v>
      </c>
      <c r="H32" s="31">
        <f t="shared" si="0"/>
        <v>6255808</v>
      </c>
      <c r="I32" s="31">
        <f t="shared" si="0"/>
        <v>7015477</v>
      </c>
      <c r="J32" s="31">
        <f t="shared" si="0"/>
        <v>19660636</v>
      </c>
      <c r="K32" s="31">
        <f t="shared" si="0"/>
        <v>8258213</v>
      </c>
      <c r="L32" s="31">
        <f t="shared" si="0"/>
        <v>8366858</v>
      </c>
      <c r="M32" s="31">
        <f t="shared" si="0"/>
        <v>8294001</v>
      </c>
      <c r="N32" s="31">
        <f t="shared" si="0"/>
        <v>24919072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44579708</v>
      </c>
      <c r="X32" s="31">
        <f t="shared" si="0"/>
        <v>37569828</v>
      </c>
      <c r="Y32" s="31">
        <f t="shared" si="0"/>
        <v>7009880</v>
      </c>
      <c r="Z32" s="32">
        <f>+IF(X32&lt;&gt;0,+(Y32/X32)*100,0)</f>
        <v>18.658270141667938</v>
      </c>
      <c r="AA32" s="29">
        <f>SUM(AA6:AA31)</f>
        <v>75139690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64233242</v>
      </c>
      <c r="D34" s="20"/>
      <c r="E34" s="21">
        <v>64098813</v>
      </c>
      <c r="F34" s="22">
        <v>64098813</v>
      </c>
      <c r="G34" s="22">
        <v>4958197</v>
      </c>
      <c r="H34" s="22">
        <v>4827788</v>
      </c>
      <c r="I34" s="22">
        <v>5380350</v>
      </c>
      <c r="J34" s="22">
        <v>15166335</v>
      </c>
      <c r="K34" s="22">
        <v>5856073</v>
      </c>
      <c r="L34" s="22">
        <v>5825965</v>
      </c>
      <c r="M34" s="22">
        <v>6830650</v>
      </c>
      <c r="N34" s="22">
        <v>18512688</v>
      </c>
      <c r="O34" s="22"/>
      <c r="P34" s="22"/>
      <c r="Q34" s="22"/>
      <c r="R34" s="22"/>
      <c r="S34" s="22"/>
      <c r="T34" s="22"/>
      <c r="U34" s="22"/>
      <c r="V34" s="22"/>
      <c r="W34" s="22">
        <v>33679023</v>
      </c>
      <c r="X34" s="22">
        <v>32049576</v>
      </c>
      <c r="Y34" s="22">
        <v>1629447</v>
      </c>
      <c r="Z34" s="23">
        <v>5.084145262951373</v>
      </c>
      <c r="AA34" s="20">
        <v>64098813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1317600</v>
      </c>
      <c r="D37" s="20"/>
      <c r="E37" s="21">
        <v>1085246</v>
      </c>
      <c r="F37" s="22">
        <v>1085246</v>
      </c>
      <c r="G37" s="22"/>
      <c r="H37" s="22"/>
      <c r="I37" s="22"/>
      <c r="J37" s="22"/>
      <c r="K37" s="22">
        <v>32129</v>
      </c>
      <c r="L37" s="22"/>
      <c r="M37" s="22"/>
      <c r="N37" s="22">
        <v>32129</v>
      </c>
      <c r="O37" s="22"/>
      <c r="P37" s="22"/>
      <c r="Q37" s="22"/>
      <c r="R37" s="22"/>
      <c r="S37" s="22"/>
      <c r="T37" s="22"/>
      <c r="U37" s="22"/>
      <c r="V37" s="22"/>
      <c r="W37" s="22">
        <v>32129</v>
      </c>
      <c r="X37" s="22">
        <v>542640</v>
      </c>
      <c r="Y37" s="22">
        <v>-510511</v>
      </c>
      <c r="Z37" s="23">
        <v>-94.079131652661061</v>
      </c>
      <c r="AA37" s="20">
        <v>1085246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10798974</v>
      </c>
      <c r="F38" s="22">
        <v>10798974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5399490</v>
      </c>
      <c r="Y38" s="22">
        <v>-5399490</v>
      </c>
      <c r="Z38" s="23">
        <v>-100</v>
      </c>
      <c r="AA38" s="20">
        <v>10798974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529745</v>
      </c>
      <c r="F39" s="22">
        <v>529745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264876</v>
      </c>
      <c r="Y39" s="22">
        <v>-264876</v>
      </c>
      <c r="Z39" s="23">
        <v>-100</v>
      </c>
      <c r="AA39" s="20">
        <v>529745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8625220</v>
      </c>
      <c r="D41" s="20"/>
      <c r="E41" s="21">
        <v>8213213</v>
      </c>
      <c r="F41" s="22">
        <v>8213213</v>
      </c>
      <c r="G41" s="22"/>
      <c r="H41" s="22"/>
      <c r="I41" s="22"/>
      <c r="J41" s="22"/>
      <c r="K41" s="22"/>
      <c r="L41" s="22"/>
      <c r="M41" s="22">
        <v>6760</v>
      </c>
      <c r="N41" s="22">
        <v>6760</v>
      </c>
      <c r="O41" s="22"/>
      <c r="P41" s="22"/>
      <c r="Q41" s="22"/>
      <c r="R41" s="22"/>
      <c r="S41" s="22"/>
      <c r="T41" s="22"/>
      <c r="U41" s="22"/>
      <c r="V41" s="22"/>
      <c r="W41" s="22">
        <v>6760</v>
      </c>
      <c r="X41" s="22">
        <v>4106610</v>
      </c>
      <c r="Y41" s="22">
        <v>-4099850</v>
      </c>
      <c r="Z41" s="23">
        <v>-99.835387338948664</v>
      </c>
      <c r="AA41" s="20">
        <v>8213213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2759081</v>
      </c>
      <c r="D44" s="20"/>
      <c r="E44" s="21">
        <v>4485717</v>
      </c>
      <c r="F44" s="22">
        <v>4485717</v>
      </c>
      <c r="G44" s="22">
        <v>57790</v>
      </c>
      <c r="H44" s="22">
        <v>176114</v>
      </c>
      <c r="I44" s="22">
        <v>219599</v>
      </c>
      <c r="J44" s="22">
        <v>453503</v>
      </c>
      <c r="K44" s="22">
        <v>210667</v>
      </c>
      <c r="L44" s="22">
        <v>140098</v>
      </c>
      <c r="M44" s="22">
        <v>154388</v>
      </c>
      <c r="N44" s="22">
        <v>505153</v>
      </c>
      <c r="O44" s="22"/>
      <c r="P44" s="22"/>
      <c r="Q44" s="22"/>
      <c r="R44" s="22"/>
      <c r="S44" s="22"/>
      <c r="T44" s="22"/>
      <c r="U44" s="22"/>
      <c r="V44" s="22"/>
      <c r="W44" s="22">
        <v>958656</v>
      </c>
      <c r="X44" s="22">
        <v>2242896</v>
      </c>
      <c r="Y44" s="22">
        <v>-1284240</v>
      </c>
      <c r="Z44" s="23">
        <v>-57.258116292507545</v>
      </c>
      <c r="AA44" s="20">
        <v>4485717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76935143</v>
      </c>
      <c r="D47" s="29">
        <f t="shared" ref="D47:Y47" si="1">SUM(D34:D46)</f>
        <v>0</v>
      </c>
      <c r="E47" s="30">
        <f t="shared" si="1"/>
        <v>89211708</v>
      </c>
      <c r="F47" s="31">
        <f t="shared" si="1"/>
        <v>89211708</v>
      </c>
      <c r="G47" s="31">
        <f t="shared" si="1"/>
        <v>5015987</v>
      </c>
      <c r="H47" s="31">
        <f t="shared" si="1"/>
        <v>5003902</v>
      </c>
      <c r="I47" s="31">
        <f t="shared" si="1"/>
        <v>5599949</v>
      </c>
      <c r="J47" s="31">
        <f t="shared" si="1"/>
        <v>15619838</v>
      </c>
      <c r="K47" s="31">
        <f t="shared" si="1"/>
        <v>6098869</v>
      </c>
      <c r="L47" s="31">
        <f t="shared" si="1"/>
        <v>5966063</v>
      </c>
      <c r="M47" s="31">
        <f t="shared" si="1"/>
        <v>6991798</v>
      </c>
      <c r="N47" s="31">
        <f t="shared" si="1"/>
        <v>19056730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34676568</v>
      </c>
      <c r="X47" s="31">
        <f t="shared" si="1"/>
        <v>44606088</v>
      </c>
      <c r="Y47" s="31">
        <f t="shared" si="1"/>
        <v>-9929520</v>
      </c>
      <c r="Z47" s="32">
        <f>+IF(X47&lt;&gt;0,+(Y47/X47)*100,0)</f>
        <v>-22.260459155261497</v>
      </c>
      <c r="AA47" s="29">
        <f>SUM(AA34:AA46)</f>
        <v>89211708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-4011862</v>
      </c>
      <c r="D48" s="39">
        <f t="shared" si="2"/>
        <v>0</v>
      </c>
      <c r="E48" s="40">
        <f t="shared" si="2"/>
        <v>-14072018</v>
      </c>
      <c r="F48" s="41">
        <f t="shared" si="2"/>
        <v>-14072018</v>
      </c>
      <c r="G48" s="41">
        <f t="shared" si="2"/>
        <v>1373364</v>
      </c>
      <c r="H48" s="41">
        <f t="shared" si="2"/>
        <v>1251906</v>
      </c>
      <c r="I48" s="41">
        <f t="shared" si="2"/>
        <v>1415528</v>
      </c>
      <c r="J48" s="41">
        <f t="shared" si="2"/>
        <v>4040798</v>
      </c>
      <c r="K48" s="41">
        <f t="shared" si="2"/>
        <v>2159344</v>
      </c>
      <c r="L48" s="41">
        <f t="shared" si="2"/>
        <v>2400795</v>
      </c>
      <c r="M48" s="41">
        <f t="shared" si="2"/>
        <v>1302203</v>
      </c>
      <c r="N48" s="41">
        <f t="shared" si="2"/>
        <v>5862342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9903140</v>
      </c>
      <c r="X48" s="41">
        <f t="shared" si="2"/>
        <v>-7036260</v>
      </c>
      <c r="Y48" s="41">
        <f t="shared" si="2"/>
        <v>16939400</v>
      </c>
      <c r="Z48" s="42">
        <f>+IF(X48&lt;&gt;0,+(Y48/X48)*100,0)</f>
        <v>-240.74437272073516</v>
      </c>
      <c r="AA48" s="39">
        <f>+AA32-AA47</f>
        <v>-14072018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-4011862</v>
      </c>
      <c r="D51" s="48">
        <f t="shared" si="3"/>
        <v>0</v>
      </c>
      <c r="E51" s="49">
        <f t="shared" si="3"/>
        <v>-14072018</v>
      </c>
      <c r="F51" s="50">
        <f t="shared" si="3"/>
        <v>-14072018</v>
      </c>
      <c r="G51" s="50">
        <f t="shared" si="3"/>
        <v>1373364</v>
      </c>
      <c r="H51" s="50">
        <f t="shared" si="3"/>
        <v>1251906</v>
      </c>
      <c r="I51" s="50">
        <f t="shared" si="3"/>
        <v>1415528</v>
      </c>
      <c r="J51" s="50">
        <f t="shared" si="3"/>
        <v>4040798</v>
      </c>
      <c r="K51" s="50">
        <f t="shared" si="3"/>
        <v>2159344</v>
      </c>
      <c r="L51" s="50">
        <f t="shared" si="3"/>
        <v>2400795</v>
      </c>
      <c r="M51" s="50">
        <f t="shared" si="3"/>
        <v>1302203</v>
      </c>
      <c r="N51" s="50">
        <f t="shared" si="3"/>
        <v>5862342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9903140</v>
      </c>
      <c r="X51" s="50">
        <f t="shared" si="3"/>
        <v>-7036260</v>
      </c>
      <c r="Y51" s="50">
        <f t="shared" si="3"/>
        <v>16939400</v>
      </c>
      <c r="Z51" s="51">
        <f>+IF(X51&lt;&gt;0,+(Y51/X51)*100,0)</f>
        <v>-240.74437272073516</v>
      </c>
      <c r="AA51" s="48">
        <f>SUM(AA48:AA50)</f>
        <v>-14072018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-4011862</v>
      </c>
      <c r="D53" s="54">
        <f>+D51-D52</f>
        <v>0</v>
      </c>
      <c r="E53" s="55">
        <f t="shared" si="4"/>
        <v>-14072018</v>
      </c>
      <c r="F53" s="56">
        <f t="shared" si="4"/>
        <v>-14072018</v>
      </c>
      <c r="G53" s="56">
        <f t="shared" si="4"/>
        <v>1373364</v>
      </c>
      <c r="H53" s="56">
        <f t="shared" si="4"/>
        <v>1251906</v>
      </c>
      <c r="I53" s="56">
        <f t="shared" si="4"/>
        <v>1415528</v>
      </c>
      <c r="J53" s="56">
        <f t="shared" si="4"/>
        <v>4040798</v>
      </c>
      <c r="K53" s="56">
        <f t="shared" si="4"/>
        <v>2159344</v>
      </c>
      <c r="L53" s="56">
        <f t="shared" si="4"/>
        <v>2400795</v>
      </c>
      <c r="M53" s="56">
        <f t="shared" si="4"/>
        <v>1302203</v>
      </c>
      <c r="N53" s="56">
        <f t="shared" si="4"/>
        <v>5862342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9903140</v>
      </c>
      <c r="X53" s="56">
        <f t="shared" si="4"/>
        <v>-7036260</v>
      </c>
      <c r="Y53" s="56">
        <f t="shared" si="4"/>
        <v>16939400</v>
      </c>
      <c r="Z53" s="57">
        <f>+IF(X53&lt;&gt;0,+(Y53/X53)*100,0)</f>
        <v>-240.74437272073516</v>
      </c>
      <c r="AA53" s="54">
        <f>+AA51-AA52</f>
        <v>-14072018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-4011862</v>
      </c>
      <c r="D56" s="48">
        <f>SUM(D53:D55)</f>
        <v>0</v>
      </c>
      <c r="E56" s="49">
        <f t="shared" si="5"/>
        <v>-14072018</v>
      </c>
      <c r="F56" s="50">
        <f t="shared" si="5"/>
        <v>-14072018</v>
      </c>
      <c r="G56" s="50">
        <f t="shared" si="5"/>
        <v>1373364</v>
      </c>
      <c r="H56" s="50">
        <f t="shared" si="5"/>
        <v>1251906</v>
      </c>
      <c r="I56" s="50">
        <f t="shared" si="5"/>
        <v>1415528</v>
      </c>
      <c r="J56" s="50">
        <f t="shared" si="5"/>
        <v>4040798</v>
      </c>
      <c r="K56" s="50">
        <f t="shared" si="5"/>
        <v>2159344</v>
      </c>
      <c r="L56" s="50">
        <f t="shared" si="5"/>
        <v>2400795</v>
      </c>
      <c r="M56" s="50">
        <f t="shared" si="5"/>
        <v>1302203</v>
      </c>
      <c r="N56" s="50">
        <f t="shared" si="5"/>
        <v>5862342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9903140</v>
      </c>
      <c r="X56" s="50">
        <f t="shared" si="5"/>
        <v>-7036260</v>
      </c>
      <c r="Y56" s="50">
        <f t="shared" si="5"/>
        <v>16939400</v>
      </c>
      <c r="Z56" s="51">
        <f>+IF(X56&lt;&gt;0,+(Y56/X56)*100,0)</f>
        <v>-240.74437272073516</v>
      </c>
      <c r="AA56" s="48">
        <f>SUM(AA53:AA55)</f>
        <v>-14072018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-4011862</v>
      </c>
      <c r="D59" s="65">
        <f>SUM(D56:D58)</f>
        <v>0</v>
      </c>
      <c r="E59" s="66">
        <f t="shared" si="6"/>
        <v>-14072018</v>
      </c>
      <c r="F59" s="67">
        <f t="shared" si="6"/>
        <v>-14072018</v>
      </c>
      <c r="G59" s="67">
        <f t="shared" si="6"/>
        <v>1373364</v>
      </c>
      <c r="H59" s="67">
        <f t="shared" si="6"/>
        <v>1251906</v>
      </c>
      <c r="I59" s="67">
        <f t="shared" si="6"/>
        <v>1415528</v>
      </c>
      <c r="J59" s="67">
        <f t="shared" si="6"/>
        <v>4040798</v>
      </c>
      <c r="K59" s="67">
        <f t="shared" si="6"/>
        <v>2159344</v>
      </c>
      <c r="L59" s="67">
        <f t="shared" si="6"/>
        <v>2400795</v>
      </c>
      <c r="M59" s="67">
        <f t="shared" si="6"/>
        <v>1302203</v>
      </c>
      <c r="N59" s="67">
        <f t="shared" si="6"/>
        <v>5862342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9903140</v>
      </c>
      <c r="X59" s="67">
        <f t="shared" si="6"/>
        <v>-7036260</v>
      </c>
      <c r="Y59" s="67">
        <f t="shared" si="6"/>
        <v>16939400</v>
      </c>
      <c r="Z59" s="68">
        <f>+IF(X59&lt;&gt;0,+(Y59/X59)*100,0)</f>
        <v>-240.74437272073516</v>
      </c>
      <c r="AA59" s="65">
        <f>SUM(AA56:AA58)</f>
        <v>-14072018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291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176929755</v>
      </c>
      <c r="D9" s="20"/>
      <c r="E9" s="21">
        <v>190415448</v>
      </c>
      <c r="F9" s="22">
        <v>190415448</v>
      </c>
      <c r="G9" s="22">
        <v>15799354</v>
      </c>
      <c r="H9" s="22">
        <v>15820388</v>
      </c>
      <c r="I9" s="22">
        <v>16225471</v>
      </c>
      <c r="J9" s="22">
        <v>47845213</v>
      </c>
      <c r="K9" s="22">
        <v>16177226</v>
      </c>
      <c r="L9" s="22">
        <v>16220322</v>
      </c>
      <c r="M9" s="22">
        <v>16221705</v>
      </c>
      <c r="N9" s="22">
        <v>48619253</v>
      </c>
      <c r="O9" s="22"/>
      <c r="P9" s="22"/>
      <c r="Q9" s="22"/>
      <c r="R9" s="22"/>
      <c r="S9" s="22"/>
      <c r="T9" s="22"/>
      <c r="U9" s="22"/>
      <c r="V9" s="22"/>
      <c r="W9" s="22">
        <v>96464466</v>
      </c>
      <c r="X9" s="22">
        <v>95207730</v>
      </c>
      <c r="Y9" s="22">
        <v>1256736</v>
      </c>
      <c r="Z9" s="23">
        <v>1.3199936601786431</v>
      </c>
      <c r="AA9" s="20">
        <v>190415448</v>
      </c>
    </row>
    <row r="10" spans="1:27" x14ac:dyDescent="0.25">
      <c r="A10" s="19" t="s">
        <v>38</v>
      </c>
      <c r="B10" s="15" t="s">
        <v>32</v>
      </c>
      <c r="C10" s="20">
        <v>365627</v>
      </c>
      <c r="D10" s="20"/>
      <c r="E10" s="21">
        <v>931031</v>
      </c>
      <c r="F10" s="22">
        <v>931031</v>
      </c>
      <c r="G10" s="22">
        <v>171365</v>
      </c>
      <c r="H10" s="22">
        <v>37444</v>
      </c>
      <c r="I10" s="22">
        <v>2299</v>
      </c>
      <c r="J10" s="22">
        <v>211108</v>
      </c>
      <c r="K10" s="22">
        <v>12635</v>
      </c>
      <c r="L10" s="22">
        <v>14284</v>
      </c>
      <c r="M10" s="22">
        <v>274</v>
      </c>
      <c r="N10" s="22">
        <v>27193</v>
      </c>
      <c r="O10" s="22"/>
      <c r="P10" s="22"/>
      <c r="Q10" s="22"/>
      <c r="R10" s="22"/>
      <c r="S10" s="22"/>
      <c r="T10" s="22"/>
      <c r="U10" s="22"/>
      <c r="V10" s="22"/>
      <c r="W10" s="22">
        <v>238301</v>
      </c>
      <c r="X10" s="22">
        <v>465522</v>
      </c>
      <c r="Y10" s="22">
        <v>-227221</v>
      </c>
      <c r="Z10" s="23">
        <v>-48.809938091003218</v>
      </c>
      <c r="AA10" s="20">
        <v>931031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70000000</v>
      </c>
      <c r="F13" s="22">
        <v>70000000</v>
      </c>
      <c r="G13" s="22"/>
      <c r="H13" s="22"/>
      <c r="I13" s="22"/>
      <c r="J13" s="22"/>
      <c r="K13" s="22">
        <v>7709550</v>
      </c>
      <c r="L13" s="22">
        <v>7974497</v>
      </c>
      <c r="M13" s="22">
        <v>7938842</v>
      </c>
      <c r="N13" s="22">
        <v>23622889</v>
      </c>
      <c r="O13" s="22"/>
      <c r="P13" s="22"/>
      <c r="Q13" s="22"/>
      <c r="R13" s="22"/>
      <c r="S13" s="22"/>
      <c r="T13" s="22"/>
      <c r="U13" s="22"/>
      <c r="V13" s="22"/>
      <c r="W13" s="22">
        <v>23622889</v>
      </c>
      <c r="X13" s="22">
        <v>34999998</v>
      </c>
      <c r="Y13" s="22">
        <v>-11377109</v>
      </c>
      <c r="Z13" s="23">
        <v>-32.506027571773004</v>
      </c>
      <c r="AA13" s="20">
        <v>70000000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>
        <v>79344</v>
      </c>
      <c r="F17" s="22">
        <v>79344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39672</v>
      </c>
      <c r="Y17" s="22">
        <v>-39672</v>
      </c>
      <c r="Z17" s="23">
        <v>-100</v>
      </c>
      <c r="AA17" s="20">
        <v>79344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151179261</v>
      </c>
      <c r="D25" s="20"/>
      <c r="E25" s="21">
        <v>180995759</v>
      </c>
      <c r="F25" s="22">
        <v>180995759</v>
      </c>
      <c r="G25" s="22"/>
      <c r="H25" s="22">
        <v>75414834</v>
      </c>
      <c r="I25" s="22"/>
      <c r="J25" s="22">
        <v>75414834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75414834</v>
      </c>
      <c r="X25" s="22">
        <v>90497880</v>
      </c>
      <c r="Y25" s="22">
        <v>-15083046</v>
      </c>
      <c r="Z25" s="23">
        <v>-16.666739596551874</v>
      </c>
      <c r="AA25" s="20">
        <v>180995759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1331393</v>
      </c>
      <c r="D29" s="20"/>
      <c r="E29" s="21">
        <v>4783949</v>
      </c>
      <c r="F29" s="22">
        <v>4783949</v>
      </c>
      <c r="G29" s="22">
        <v>4483</v>
      </c>
      <c r="H29" s="22">
        <v>69046</v>
      </c>
      <c r="I29" s="22">
        <v>35713</v>
      </c>
      <c r="J29" s="22">
        <v>109242</v>
      </c>
      <c r="K29" s="22">
        <v>81187</v>
      </c>
      <c r="L29" s="22">
        <v>4212</v>
      </c>
      <c r="M29" s="22">
        <v>32448</v>
      </c>
      <c r="N29" s="22">
        <v>117847</v>
      </c>
      <c r="O29" s="22"/>
      <c r="P29" s="22"/>
      <c r="Q29" s="22"/>
      <c r="R29" s="22"/>
      <c r="S29" s="22"/>
      <c r="T29" s="22"/>
      <c r="U29" s="22"/>
      <c r="V29" s="22"/>
      <c r="W29" s="22">
        <v>227089</v>
      </c>
      <c r="X29" s="22">
        <v>2391972</v>
      </c>
      <c r="Y29" s="22">
        <v>-2164883</v>
      </c>
      <c r="Z29" s="23">
        <v>-90.50620157761044</v>
      </c>
      <c r="AA29" s="20">
        <v>4783949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329806036</v>
      </c>
      <c r="D32" s="29">
        <f t="shared" ref="D32:Y32" si="0">SUM(D6:D31)</f>
        <v>0</v>
      </c>
      <c r="E32" s="30">
        <f t="shared" si="0"/>
        <v>447205531</v>
      </c>
      <c r="F32" s="31">
        <f t="shared" si="0"/>
        <v>447205531</v>
      </c>
      <c r="G32" s="31">
        <f t="shared" si="0"/>
        <v>15975202</v>
      </c>
      <c r="H32" s="31">
        <f t="shared" si="0"/>
        <v>91341712</v>
      </c>
      <c r="I32" s="31">
        <f t="shared" si="0"/>
        <v>16263483</v>
      </c>
      <c r="J32" s="31">
        <f t="shared" si="0"/>
        <v>123580397</v>
      </c>
      <c r="K32" s="31">
        <f t="shared" si="0"/>
        <v>23980598</v>
      </c>
      <c r="L32" s="31">
        <f t="shared" si="0"/>
        <v>24213315</v>
      </c>
      <c r="M32" s="31">
        <f t="shared" si="0"/>
        <v>24193269</v>
      </c>
      <c r="N32" s="31">
        <f t="shared" si="0"/>
        <v>72387182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195967579</v>
      </c>
      <c r="X32" s="31">
        <f t="shared" si="0"/>
        <v>223602774</v>
      </c>
      <c r="Y32" s="31">
        <f t="shared" si="0"/>
        <v>-27635195</v>
      </c>
      <c r="Z32" s="32">
        <f>+IF(X32&lt;&gt;0,+(Y32/X32)*100,0)</f>
        <v>-12.359057316525062</v>
      </c>
      <c r="AA32" s="29">
        <f>SUM(AA6:AA31)</f>
        <v>447205531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50382690</v>
      </c>
      <c r="D34" s="20"/>
      <c r="E34" s="21">
        <v>66048501</v>
      </c>
      <c r="F34" s="22">
        <v>66048501</v>
      </c>
      <c r="G34" s="22">
        <v>4189193</v>
      </c>
      <c r="H34" s="22">
        <v>4414288</v>
      </c>
      <c r="I34" s="22">
        <v>4946097</v>
      </c>
      <c r="J34" s="22">
        <v>13549578</v>
      </c>
      <c r="K34" s="22">
        <v>7140648</v>
      </c>
      <c r="L34" s="22">
        <v>4264436</v>
      </c>
      <c r="M34" s="22">
        <v>4365058</v>
      </c>
      <c r="N34" s="22">
        <v>15770142</v>
      </c>
      <c r="O34" s="22"/>
      <c r="P34" s="22"/>
      <c r="Q34" s="22"/>
      <c r="R34" s="22"/>
      <c r="S34" s="22"/>
      <c r="T34" s="22"/>
      <c r="U34" s="22"/>
      <c r="V34" s="22"/>
      <c r="W34" s="22">
        <v>29319720</v>
      </c>
      <c r="X34" s="22">
        <v>33024258</v>
      </c>
      <c r="Y34" s="22">
        <v>-3704538</v>
      </c>
      <c r="Z34" s="23">
        <v>-11.217626751825884</v>
      </c>
      <c r="AA34" s="20">
        <v>66048501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134011</v>
      </c>
      <c r="D37" s="20"/>
      <c r="E37" s="21">
        <v>564766</v>
      </c>
      <c r="F37" s="22">
        <v>564766</v>
      </c>
      <c r="G37" s="22">
        <v>-98</v>
      </c>
      <c r="H37" s="22">
        <v>1060</v>
      </c>
      <c r="I37" s="22">
        <v>8298</v>
      </c>
      <c r="J37" s="22">
        <v>9260</v>
      </c>
      <c r="K37" s="22"/>
      <c r="L37" s="22">
        <v>-767456</v>
      </c>
      <c r="M37" s="22">
        <v>44860</v>
      </c>
      <c r="N37" s="22">
        <v>-722596</v>
      </c>
      <c r="O37" s="22"/>
      <c r="P37" s="22"/>
      <c r="Q37" s="22"/>
      <c r="R37" s="22"/>
      <c r="S37" s="22"/>
      <c r="T37" s="22"/>
      <c r="U37" s="22"/>
      <c r="V37" s="22"/>
      <c r="W37" s="22">
        <v>-713336</v>
      </c>
      <c r="X37" s="22">
        <v>282384</v>
      </c>
      <c r="Y37" s="22">
        <v>-995720</v>
      </c>
      <c r="Z37" s="23">
        <v>-352.61204600827239</v>
      </c>
      <c r="AA37" s="20">
        <v>564766</v>
      </c>
    </row>
    <row r="38" spans="1:27" x14ac:dyDescent="0.25">
      <c r="A38" s="19" t="s">
        <v>64</v>
      </c>
      <c r="B38" s="15" t="s">
        <v>32</v>
      </c>
      <c r="C38" s="20">
        <v>74345349</v>
      </c>
      <c r="D38" s="20"/>
      <c r="E38" s="21">
        <v>145723148</v>
      </c>
      <c r="F38" s="22">
        <v>145723148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72861576</v>
      </c>
      <c r="Y38" s="22">
        <v>-72861576</v>
      </c>
      <c r="Z38" s="23">
        <v>-100</v>
      </c>
      <c r="AA38" s="20">
        <v>145723148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40989526</v>
      </c>
      <c r="F39" s="22">
        <v>40989526</v>
      </c>
      <c r="G39" s="22">
        <v>8024061</v>
      </c>
      <c r="H39" s="22">
        <v>8024061</v>
      </c>
      <c r="I39" s="22">
        <v>8024061</v>
      </c>
      <c r="J39" s="22">
        <v>24072183</v>
      </c>
      <c r="K39" s="22">
        <v>8024061</v>
      </c>
      <c r="L39" s="22">
        <v>8024061</v>
      </c>
      <c r="M39" s="22">
        <v>8024061</v>
      </c>
      <c r="N39" s="22">
        <v>24072183</v>
      </c>
      <c r="O39" s="22"/>
      <c r="P39" s="22"/>
      <c r="Q39" s="22"/>
      <c r="R39" s="22"/>
      <c r="S39" s="22"/>
      <c r="T39" s="22"/>
      <c r="U39" s="22"/>
      <c r="V39" s="22"/>
      <c r="W39" s="22">
        <v>48144366</v>
      </c>
      <c r="X39" s="22">
        <v>20494764</v>
      </c>
      <c r="Y39" s="22">
        <v>27649602</v>
      </c>
      <c r="Z39" s="23">
        <v>134.91056544979</v>
      </c>
      <c r="AA39" s="20">
        <v>40989526</v>
      </c>
    </row>
    <row r="40" spans="1:27" x14ac:dyDescent="0.25">
      <c r="A40" s="19" t="s">
        <v>40</v>
      </c>
      <c r="B40" s="15" t="s">
        <v>32</v>
      </c>
      <c r="C40" s="20">
        <v>26521864</v>
      </c>
      <c r="D40" s="20"/>
      <c r="E40" s="21"/>
      <c r="F40" s="22"/>
      <c r="G40" s="22"/>
      <c r="H40" s="22"/>
      <c r="I40" s="22"/>
      <c r="J40" s="22"/>
      <c r="K40" s="22"/>
      <c r="L40" s="22"/>
      <c r="M40" s="22">
        <v>11923383</v>
      </c>
      <c r="N40" s="22">
        <v>11923383</v>
      </c>
      <c r="O40" s="22"/>
      <c r="P40" s="22"/>
      <c r="Q40" s="22"/>
      <c r="R40" s="22"/>
      <c r="S40" s="22"/>
      <c r="T40" s="22"/>
      <c r="U40" s="22"/>
      <c r="V40" s="22"/>
      <c r="W40" s="22">
        <v>11923383</v>
      </c>
      <c r="X40" s="22"/>
      <c r="Y40" s="22">
        <v>11923383</v>
      </c>
      <c r="Z40" s="23"/>
      <c r="AA40" s="20"/>
    </row>
    <row r="41" spans="1:27" x14ac:dyDescent="0.25">
      <c r="A41" s="19" t="s">
        <v>66</v>
      </c>
      <c r="B41" s="15" t="s">
        <v>32</v>
      </c>
      <c r="C41" s="20">
        <v>89230150</v>
      </c>
      <c r="D41" s="20"/>
      <c r="E41" s="21">
        <v>85679312</v>
      </c>
      <c r="F41" s="22">
        <v>85679312</v>
      </c>
      <c r="G41" s="22"/>
      <c r="H41" s="22">
        <v>6958621</v>
      </c>
      <c r="I41" s="22">
        <v>8460305</v>
      </c>
      <c r="J41" s="22">
        <v>15418926</v>
      </c>
      <c r="K41" s="22">
        <v>7289303</v>
      </c>
      <c r="L41" s="22">
        <v>7886175</v>
      </c>
      <c r="M41" s="22">
        <v>7331499</v>
      </c>
      <c r="N41" s="22">
        <v>22506977</v>
      </c>
      <c r="O41" s="22"/>
      <c r="P41" s="22"/>
      <c r="Q41" s="22"/>
      <c r="R41" s="22"/>
      <c r="S41" s="22"/>
      <c r="T41" s="22"/>
      <c r="U41" s="22"/>
      <c r="V41" s="22"/>
      <c r="W41" s="22">
        <v>37925903</v>
      </c>
      <c r="X41" s="22">
        <v>42839664</v>
      </c>
      <c r="Y41" s="22">
        <v>-4913761</v>
      </c>
      <c r="Z41" s="23">
        <v>-11.470120307199421</v>
      </c>
      <c r="AA41" s="20">
        <v>85679312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4795227</v>
      </c>
      <c r="F42" s="22">
        <v>4795227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2397612</v>
      </c>
      <c r="Y42" s="22">
        <v>-2397612</v>
      </c>
      <c r="Z42" s="23">
        <v>-100</v>
      </c>
      <c r="AA42" s="20">
        <v>4795227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448247</v>
      </c>
      <c r="D44" s="20"/>
      <c r="E44" s="21">
        <v>4727370</v>
      </c>
      <c r="F44" s="22">
        <v>4727370</v>
      </c>
      <c r="G44" s="22">
        <v>36492</v>
      </c>
      <c r="H44" s="22">
        <v>114679</v>
      </c>
      <c r="I44" s="22">
        <v>41576</v>
      </c>
      <c r="J44" s="22">
        <v>192747</v>
      </c>
      <c r="K44" s="22">
        <v>74011</v>
      </c>
      <c r="L44" s="22">
        <v>168447</v>
      </c>
      <c r="M44" s="22">
        <v>37008</v>
      </c>
      <c r="N44" s="22">
        <v>279466</v>
      </c>
      <c r="O44" s="22"/>
      <c r="P44" s="22"/>
      <c r="Q44" s="22"/>
      <c r="R44" s="22"/>
      <c r="S44" s="22"/>
      <c r="T44" s="22"/>
      <c r="U44" s="22"/>
      <c r="V44" s="22"/>
      <c r="W44" s="22">
        <v>472213</v>
      </c>
      <c r="X44" s="22">
        <v>2363688</v>
      </c>
      <c r="Y44" s="22">
        <v>-1891475</v>
      </c>
      <c r="Z44" s="23">
        <v>-80.02219413052822</v>
      </c>
      <c r="AA44" s="20">
        <v>4727370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241062311</v>
      </c>
      <c r="D47" s="29">
        <f t="shared" ref="D47:Y47" si="1">SUM(D34:D46)</f>
        <v>0</v>
      </c>
      <c r="E47" s="30">
        <f t="shared" si="1"/>
        <v>348527850</v>
      </c>
      <c r="F47" s="31">
        <f t="shared" si="1"/>
        <v>348527850</v>
      </c>
      <c r="G47" s="31">
        <f t="shared" si="1"/>
        <v>12249648</v>
      </c>
      <c r="H47" s="31">
        <f t="shared" si="1"/>
        <v>19512709</v>
      </c>
      <c r="I47" s="31">
        <f t="shared" si="1"/>
        <v>21480337</v>
      </c>
      <c r="J47" s="31">
        <f t="shared" si="1"/>
        <v>53242694</v>
      </c>
      <c r="K47" s="31">
        <f t="shared" si="1"/>
        <v>22528023</v>
      </c>
      <c r="L47" s="31">
        <f t="shared" si="1"/>
        <v>19575663</v>
      </c>
      <c r="M47" s="31">
        <f t="shared" si="1"/>
        <v>31725869</v>
      </c>
      <c r="N47" s="31">
        <f t="shared" si="1"/>
        <v>73829555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127072249</v>
      </c>
      <c r="X47" s="31">
        <f t="shared" si="1"/>
        <v>174263946</v>
      </c>
      <c r="Y47" s="31">
        <f t="shared" si="1"/>
        <v>-47191697</v>
      </c>
      <c r="Z47" s="32">
        <f>+IF(X47&lt;&gt;0,+(Y47/X47)*100,0)</f>
        <v>-27.08058556185799</v>
      </c>
      <c r="AA47" s="29">
        <f>SUM(AA34:AA46)</f>
        <v>348527850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88743725</v>
      </c>
      <c r="D48" s="39">
        <f t="shared" si="2"/>
        <v>0</v>
      </c>
      <c r="E48" s="40">
        <f t="shared" si="2"/>
        <v>98677681</v>
      </c>
      <c r="F48" s="41">
        <f t="shared" si="2"/>
        <v>98677681</v>
      </c>
      <c r="G48" s="41">
        <f t="shared" si="2"/>
        <v>3725554</v>
      </c>
      <c r="H48" s="41">
        <f t="shared" si="2"/>
        <v>71829003</v>
      </c>
      <c r="I48" s="41">
        <f t="shared" si="2"/>
        <v>-5216854</v>
      </c>
      <c r="J48" s="41">
        <f t="shared" si="2"/>
        <v>70337703</v>
      </c>
      <c r="K48" s="41">
        <f t="shared" si="2"/>
        <v>1452575</v>
      </c>
      <c r="L48" s="41">
        <f t="shared" si="2"/>
        <v>4637652</v>
      </c>
      <c r="M48" s="41">
        <f t="shared" si="2"/>
        <v>-7532600</v>
      </c>
      <c r="N48" s="41">
        <f t="shared" si="2"/>
        <v>-1442373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68895330</v>
      </c>
      <c r="X48" s="41">
        <f t="shared" si="2"/>
        <v>49338828</v>
      </c>
      <c r="Y48" s="41">
        <f t="shared" si="2"/>
        <v>19556502</v>
      </c>
      <c r="Z48" s="42">
        <f>+IF(X48&lt;&gt;0,+(Y48/X48)*100,0)</f>
        <v>39.637143387354072</v>
      </c>
      <c r="AA48" s="39">
        <f>+AA32-AA47</f>
        <v>98677681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88743725</v>
      </c>
      <c r="D51" s="48">
        <f t="shared" si="3"/>
        <v>0</v>
      </c>
      <c r="E51" s="49">
        <f t="shared" si="3"/>
        <v>98677681</v>
      </c>
      <c r="F51" s="50">
        <f t="shared" si="3"/>
        <v>98677681</v>
      </c>
      <c r="G51" s="50">
        <f t="shared" si="3"/>
        <v>3725554</v>
      </c>
      <c r="H51" s="50">
        <f t="shared" si="3"/>
        <v>71829003</v>
      </c>
      <c r="I51" s="50">
        <f t="shared" si="3"/>
        <v>-5216854</v>
      </c>
      <c r="J51" s="50">
        <f t="shared" si="3"/>
        <v>70337703</v>
      </c>
      <c r="K51" s="50">
        <f t="shared" si="3"/>
        <v>1452575</v>
      </c>
      <c r="L51" s="50">
        <f t="shared" si="3"/>
        <v>4637652</v>
      </c>
      <c r="M51" s="50">
        <f t="shared" si="3"/>
        <v>-7532600</v>
      </c>
      <c r="N51" s="50">
        <f t="shared" si="3"/>
        <v>-1442373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68895330</v>
      </c>
      <c r="X51" s="50">
        <f t="shared" si="3"/>
        <v>49338828</v>
      </c>
      <c r="Y51" s="50">
        <f t="shared" si="3"/>
        <v>19556502</v>
      </c>
      <c r="Z51" s="51">
        <f>+IF(X51&lt;&gt;0,+(Y51/X51)*100,0)</f>
        <v>39.637143387354072</v>
      </c>
      <c r="AA51" s="48">
        <f>SUM(AA48:AA50)</f>
        <v>98677681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88743725</v>
      </c>
      <c r="D53" s="54">
        <f>+D51-D52</f>
        <v>0</v>
      </c>
      <c r="E53" s="55">
        <f t="shared" si="4"/>
        <v>98677681</v>
      </c>
      <c r="F53" s="56">
        <f t="shared" si="4"/>
        <v>98677681</v>
      </c>
      <c r="G53" s="56">
        <f t="shared" si="4"/>
        <v>3725554</v>
      </c>
      <c r="H53" s="56">
        <f t="shared" si="4"/>
        <v>71829003</v>
      </c>
      <c r="I53" s="56">
        <f t="shared" si="4"/>
        <v>-5216854</v>
      </c>
      <c r="J53" s="56">
        <f t="shared" si="4"/>
        <v>70337703</v>
      </c>
      <c r="K53" s="56">
        <f t="shared" si="4"/>
        <v>1452575</v>
      </c>
      <c r="L53" s="56">
        <f t="shared" si="4"/>
        <v>4637652</v>
      </c>
      <c r="M53" s="56">
        <f t="shared" si="4"/>
        <v>-7532600</v>
      </c>
      <c r="N53" s="56">
        <f t="shared" si="4"/>
        <v>-1442373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68895330</v>
      </c>
      <c r="X53" s="56">
        <f t="shared" si="4"/>
        <v>49338828</v>
      </c>
      <c r="Y53" s="56">
        <f t="shared" si="4"/>
        <v>19556502</v>
      </c>
      <c r="Z53" s="57">
        <f>+IF(X53&lt;&gt;0,+(Y53/X53)*100,0)</f>
        <v>39.637143387354072</v>
      </c>
      <c r="AA53" s="54">
        <f>+AA51-AA52</f>
        <v>98677681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88743725</v>
      </c>
      <c r="D56" s="48">
        <f>SUM(D53:D55)</f>
        <v>0</v>
      </c>
      <c r="E56" s="49">
        <f t="shared" si="5"/>
        <v>98677681</v>
      </c>
      <c r="F56" s="50">
        <f t="shared" si="5"/>
        <v>98677681</v>
      </c>
      <c r="G56" s="50">
        <f t="shared" si="5"/>
        <v>3725554</v>
      </c>
      <c r="H56" s="50">
        <f t="shared" si="5"/>
        <v>71829003</v>
      </c>
      <c r="I56" s="50">
        <f t="shared" si="5"/>
        <v>-5216854</v>
      </c>
      <c r="J56" s="50">
        <f t="shared" si="5"/>
        <v>70337703</v>
      </c>
      <c r="K56" s="50">
        <f t="shared" si="5"/>
        <v>1452575</v>
      </c>
      <c r="L56" s="50">
        <f t="shared" si="5"/>
        <v>4637652</v>
      </c>
      <c r="M56" s="50">
        <f t="shared" si="5"/>
        <v>-7532600</v>
      </c>
      <c r="N56" s="50">
        <f t="shared" si="5"/>
        <v>-1442373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68895330</v>
      </c>
      <c r="X56" s="50">
        <f t="shared" si="5"/>
        <v>49338828</v>
      </c>
      <c r="Y56" s="50">
        <f t="shared" si="5"/>
        <v>19556502</v>
      </c>
      <c r="Z56" s="51">
        <f>+IF(X56&lt;&gt;0,+(Y56/X56)*100,0)</f>
        <v>39.637143387354072</v>
      </c>
      <c r="AA56" s="48">
        <f>SUM(AA53:AA55)</f>
        <v>98677681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88743725</v>
      </c>
      <c r="D59" s="65">
        <f>SUM(D56:D58)</f>
        <v>0</v>
      </c>
      <c r="E59" s="66">
        <f t="shared" si="6"/>
        <v>98677681</v>
      </c>
      <c r="F59" s="67">
        <f t="shared" si="6"/>
        <v>98677681</v>
      </c>
      <c r="G59" s="67">
        <f t="shared" si="6"/>
        <v>3725554</v>
      </c>
      <c r="H59" s="67">
        <f t="shared" si="6"/>
        <v>71829003</v>
      </c>
      <c r="I59" s="67">
        <f t="shared" si="6"/>
        <v>-5216854</v>
      </c>
      <c r="J59" s="67">
        <f t="shared" si="6"/>
        <v>70337703</v>
      </c>
      <c r="K59" s="67">
        <f t="shared" si="6"/>
        <v>1452575</v>
      </c>
      <c r="L59" s="67">
        <f t="shared" si="6"/>
        <v>4637652</v>
      </c>
      <c r="M59" s="67">
        <f t="shared" si="6"/>
        <v>-7532600</v>
      </c>
      <c r="N59" s="67">
        <f t="shared" si="6"/>
        <v>-1442373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68895330</v>
      </c>
      <c r="X59" s="67">
        <f t="shared" si="6"/>
        <v>49338828</v>
      </c>
      <c r="Y59" s="67">
        <f t="shared" si="6"/>
        <v>19556502</v>
      </c>
      <c r="Z59" s="68">
        <f>+IF(X59&lt;&gt;0,+(Y59/X59)*100,0)</f>
        <v>39.637143387354072</v>
      </c>
      <c r="AA59" s="65">
        <f>SUM(AA56:AA58)</f>
        <v>98677681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3359246</v>
      </c>
      <c r="D9" s="20"/>
      <c r="E9" s="21">
        <v>1968986</v>
      </c>
      <c r="F9" s="22">
        <v>1968986</v>
      </c>
      <c r="G9" s="22">
        <v>455342</v>
      </c>
      <c r="H9" s="22">
        <v>460220</v>
      </c>
      <c r="I9" s="22">
        <v>474546</v>
      </c>
      <c r="J9" s="22">
        <v>1390108</v>
      </c>
      <c r="K9" s="22">
        <v>506562</v>
      </c>
      <c r="L9" s="22">
        <v>511205</v>
      </c>
      <c r="M9" s="22">
        <v>518453</v>
      </c>
      <c r="N9" s="22">
        <v>1536220</v>
      </c>
      <c r="O9" s="22"/>
      <c r="P9" s="22"/>
      <c r="Q9" s="22"/>
      <c r="R9" s="22"/>
      <c r="S9" s="22"/>
      <c r="T9" s="22"/>
      <c r="U9" s="22"/>
      <c r="V9" s="22"/>
      <c r="W9" s="22">
        <v>2926328</v>
      </c>
      <c r="X9" s="22">
        <v>983211</v>
      </c>
      <c r="Y9" s="22">
        <v>1943117</v>
      </c>
      <c r="Z9" s="23">
        <v>197.62970511924703</v>
      </c>
      <c r="AA9" s="20">
        <v>1968986</v>
      </c>
    </row>
    <row r="10" spans="1:27" x14ac:dyDescent="0.25">
      <c r="A10" s="19" t="s">
        <v>38</v>
      </c>
      <c r="B10" s="15" t="s">
        <v>32</v>
      </c>
      <c r="C10" s="20">
        <v>2685</v>
      </c>
      <c r="D10" s="20"/>
      <c r="E10" s="21">
        <v>10490</v>
      </c>
      <c r="F10" s="22">
        <v>10490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5244</v>
      </c>
      <c r="Y10" s="22">
        <v>-5244</v>
      </c>
      <c r="Z10" s="23">
        <v>-100</v>
      </c>
      <c r="AA10" s="20">
        <v>10490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>
        <v>70</v>
      </c>
      <c r="I28" s="22">
        <v>140</v>
      </c>
      <c r="J28" s="22">
        <v>210</v>
      </c>
      <c r="K28" s="22">
        <v>140</v>
      </c>
      <c r="L28" s="22">
        <v>140</v>
      </c>
      <c r="M28" s="22">
        <v>140</v>
      </c>
      <c r="N28" s="22">
        <v>420</v>
      </c>
      <c r="O28" s="22"/>
      <c r="P28" s="22"/>
      <c r="Q28" s="22"/>
      <c r="R28" s="22"/>
      <c r="S28" s="22"/>
      <c r="T28" s="22"/>
      <c r="U28" s="22"/>
      <c r="V28" s="22"/>
      <c r="W28" s="22">
        <v>630</v>
      </c>
      <c r="X28" s="22"/>
      <c r="Y28" s="22">
        <v>630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3361931</v>
      </c>
      <c r="D32" s="29">
        <f t="shared" ref="D32:Y32" si="0">SUM(D6:D31)</f>
        <v>0</v>
      </c>
      <c r="E32" s="30">
        <f t="shared" si="0"/>
        <v>1979476</v>
      </c>
      <c r="F32" s="31">
        <f t="shared" si="0"/>
        <v>1979476</v>
      </c>
      <c r="G32" s="31">
        <f t="shared" si="0"/>
        <v>455342</v>
      </c>
      <c r="H32" s="31">
        <f t="shared" si="0"/>
        <v>460290</v>
      </c>
      <c r="I32" s="31">
        <f t="shared" si="0"/>
        <v>474686</v>
      </c>
      <c r="J32" s="31">
        <f t="shared" si="0"/>
        <v>1390318</v>
      </c>
      <c r="K32" s="31">
        <f t="shared" si="0"/>
        <v>506702</v>
      </c>
      <c r="L32" s="31">
        <f t="shared" si="0"/>
        <v>511345</v>
      </c>
      <c r="M32" s="31">
        <f t="shared" si="0"/>
        <v>518593</v>
      </c>
      <c r="N32" s="31">
        <f t="shared" si="0"/>
        <v>1536640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2926958</v>
      </c>
      <c r="X32" s="31">
        <f t="shared" si="0"/>
        <v>988455</v>
      </c>
      <c r="Y32" s="31">
        <f t="shared" si="0"/>
        <v>1938503</v>
      </c>
      <c r="Z32" s="32">
        <f>+IF(X32&lt;&gt;0,+(Y32/X32)*100,0)</f>
        <v>196.11444122393027</v>
      </c>
      <c r="AA32" s="29">
        <f>SUM(AA6:AA31)</f>
        <v>1979476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5540705</v>
      </c>
      <c r="D34" s="20"/>
      <c r="E34" s="21">
        <v>4516147</v>
      </c>
      <c r="F34" s="22">
        <v>4516147</v>
      </c>
      <c r="G34" s="22"/>
      <c r="H34" s="22"/>
      <c r="I34" s="22">
        <v>1638133</v>
      </c>
      <c r="J34" s="22">
        <v>1638133</v>
      </c>
      <c r="K34" s="22">
        <v>621102</v>
      </c>
      <c r="L34" s="22">
        <v>686615</v>
      </c>
      <c r="M34" s="22">
        <v>1221384</v>
      </c>
      <c r="N34" s="22">
        <v>2529101</v>
      </c>
      <c r="O34" s="22"/>
      <c r="P34" s="22"/>
      <c r="Q34" s="22"/>
      <c r="R34" s="22"/>
      <c r="S34" s="22"/>
      <c r="T34" s="22"/>
      <c r="U34" s="22"/>
      <c r="V34" s="22"/>
      <c r="W34" s="22">
        <v>4167234</v>
      </c>
      <c r="X34" s="22">
        <v>2442688</v>
      </c>
      <c r="Y34" s="22">
        <v>1724546</v>
      </c>
      <c r="Z34" s="23">
        <v>70.60033864333063</v>
      </c>
      <c r="AA34" s="20">
        <v>4516147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294422</v>
      </c>
      <c r="D37" s="20"/>
      <c r="E37" s="21">
        <v>380000</v>
      </c>
      <c r="F37" s="22">
        <v>380000</v>
      </c>
      <c r="G37" s="22"/>
      <c r="H37" s="22"/>
      <c r="I37" s="22"/>
      <c r="J37" s="22"/>
      <c r="K37" s="22"/>
      <c r="L37" s="22">
        <v>75747</v>
      </c>
      <c r="M37" s="22"/>
      <c r="N37" s="22">
        <v>75747</v>
      </c>
      <c r="O37" s="22"/>
      <c r="P37" s="22"/>
      <c r="Q37" s="22"/>
      <c r="R37" s="22"/>
      <c r="S37" s="22"/>
      <c r="T37" s="22"/>
      <c r="U37" s="22"/>
      <c r="V37" s="22"/>
      <c r="W37" s="22">
        <v>75747</v>
      </c>
      <c r="X37" s="22">
        <v>177526</v>
      </c>
      <c r="Y37" s="22">
        <v>-101779</v>
      </c>
      <c r="Z37" s="23">
        <v>-57.331883780404006</v>
      </c>
      <c r="AA37" s="20">
        <v>380000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2292961</v>
      </c>
      <c r="F38" s="22">
        <v>2292961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1146480</v>
      </c>
      <c r="Y38" s="22">
        <v>-1146480</v>
      </c>
      <c r="Z38" s="23">
        <v>-100</v>
      </c>
      <c r="AA38" s="20">
        <v>2292961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720139</v>
      </c>
      <c r="F41" s="22">
        <v>720139</v>
      </c>
      <c r="G41" s="22"/>
      <c r="H41" s="22"/>
      <c r="I41" s="22"/>
      <c r="J41" s="22"/>
      <c r="K41" s="22"/>
      <c r="L41" s="22">
        <v>719938</v>
      </c>
      <c r="M41" s="22">
        <v>-719938</v>
      </c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360072</v>
      </c>
      <c r="Y41" s="22">
        <v>-360072</v>
      </c>
      <c r="Z41" s="23">
        <v>-100</v>
      </c>
      <c r="AA41" s="20">
        <v>720139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1800000</v>
      </c>
      <c r="F43" s="22">
        <v>1800000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900000</v>
      </c>
      <c r="Y43" s="22">
        <v>-900000</v>
      </c>
      <c r="Z43" s="23">
        <v>-100</v>
      </c>
      <c r="AA43" s="20">
        <v>1800000</v>
      </c>
    </row>
    <row r="44" spans="1:27" x14ac:dyDescent="0.25">
      <c r="A44" s="19" t="s">
        <v>69</v>
      </c>
      <c r="B44" s="15" t="s">
        <v>32</v>
      </c>
      <c r="C44" s="20">
        <v>29078</v>
      </c>
      <c r="D44" s="20"/>
      <c r="E44" s="21">
        <v>695899</v>
      </c>
      <c r="F44" s="22">
        <v>695899</v>
      </c>
      <c r="G44" s="22"/>
      <c r="H44" s="22"/>
      <c r="I44" s="22">
        <v>11603</v>
      </c>
      <c r="J44" s="22">
        <v>11603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11603</v>
      </c>
      <c r="X44" s="22">
        <v>354448</v>
      </c>
      <c r="Y44" s="22">
        <v>-342845</v>
      </c>
      <c r="Z44" s="23">
        <v>-96.726459170315536</v>
      </c>
      <c r="AA44" s="20">
        <v>695899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5864205</v>
      </c>
      <c r="D47" s="29">
        <f t="shared" ref="D47:Y47" si="1">SUM(D34:D46)</f>
        <v>0</v>
      </c>
      <c r="E47" s="30">
        <f t="shared" si="1"/>
        <v>10405146</v>
      </c>
      <c r="F47" s="31">
        <f t="shared" si="1"/>
        <v>10405146</v>
      </c>
      <c r="G47" s="31">
        <f t="shared" si="1"/>
        <v>0</v>
      </c>
      <c r="H47" s="31">
        <f t="shared" si="1"/>
        <v>0</v>
      </c>
      <c r="I47" s="31">
        <f t="shared" si="1"/>
        <v>1649736</v>
      </c>
      <c r="J47" s="31">
        <f t="shared" si="1"/>
        <v>1649736</v>
      </c>
      <c r="K47" s="31">
        <f t="shared" si="1"/>
        <v>621102</v>
      </c>
      <c r="L47" s="31">
        <f t="shared" si="1"/>
        <v>1482300</v>
      </c>
      <c r="M47" s="31">
        <f t="shared" si="1"/>
        <v>501446</v>
      </c>
      <c r="N47" s="31">
        <f t="shared" si="1"/>
        <v>2604848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4254584</v>
      </c>
      <c r="X47" s="31">
        <f t="shared" si="1"/>
        <v>5381214</v>
      </c>
      <c r="Y47" s="31">
        <f t="shared" si="1"/>
        <v>-1126630</v>
      </c>
      <c r="Z47" s="32">
        <f>+IF(X47&lt;&gt;0,+(Y47/X47)*100,0)</f>
        <v>-20.936353767012424</v>
      </c>
      <c r="AA47" s="29">
        <f>SUM(AA34:AA46)</f>
        <v>10405146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-2502274</v>
      </c>
      <c r="D48" s="39">
        <f t="shared" si="2"/>
        <v>0</v>
      </c>
      <c r="E48" s="40">
        <f t="shared" si="2"/>
        <v>-8425670</v>
      </c>
      <c r="F48" s="41">
        <f t="shared" si="2"/>
        <v>-8425670</v>
      </c>
      <c r="G48" s="41">
        <f t="shared" si="2"/>
        <v>455342</v>
      </c>
      <c r="H48" s="41">
        <f t="shared" si="2"/>
        <v>460290</v>
      </c>
      <c r="I48" s="41">
        <f t="shared" si="2"/>
        <v>-1175050</v>
      </c>
      <c r="J48" s="41">
        <f t="shared" si="2"/>
        <v>-259418</v>
      </c>
      <c r="K48" s="41">
        <f t="shared" si="2"/>
        <v>-114400</v>
      </c>
      <c r="L48" s="41">
        <f t="shared" si="2"/>
        <v>-970955</v>
      </c>
      <c r="M48" s="41">
        <f t="shared" si="2"/>
        <v>17147</v>
      </c>
      <c r="N48" s="41">
        <f t="shared" si="2"/>
        <v>-1068208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-1327626</v>
      </c>
      <c r="X48" s="41">
        <f t="shared" si="2"/>
        <v>-4392759</v>
      </c>
      <c r="Y48" s="41">
        <f t="shared" si="2"/>
        <v>3065133</v>
      </c>
      <c r="Z48" s="42">
        <f>+IF(X48&lt;&gt;0,+(Y48/X48)*100,0)</f>
        <v>-69.776944284901589</v>
      </c>
      <c r="AA48" s="39">
        <f>+AA32-AA47</f>
        <v>-8425670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-2502274</v>
      </c>
      <c r="D51" s="48">
        <f t="shared" si="3"/>
        <v>0</v>
      </c>
      <c r="E51" s="49">
        <f t="shared" si="3"/>
        <v>-8425670</v>
      </c>
      <c r="F51" s="50">
        <f t="shared" si="3"/>
        <v>-8425670</v>
      </c>
      <c r="G51" s="50">
        <f t="shared" si="3"/>
        <v>455342</v>
      </c>
      <c r="H51" s="50">
        <f t="shared" si="3"/>
        <v>460290</v>
      </c>
      <c r="I51" s="50">
        <f t="shared" si="3"/>
        <v>-1175050</v>
      </c>
      <c r="J51" s="50">
        <f t="shared" si="3"/>
        <v>-259418</v>
      </c>
      <c r="K51" s="50">
        <f t="shared" si="3"/>
        <v>-114400</v>
      </c>
      <c r="L51" s="50">
        <f t="shared" si="3"/>
        <v>-970955</v>
      </c>
      <c r="M51" s="50">
        <f t="shared" si="3"/>
        <v>17147</v>
      </c>
      <c r="N51" s="50">
        <f t="shared" si="3"/>
        <v>-1068208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-1327626</v>
      </c>
      <c r="X51" s="50">
        <f t="shared" si="3"/>
        <v>-4392759</v>
      </c>
      <c r="Y51" s="50">
        <f t="shared" si="3"/>
        <v>3065133</v>
      </c>
      <c r="Z51" s="51">
        <f>+IF(X51&lt;&gt;0,+(Y51/X51)*100,0)</f>
        <v>-69.776944284901589</v>
      </c>
      <c r="AA51" s="48">
        <f>SUM(AA48:AA50)</f>
        <v>-8425670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-2502274</v>
      </c>
      <c r="D53" s="54">
        <f>+D51-D52</f>
        <v>0</v>
      </c>
      <c r="E53" s="55">
        <f t="shared" si="4"/>
        <v>-8425670</v>
      </c>
      <c r="F53" s="56">
        <f t="shared" si="4"/>
        <v>-8425670</v>
      </c>
      <c r="G53" s="56">
        <f t="shared" si="4"/>
        <v>455342</v>
      </c>
      <c r="H53" s="56">
        <f t="shared" si="4"/>
        <v>460290</v>
      </c>
      <c r="I53" s="56">
        <f t="shared" si="4"/>
        <v>-1175050</v>
      </c>
      <c r="J53" s="56">
        <f t="shared" si="4"/>
        <v>-259418</v>
      </c>
      <c r="K53" s="56">
        <f t="shared" si="4"/>
        <v>-114400</v>
      </c>
      <c r="L53" s="56">
        <f t="shared" si="4"/>
        <v>-970955</v>
      </c>
      <c r="M53" s="56">
        <f t="shared" si="4"/>
        <v>17147</v>
      </c>
      <c r="N53" s="56">
        <f t="shared" si="4"/>
        <v>-1068208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-1327626</v>
      </c>
      <c r="X53" s="56">
        <f t="shared" si="4"/>
        <v>-4392759</v>
      </c>
      <c r="Y53" s="56">
        <f t="shared" si="4"/>
        <v>3065133</v>
      </c>
      <c r="Z53" s="57">
        <f>+IF(X53&lt;&gt;0,+(Y53/X53)*100,0)</f>
        <v>-69.776944284901589</v>
      </c>
      <c r="AA53" s="54">
        <f>+AA51-AA52</f>
        <v>-8425670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-2502274</v>
      </c>
      <c r="D56" s="48">
        <f>SUM(D53:D55)</f>
        <v>0</v>
      </c>
      <c r="E56" s="49">
        <f t="shared" si="5"/>
        <v>-8425670</v>
      </c>
      <c r="F56" s="50">
        <f t="shared" si="5"/>
        <v>-8425670</v>
      </c>
      <c r="G56" s="50">
        <f t="shared" si="5"/>
        <v>455342</v>
      </c>
      <c r="H56" s="50">
        <f t="shared" si="5"/>
        <v>460290</v>
      </c>
      <c r="I56" s="50">
        <f t="shared" si="5"/>
        <v>-1175050</v>
      </c>
      <c r="J56" s="50">
        <f t="shared" si="5"/>
        <v>-259418</v>
      </c>
      <c r="K56" s="50">
        <f t="shared" si="5"/>
        <v>-114400</v>
      </c>
      <c r="L56" s="50">
        <f t="shared" si="5"/>
        <v>-970955</v>
      </c>
      <c r="M56" s="50">
        <f t="shared" si="5"/>
        <v>17147</v>
      </c>
      <c r="N56" s="50">
        <f t="shared" si="5"/>
        <v>-1068208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-1327626</v>
      </c>
      <c r="X56" s="50">
        <f t="shared" si="5"/>
        <v>-4392759</v>
      </c>
      <c r="Y56" s="50">
        <f t="shared" si="5"/>
        <v>3065133</v>
      </c>
      <c r="Z56" s="51">
        <f>+IF(X56&lt;&gt;0,+(Y56/X56)*100,0)</f>
        <v>-69.776944284901589</v>
      </c>
      <c r="AA56" s="48">
        <f>SUM(AA53:AA55)</f>
        <v>-8425670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-2502274</v>
      </c>
      <c r="D59" s="65">
        <f>SUM(D56:D58)</f>
        <v>0</v>
      </c>
      <c r="E59" s="66">
        <f t="shared" si="6"/>
        <v>-8425670</v>
      </c>
      <c r="F59" s="67">
        <f t="shared" si="6"/>
        <v>-8425670</v>
      </c>
      <c r="G59" s="67">
        <f t="shared" si="6"/>
        <v>455342</v>
      </c>
      <c r="H59" s="67">
        <f t="shared" si="6"/>
        <v>460290</v>
      </c>
      <c r="I59" s="67">
        <f t="shared" si="6"/>
        <v>-1175050</v>
      </c>
      <c r="J59" s="67">
        <f t="shared" si="6"/>
        <v>-259418</v>
      </c>
      <c r="K59" s="67">
        <f t="shared" si="6"/>
        <v>-114400</v>
      </c>
      <c r="L59" s="67">
        <f t="shared" si="6"/>
        <v>-970955</v>
      </c>
      <c r="M59" s="67">
        <f t="shared" si="6"/>
        <v>17147</v>
      </c>
      <c r="N59" s="67">
        <f t="shared" si="6"/>
        <v>-1068208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-1327626</v>
      </c>
      <c r="X59" s="67">
        <f t="shared" si="6"/>
        <v>-4392759</v>
      </c>
      <c r="Y59" s="67">
        <f t="shared" si="6"/>
        <v>3065133</v>
      </c>
      <c r="Z59" s="68">
        <f>+IF(X59&lt;&gt;0,+(Y59/X59)*100,0)</f>
        <v>-69.776944284901589</v>
      </c>
      <c r="AA59" s="65">
        <f>SUM(AA56:AA58)</f>
        <v>-8425670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12864091</v>
      </c>
      <c r="D9" s="20"/>
      <c r="E9" s="21">
        <v>11188655</v>
      </c>
      <c r="F9" s="22">
        <v>11188655</v>
      </c>
      <c r="G9" s="22">
        <v>1115123</v>
      </c>
      <c r="H9" s="22">
        <v>1103338</v>
      </c>
      <c r="I9" s="22">
        <v>1109876</v>
      </c>
      <c r="J9" s="22">
        <v>3328337</v>
      </c>
      <c r="K9" s="22">
        <v>1116292</v>
      </c>
      <c r="L9" s="22">
        <v>969357</v>
      </c>
      <c r="M9" s="22">
        <v>1107107</v>
      </c>
      <c r="N9" s="22">
        <v>3192756</v>
      </c>
      <c r="O9" s="22"/>
      <c r="P9" s="22"/>
      <c r="Q9" s="22"/>
      <c r="R9" s="22"/>
      <c r="S9" s="22"/>
      <c r="T9" s="22"/>
      <c r="U9" s="22"/>
      <c r="V9" s="22"/>
      <c r="W9" s="22">
        <v>6521093</v>
      </c>
      <c r="X9" s="22">
        <v>5594322</v>
      </c>
      <c r="Y9" s="22">
        <v>926771</v>
      </c>
      <c r="Z9" s="23">
        <v>16.566279166626448</v>
      </c>
      <c r="AA9" s="20">
        <v>11188655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92501695</v>
      </c>
      <c r="F25" s="22">
        <v>92501695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46250844</v>
      </c>
      <c r="Y25" s="22">
        <v>-46250844</v>
      </c>
      <c r="Z25" s="23">
        <v>-100</v>
      </c>
      <c r="AA25" s="20">
        <v>92501695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12864091</v>
      </c>
      <c r="D32" s="29">
        <f t="shared" ref="D32:Y32" si="0">SUM(D6:D31)</f>
        <v>0</v>
      </c>
      <c r="E32" s="30">
        <f t="shared" si="0"/>
        <v>103690350</v>
      </c>
      <c r="F32" s="31">
        <f t="shared" si="0"/>
        <v>103690350</v>
      </c>
      <c r="G32" s="31">
        <f t="shared" si="0"/>
        <v>1115123</v>
      </c>
      <c r="H32" s="31">
        <f t="shared" si="0"/>
        <v>1103338</v>
      </c>
      <c r="I32" s="31">
        <f t="shared" si="0"/>
        <v>1109876</v>
      </c>
      <c r="J32" s="31">
        <f t="shared" si="0"/>
        <v>3328337</v>
      </c>
      <c r="K32" s="31">
        <f t="shared" si="0"/>
        <v>1116292</v>
      </c>
      <c r="L32" s="31">
        <f t="shared" si="0"/>
        <v>969357</v>
      </c>
      <c r="M32" s="31">
        <f t="shared" si="0"/>
        <v>1107107</v>
      </c>
      <c r="N32" s="31">
        <f t="shared" si="0"/>
        <v>3192756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6521093</v>
      </c>
      <c r="X32" s="31">
        <f t="shared" si="0"/>
        <v>51845166</v>
      </c>
      <c r="Y32" s="31">
        <f t="shared" si="0"/>
        <v>-45324073</v>
      </c>
      <c r="Z32" s="32">
        <f>+IF(X32&lt;&gt;0,+(Y32/X32)*100,0)</f>
        <v>-87.421984529859543</v>
      </c>
      <c r="AA32" s="29">
        <f>SUM(AA6:AA31)</f>
        <v>103690350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7852367</v>
      </c>
      <c r="D34" s="20"/>
      <c r="E34" s="21">
        <v>30881581</v>
      </c>
      <c r="F34" s="22">
        <v>30881581</v>
      </c>
      <c r="G34" s="22">
        <v>571293</v>
      </c>
      <c r="H34" s="22">
        <v>896851</v>
      </c>
      <c r="I34" s="22">
        <v>500490</v>
      </c>
      <c r="J34" s="22">
        <v>1968634</v>
      </c>
      <c r="K34" s="22">
        <v>455913</v>
      </c>
      <c r="L34" s="22">
        <v>515557</v>
      </c>
      <c r="M34" s="22">
        <v>615521</v>
      </c>
      <c r="N34" s="22">
        <v>1586991</v>
      </c>
      <c r="O34" s="22"/>
      <c r="P34" s="22"/>
      <c r="Q34" s="22"/>
      <c r="R34" s="22"/>
      <c r="S34" s="22"/>
      <c r="T34" s="22"/>
      <c r="U34" s="22"/>
      <c r="V34" s="22"/>
      <c r="W34" s="22">
        <v>3555625</v>
      </c>
      <c r="X34" s="22">
        <v>15440850</v>
      </c>
      <c r="Y34" s="22">
        <v>-11885225</v>
      </c>
      <c r="Z34" s="23">
        <v>-76.972608373243702</v>
      </c>
      <c r="AA34" s="20">
        <v>30881581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9580223</v>
      </c>
      <c r="D38" s="20"/>
      <c r="E38" s="21">
        <v>7832059</v>
      </c>
      <c r="F38" s="22">
        <v>7832059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3916032</v>
      </c>
      <c r="Y38" s="22">
        <v>-3916032</v>
      </c>
      <c r="Z38" s="23">
        <v>-100</v>
      </c>
      <c r="AA38" s="20">
        <v>7832059</v>
      </c>
    </row>
    <row r="39" spans="1:27" x14ac:dyDescent="0.25">
      <c r="A39" s="19" t="s">
        <v>65</v>
      </c>
      <c r="B39" s="15" t="s">
        <v>32</v>
      </c>
      <c r="C39" s="20">
        <v>764018</v>
      </c>
      <c r="D39" s="20"/>
      <c r="E39" s="21">
        <v>1050508</v>
      </c>
      <c r="F39" s="22">
        <v>1050508</v>
      </c>
      <c r="G39" s="22"/>
      <c r="H39" s="22">
        <v>117520</v>
      </c>
      <c r="I39" s="22">
        <v>58760</v>
      </c>
      <c r="J39" s="22">
        <v>176280</v>
      </c>
      <c r="K39" s="22">
        <v>58760</v>
      </c>
      <c r="L39" s="22">
        <v>58760</v>
      </c>
      <c r="M39" s="22">
        <v>58760</v>
      </c>
      <c r="N39" s="22">
        <v>176280</v>
      </c>
      <c r="O39" s="22"/>
      <c r="P39" s="22"/>
      <c r="Q39" s="22"/>
      <c r="R39" s="22"/>
      <c r="S39" s="22"/>
      <c r="T39" s="22"/>
      <c r="U39" s="22"/>
      <c r="V39" s="22"/>
      <c r="W39" s="22">
        <v>352560</v>
      </c>
      <c r="X39" s="22">
        <v>525258</v>
      </c>
      <c r="Y39" s="22">
        <v>-172698</v>
      </c>
      <c r="Z39" s="23">
        <v>-32.878699610477135</v>
      </c>
      <c r="AA39" s="20">
        <v>1050508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33579948</v>
      </c>
      <c r="D41" s="20"/>
      <c r="E41" s="21">
        <v>44807265</v>
      </c>
      <c r="F41" s="22">
        <v>44807265</v>
      </c>
      <c r="G41" s="22">
        <v>2240780</v>
      </c>
      <c r="H41" s="22">
        <v>1143568</v>
      </c>
      <c r="I41" s="22">
        <v>4946556</v>
      </c>
      <c r="J41" s="22">
        <v>8330904</v>
      </c>
      <c r="K41" s="22">
        <v>3241256</v>
      </c>
      <c r="L41" s="22"/>
      <c r="M41" s="22">
        <v>5604996</v>
      </c>
      <c r="N41" s="22">
        <v>8846252</v>
      </c>
      <c r="O41" s="22"/>
      <c r="P41" s="22"/>
      <c r="Q41" s="22"/>
      <c r="R41" s="22"/>
      <c r="S41" s="22"/>
      <c r="T41" s="22"/>
      <c r="U41" s="22"/>
      <c r="V41" s="22"/>
      <c r="W41" s="22">
        <v>17177156</v>
      </c>
      <c r="X41" s="22">
        <v>22403646</v>
      </c>
      <c r="Y41" s="22">
        <v>-5226490</v>
      </c>
      <c r="Z41" s="23">
        <v>-23.328747472621199</v>
      </c>
      <c r="AA41" s="20">
        <v>44807265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4634261</v>
      </c>
      <c r="D43" s="20"/>
      <c r="E43" s="21"/>
      <c r="F43" s="22"/>
      <c r="G43" s="22"/>
      <c r="H43" s="22">
        <v>2633</v>
      </c>
      <c r="I43" s="22">
        <v>194073</v>
      </c>
      <c r="J43" s="22">
        <v>196706</v>
      </c>
      <c r="K43" s="22">
        <v>-210199</v>
      </c>
      <c r="L43" s="22">
        <v>27516</v>
      </c>
      <c r="M43" s="22">
        <v>6316</v>
      </c>
      <c r="N43" s="22">
        <v>-176367</v>
      </c>
      <c r="O43" s="22"/>
      <c r="P43" s="22"/>
      <c r="Q43" s="22"/>
      <c r="R43" s="22"/>
      <c r="S43" s="22"/>
      <c r="T43" s="22"/>
      <c r="U43" s="22"/>
      <c r="V43" s="22"/>
      <c r="W43" s="22">
        <v>20339</v>
      </c>
      <c r="X43" s="22"/>
      <c r="Y43" s="22">
        <v>20339</v>
      </c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100000</v>
      </c>
      <c r="F44" s="22">
        <v>100000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50004</v>
      </c>
      <c r="Y44" s="22">
        <v>-50004</v>
      </c>
      <c r="Z44" s="23">
        <v>-100</v>
      </c>
      <c r="AA44" s="20">
        <v>100000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56410817</v>
      </c>
      <c r="D47" s="29">
        <f t="shared" ref="D47:Y47" si="1">SUM(D34:D46)</f>
        <v>0</v>
      </c>
      <c r="E47" s="30">
        <f t="shared" si="1"/>
        <v>84671413</v>
      </c>
      <c r="F47" s="31">
        <f t="shared" si="1"/>
        <v>84671413</v>
      </c>
      <c r="G47" s="31">
        <f t="shared" si="1"/>
        <v>2812073</v>
      </c>
      <c r="H47" s="31">
        <f t="shared" si="1"/>
        <v>2160572</v>
      </c>
      <c r="I47" s="31">
        <f t="shared" si="1"/>
        <v>5699879</v>
      </c>
      <c r="J47" s="31">
        <f t="shared" si="1"/>
        <v>10672524</v>
      </c>
      <c r="K47" s="31">
        <f t="shared" si="1"/>
        <v>3545730</v>
      </c>
      <c r="L47" s="31">
        <f t="shared" si="1"/>
        <v>601833</v>
      </c>
      <c r="M47" s="31">
        <f t="shared" si="1"/>
        <v>6285593</v>
      </c>
      <c r="N47" s="31">
        <f t="shared" si="1"/>
        <v>10433156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21105680</v>
      </c>
      <c r="X47" s="31">
        <f t="shared" si="1"/>
        <v>42335790</v>
      </c>
      <c r="Y47" s="31">
        <f t="shared" si="1"/>
        <v>-21230110</v>
      </c>
      <c r="Z47" s="32">
        <f>+IF(X47&lt;&gt;0,+(Y47/X47)*100,0)</f>
        <v>-50.146956038850341</v>
      </c>
      <c r="AA47" s="29">
        <f>SUM(AA34:AA46)</f>
        <v>84671413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-43546726</v>
      </c>
      <c r="D48" s="39">
        <f t="shared" si="2"/>
        <v>0</v>
      </c>
      <c r="E48" s="40">
        <f t="shared" si="2"/>
        <v>19018937</v>
      </c>
      <c r="F48" s="41">
        <f t="shared" si="2"/>
        <v>19018937</v>
      </c>
      <c r="G48" s="41">
        <f t="shared" si="2"/>
        <v>-1696950</v>
      </c>
      <c r="H48" s="41">
        <f t="shared" si="2"/>
        <v>-1057234</v>
      </c>
      <c r="I48" s="41">
        <f t="shared" si="2"/>
        <v>-4590003</v>
      </c>
      <c r="J48" s="41">
        <f t="shared" si="2"/>
        <v>-7344187</v>
      </c>
      <c r="K48" s="41">
        <f t="shared" si="2"/>
        <v>-2429438</v>
      </c>
      <c r="L48" s="41">
        <f t="shared" si="2"/>
        <v>367524</v>
      </c>
      <c r="M48" s="41">
        <f t="shared" si="2"/>
        <v>-5178486</v>
      </c>
      <c r="N48" s="41">
        <f t="shared" si="2"/>
        <v>-7240400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-14584587</v>
      </c>
      <c r="X48" s="41">
        <f t="shared" si="2"/>
        <v>9509376</v>
      </c>
      <c r="Y48" s="41">
        <f t="shared" si="2"/>
        <v>-24093963</v>
      </c>
      <c r="Z48" s="42">
        <f>+IF(X48&lt;&gt;0,+(Y48/X48)*100,0)</f>
        <v>-253.37059971127442</v>
      </c>
      <c r="AA48" s="39">
        <f>+AA32-AA47</f>
        <v>19018937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1963990</v>
      </c>
      <c r="F49" s="22">
        <v>1963990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981990</v>
      </c>
      <c r="Y49" s="22">
        <v>-981990</v>
      </c>
      <c r="Z49" s="23">
        <v>-100</v>
      </c>
      <c r="AA49" s="20">
        <v>1963990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-43546726</v>
      </c>
      <c r="D51" s="48">
        <f t="shared" si="3"/>
        <v>0</v>
      </c>
      <c r="E51" s="49">
        <f t="shared" si="3"/>
        <v>20982927</v>
      </c>
      <c r="F51" s="50">
        <f t="shared" si="3"/>
        <v>20982927</v>
      </c>
      <c r="G51" s="50">
        <f t="shared" si="3"/>
        <v>-1696950</v>
      </c>
      <c r="H51" s="50">
        <f t="shared" si="3"/>
        <v>-1057234</v>
      </c>
      <c r="I51" s="50">
        <f t="shared" si="3"/>
        <v>-4590003</v>
      </c>
      <c r="J51" s="50">
        <f t="shared" si="3"/>
        <v>-7344187</v>
      </c>
      <c r="K51" s="50">
        <f t="shared" si="3"/>
        <v>-2429438</v>
      </c>
      <c r="L51" s="50">
        <f t="shared" si="3"/>
        <v>367524</v>
      </c>
      <c r="M51" s="50">
        <f t="shared" si="3"/>
        <v>-5178486</v>
      </c>
      <c r="N51" s="50">
        <f t="shared" si="3"/>
        <v>-7240400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-14584587</v>
      </c>
      <c r="X51" s="50">
        <f t="shared" si="3"/>
        <v>10491366</v>
      </c>
      <c r="Y51" s="50">
        <f t="shared" si="3"/>
        <v>-25075953</v>
      </c>
      <c r="Z51" s="51">
        <f>+IF(X51&lt;&gt;0,+(Y51/X51)*100,0)</f>
        <v>-239.01513873407904</v>
      </c>
      <c r="AA51" s="48">
        <f>SUM(AA48:AA50)</f>
        <v>20982927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-43546726</v>
      </c>
      <c r="D53" s="54">
        <f>+D51-D52</f>
        <v>0</v>
      </c>
      <c r="E53" s="55">
        <f t="shared" si="4"/>
        <v>20982927</v>
      </c>
      <c r="F53" s="56">
        <f t="shared" si="4"/>
        <v>20982927</v>
      </c>
      <c r="G53" s="56">
        <f t="shared" si="4"/>
        <v>-1696950</v>
      </c>
      <c r="H53" s="56">
        <f t="shared" si="4"/>
        <v>-1057234</v>
      </c>
      <c r="I53" s="56">
        <f t="shared" si="4"/>
        <v>-4590003</v>
      </c>
      <c r="J53" s="56">
        <f t="shared" si="4"/>
        <v>-7344187</v>
      </c>
      <c r="K53" s="56">
        <f t="shared" si="4"/>
        <v>-2429438</v>
      </c>
      <c r="L53" s="56">
        <f t="shared" si="4"/>
        <v>367524</v>
      </c>
      <c r="M53" s="56">
        <f t="shared" si="4"/>
        <v>-5178486</v>
      </c>
      <c r="N53" s="56">
        <f t="shared" si="4"/>
        <v>-7240400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-14584587</v>
      </c>
      <c r="X53" s="56">
        <f t="shared" si="4"/>
        <v>10491366</v>
      </c>
      <c r="Y53" s="56">
        <f t="shared" si="4"/>
        <v>-25075953</v>
      </c>
      <c r="Z53" s="57">
        <f>+IF(X53&lt;&gt;0,+(Y53/X53)*100,0)</f>
        <v>-239.01513873407904</v>
      </c>
      <c r="AA53" s="54">
        <f>+AA51-AA52</f>
        <v>20982927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-43546726</v>
      </c>
      <c r="D56" s="48">
        <f>SUM(D53:D55)</f>
        <v>0</v>
      </c>
      <c r="E56" s="49">
        <f t="shared" si="5"/>
        <v>20982927</v>
      </c>
      <c r="F56" s="50">
        <f t="shared" si="5"/>
        <v>20982927</v>
      </c>
      <c r="G56" s="50">
        <f t="shared" si="5"/>
        <v>-1696950</v>
      </c>
      <c r="H56" s="50">
        <f t="shared" si="5"/>
        <v>-1057234</v>
      </c>
      <c r="I56" s="50">
        <f t="shared" si="5"/>
        <v>-4590003</v>
      </c>
      <c r="J56" s="50">
        <f t="shared" si="5"/>
        <v>-7344187</v>
      </c>
      <c r="K56" s="50">
        <f t="shared" si="5"/>
        <v>-2429438</v>
      </c>
      <c r="L56" s="50">
        <f t="shared" si="5"/>
        <v>367524</v>
      </c>
      <c r="M56" s="50">
        <f t="shared" si="5"/>
        <v>-5178486</v>
      </c>
      <c r="N56" s="50">
        <f t="shared" si="5"/>
        <v>-7240400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-14584587</v>
      </c>
      <c r="X56" s="50">
        <f t="shared" si="5"/>
        <v>10491366</v>
      </c>
      <c r="Y56" s="50">
        <f t="shared" si="5"/>
        <v>-25075953</v>
      </c>
      <c r="Z56" s="51">
        <f>+IF(X56&lt;&gt;0,+(Y56/X56)*100,0)</f>
        <v>-239.01513873407904</v>
      </c>
      <c r="AA56" s="48">
        <f>SUM(AA53:AA55)</f>
        <v>20982927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-43546726</v>
      </c>
      <c r="D59" s="65">
        <f>SUM(D56:D58)</f>
        <v>0</v>
      </c>
      <c r="E59" s="66">
        <f t="shared" si="6"/>
        <v>20982927</v>
      </c>
      <c r="F59" s="67">
        <f t="shared" si="6"/>
        <v>20982927</v>
      </c>
      <c r="G59" s="67">
        <f t="shared" si="6"/>
        <v>-1696950</v>
      </c>
      <c r="H59" s="67">
        <f t="shared" si="6"/>
        <v>-1057234</v>
      </c>
      <c r="I59" s="67">
        <f t="shared" si="6"/>
        <v>-4590003</v>
      </c>
      <c r="J59" s="67">
        <f t="shared" si="6"/>
        <v>-7344187</v>
      </c>
      <c r="K59" s="67">
        <f t="shared" si="6"/>
        <v>-2429438</v>
      </c>
      <c r="L59" s="67">
        <f t="shared" si="6"/>
        <v>367524</v>
      </c>
      <c r="M59" s="67">
        <f t="shared" si="6"/>
        <v>-5178486</v>
      </c>
      <c r="N59" s="67">
        <f t="shared" si="6"/>
        <v>-7240400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-14584587</v>
      </c>
      <c r="X59" s="67">
        <f t="shared" si="6"/>
        <v>10491366</v>
      </c>
      <c r="Y59" s="67">
        <f t="shared" si="6"/>
        <v>-25075953</v>
      </c>
      <c r="Z59" s="68">
        <f>+IF(X59&lt;&gt;0,+(Y59/X59)*100,0)</f>
        <v>-239.01513873407904</v>
      </c>
      <c r="AA59" s="65">
        <f>SUM(AA56:AA58)</f>
        <v>20982927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12030620</v>
      </c>
      <c r="D9" s="20"/>
      <c r="E9" s="21">
        <v>14191136</v>
      </c>
      <c r="F9" s="22">
        <v>14191136</v>
      </c>
      <c r="G9" s="22">
        <v>1200441</v>
      </c>
      <c r="H9" s="22">
        <v>1089418</v>
      </c>
      <c r="I9" s="22">
        <v>1480464</v>
      </c>
      <c r="J9" s="22">
        <v>3770323</v>
      </c>
      <c r="K9" s="22">
        <v>1541409</v>
      </c>
      <c r="L9" s="22">
        <v>1309750</v>
      </c>
      <c r="M9" s="22">
        <v>849986</v>
      </c>
      <c r="N9" s="22">
        <v>3701145</v>
      </c>
      <c r="O9" s="22"/>
      <c r="P9" s="22"/>
      <c r="Q9" s="22"/>
      <c r="R9" s="22"/>
      <c r="S9" s="22"/>
      <c r="T9" s="22"/>
      <c r="U9" s="22"/>
      <c r="V9" s="22"/>
      <c r="W9" s="22">
        <v>7471468</v>
      </c>
      <c r="X9" s="22">
        <v>7095564</v>
      </c>
      <c r="Y9" s="22">
        <v>375904</v>
      </c>
      <c r="Z9" s="23">
        <v>5.2977324987837466</v>
      </c>
      <c r="AA9" s="20">
        <v>14191136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12030620</v>
      </c>
      <c r="D32" s="29">
        <f t="shared" ref="D32:Y32" si="0">SUM(D6:D31)</f>
        <v>0</v>
      </c>
      <c r="E32" s="30">
        <f t="shared" si="0"/>
        <v>14191136</v>
      </c>
      <c r="F32" s="31">
        <f t="shared" si="0"/>
        <v>14191136</v>
      </c>
      <c r="G32" s="31">
        <f t="shared" si="0"/>
        <v>1200441</v>
      </c>
      <c r="H32" s="31">
        <f t="shared" si="0"/>
        <v>1089418</v>
      </c>
      <c r="I32" s="31">
        <f t="shared" si="0"/>
        <v>1480464</v>
      </c>
      <c r="J32" s="31">
        <f t="shared" si="0"/>
        <v>3770323</v>
      </c>
      <c r="K32" s="31">
        <f t="shared" si="0"/>
        <v>1541409</v>
      </c>
      <c r="L32" s="31">
        <f t="shared" si="0"/>
        <v>1309750</v>
      </c>
      <c r="M32" s="31">
        <f t="shared" si="0"/>
        <v>849986</v>
      </c>
      <c r="N32" s="31">
        <f t="shared" si="0"/>
        <v>3701145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7471468</v>
      </c>
      <c r="X32" s="31">
        <f t="shared" si="0"/>
        <v>7095564</v>
      </c>
      <c r="Y32" s="31">
        <f t="shared" si="0"/>
        <v>375904</v>
      </c>
      <c r="Z32" s="32">
        <f>+IF(X32&lt;&gt;0,+(Y32/X32)*100,0)</f>
        <v>5.2977324987837466</v>
      </c>
      <c r="AA32" s="29">
        <f>SUM(AA6:AA31)</f>
        <v>14191136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4443967</v>
      </c>
      <c r="D34" s="20"/>
      <c r="E34" s="21">
        <v>5152100</v>
      </c>
      <c r="F34" s="22">
        <v>5152100</v>
      </c>
      <c r="G34" s="22">
        <v>465599</v>
      </c>
      <c r="H34" s="22">
        <v>460836</v>
      </c>
      <c r="I34" s="22">
        <v>590393</v>
      </c>
      <c r="J34" s="22">
        <v>1516828</v>
      </c>
      <c r="K34" s="22">
        <v>529644</v>
      </c>
      <c r="L34" s="22">
        <v>701593</v>
      </c>
      <c r="M34" s="22">
        <v>651714</v>
      </c>
      <c r="N34" s="22">
        <v>1882951</v>
      </c>
      <c r="O34" s="22"/>
      <c r="P34" s="22"/>
      <c r="Q34" s="22"/>
      <c r="R34" s="22"/>
      <c r="S34" s="22"/>
      <c r="T34" s="22"/>
      <c r="U34" s="22"/>
      <c r="V34" s="22"/>
      <c r="W34" s="22">
        <v>3399779</v>
      </c>
      <c r="X34" s="22">
        <v>2576094</v>
      </c>
      <c r="Y34" s="22">
        <v>823685</v>
      </c>
      <c r="Z34" s="23">
        <v>31.974182619112501</v>
      </c>
      <c r="AA34" s="20">
        <v>5152100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9930582</v>
      </c>
      <c r="D38" s="20"/>
      <c r="E38" s="21">
        <v>5946360</v>
      </c>
      <c r="F38" s="22">
        <v>5946360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2973180</v>
      </c>
      <c r="Y38" s="22">
        <v>-2973180</v>
      </c>
      <c r="Z38" s="23">
        <v>-100</v>
      </c>
      <c r="AA38" s="20">
        <v>5946360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17469</v>
      </c>
      <c r="D41" s="20"/>
      <c r="E41" s="21">
        <v>1981380</v>
      </c>
      <c r="F41" s="22">
        <v>1981380</v>
      </c>
      <c r="G41" s="22"/>
      <c r="H41" s="22"/>
      <c r="I41" s="22">
        <v>4402</v>
      </c>
      <c r="J41" s="22">
        <v>4402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4402</v>
      </c>
      <c r="X41" s="22">
        <v>990702</v>
      </c>
      <c r="Y41" s="22">
        <v>-986300</v>
      </c>
      <c r="Z41" s="23">
        <v>-99.555668606705154</v>
      </c>
      <c r="AA41" s="20">
        <v>1981380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172642</v>
      </c>
      <c r="D44" s="20"/>
      <c r="E44" s="21">
        <v>165228</v>
      </c>
      <c r="F44" s="22">
        <v>165228</v>
      </c>
      <c r="G44" s="22">
        <v>700</v>
      </c>
      <c r="H44" s="22"/>
      <c r="I44" s="22">
        <v>47080</v>
      </c>
      <c r="J44" s="22">
        <v>47780</v>
      </c>
      <c r="K44" s="22">
        <v>118396</v>
      </c>
      <c r="L44" s="22">
        <v>9873</v>
      </c>
      <c r="M44" s="22">
        <v>4801</v>
      </c>
      <c r="N44" s="22">
        <v>133070</v>
      </c>
      <c r="O44" s="22"/>
      <c r="P44" s="22"/>
      <c r="Q44" s="22"/>
      <c r="R44" s="22"/>
      <c r="S44" s="22"/>
      <c r="T44" s="22"/>
      <c r="U44" s="22"/>
      <c r="V44" s="22"/>
      <c r="W44" s="22">
        <v>180850</v>
      </c>
      <c r="X44" s="22">
        <v>82614</v>
      </c>
      <c r="Y44" s="22">
        <v>98236</v>
      </c>
      <c r="Z44" s="23">
        <v>118.90962790810273</v>
      </c>
      <c r="AA44" s="20">
        <v>165228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14564660</v>
      </c>
      <c r="D47" s="29">
        <f t="shared" ref="D47:Y47" si="1">SUM(D34:D46)</f>
        <v>0</v>
      </c>
      <c r="E47" s="30">
        <f t="shared" si="1"/>
        <v>13245068</v>
      </c>
      <c r="F47" s="31">
        <f t="shared" si="1"/>
        <v>13245068</v>
      </c>
      <c r="G47" s="31">
        <f t="shared" si="1"/>
        <v>466299</v>
      </c>
      <c r="H47" s="31">
        <f t="shared" si="1"/>
        <v>460836</v>
      </c>
      <c r="I47" s="31">
        <f t="shared" si="1"/>
        <v>641875</v>
      </c>
      <c r="J47" s="31">
        <f t="shared" si="1"/>
        <v>1569010</v>
      </c>
      <c r="K47" s="31">
        <f t="shared" si="1"/>
        <v>648040</v>
      </c>
      <c r="L47" s="31">
        <f t="shared" si="1"/>
        <v>711466</v>
      </c>
      <c r="M47" s="31">
        <f t="shared" si="1"/>
        <v>656515</v>
      </c>
      <c r="N47" s="31">
        <f t="shared" si="1"/>
        <v>2016021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3585031</v>
      </c>
      <c r="X47" s="31">
        <f t="shared" si="1"/>
        <v>6622590</v>
      </c>
      <c r="Y47" s="31">
        <f t="shared" si="1"/>
        <v>-3037559</v>
      </c>
      <c r="Z47" s="32">
        <f>+IF(X47&lt;&gt;0,+(Y47/X47)*100,0)</f>
        <v>-45.866632239048471</v>
      </c>
      <c r="AA47" s="29">
        <f>SUM(AA34:AA46)</f>
        <v>13245068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-2534040</v>
      </c>
      <c r="D48" s="39">
        <f t="shared" si="2"/>
        <v>0</v>
      </c>
      <c r="E48" s="40">
        <f t="shared" si="2"/>
        <v>946068</v>
      </c>
      <c r="F48" s="41">
        <f t="shared" si="2"/>
        <v>946068</v>
      </c>
      <c r="G48" s="41">
        <f t="shared" si="2"/>
        <v>734142</v>
      </c>
      <c r="H48" s="41">
        <f t="shared" si="2"/>
        <v>628582</v>
      </c>
      <c r="I48" s="41">
        <f t="shared" si="2"/>
        <v>838589</v>
      </c>
      <c r="J48" s="41">
        <f t="shared" si="2"/>
        <v>2201313</v>
      </c>
      <c r="K48" s="41">
        <f t="shared" si="2"/>
        <v>893369</v>
      </c>
      <c r="L48" s="41">
        <f t="shared" si="2"/>
        <v>598284</v>
      </c>
      <c r="M48" s="41">
        <f t="shared" si="2"/>
        <v>193471</v>
      </c>
      <c r="N48" s="41">
        <f t="shared" si="2"/>
        <v>1685124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3886437</v>
      </c>
      <c r="X48" s="41">
        <f t="shared" si="2"/>
        <v>472974</v>
      </c>
      <c r="Y48" s="41">
        <f t="shared" si="2"/>
        <v>3413463</v>
      </c>
      <c r="Z48" s="42">
        <f>+IF(X48&lt;&gt;0,+(Y48/X48)*100,0)</f>
        <v>721.70203858985906</v>
      </c>
      <c r="AA48" s="39">
        <f>+AA32-AA47</f>
        <v>946068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-2534040</v>
      </c>
      <c r="D51" s="48">
        <f t="shared" si="3"/>
        <v>0</v>
      </c>
      <c r="E51" s="49">
        <f t="shared" si="3"/>
        <v>946068</v>
      </c>
      <c r="F51" s="50">
        <f t="shared" si="3"/>
        <v>946068</v>
      </c>
      <c r="G51" s="50">
        <f t="shared" si="3"/>
        <v>734142</v>
      </c>
      <c r="H51" s="50">
        <f t="shared" si="3"/>
        <v>628582</v>
      </c>
      <c r="I51" s="50">
        <f t="shared" si="3"/>
        <v>838589</v>
      </c>
      <c r="J51" s="50">
        <f t="shared" si="3"/>
        <v>2201313</v>
      </c>
      <c r="K51" s="50">
        <f t="shared" si="3"/>
        <v>893369</v>
      </c>
      <c r="L51" s="50">
        <f t="shared" si="3"/>
        <v>598284</v>
      </c>
      <c r="M51" s="50">
        <f t="shared" si="3"/>
        <v>193471</v>
      </c>
      <c r="N51" s="50">
        <f t="shared" si="3"/>
        <v>1685124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3886437</v>
      </c>
      <c r="X51" s="50">
        <f t="shared" si="3"/>
        <v>472974</v>
      </c>
      <c r="Y51" s="50">
        <f t="shared" si="3"/>
        <v>3413463</v>
      </c>
      <c r="Z51" s="51">
        <f>+IF(X51&lt;&gt;0,+(Y51/X51)*100,0)</f>
        <v>721.70203858985906</v>
      </c>
      <c r="AA51" s="48">
        <f>SUM(AA48:AA50)</f>
        <v>946068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-2534040</v>
      </c>
      <c r="D53" s="54">
        <f>+D51-D52</f>
        <v>0</v>
      </c>
      <c r="E53" s="55">
        <f t="shared" si="4"/>
        <v>946068</v>
      </c>
      <c r="F53" s="56">
        <f t="shared" si="4"/>
        <v>946068</v>
      </c>
      <c r="G53" s="56">
        <f t="shared" si="4"/>
        <v>734142</v>
      </c>
      <c r="H53" s="56">
        <f t="shared" si="4"/>
        <v>628582</v>
      </c>
      <c r="I53" s="56">
        <f t="shared" si="4"/>
        <v>838589</v>
      </c>
      <c r="J53" s="56">
        <f t="shared" si="4"/>
        <v>2201313</v>
      </c>
      <c r="K53" s="56">
        <f t="shared" si="4"/>
        <v>893369</v>
      </c>
      <c r="L53" s="56">
        <f t="shared" si="4"/>
        <v>598284</v>
      </c>
      <c r="M53" s="56">
        <f t="shared" si="4"/>
        <v>193471</v>
      </c>
      <c r="N53" s="56">
        <f t="shared" si="4"/>
        <v>1685124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3886437</v>
      </c>
      <c r="X53" s="56">
        <f t="shared" si="4"/>
        <v>472974</v>
      </c>
      <c r="Y53" s="56">
        <f t="shared" si="4"/>
        <v>3413463</v>
      </c>
      <c r="Z53" s="57">
        <f>+IF(X53&lt;&gt;0,+(Y53/X53)*100,0)</f>
        <v>721.70203858985906</v>
      </c>
      <c r="AA53" s="54">
        <f>+AA51-AA52</f>
        <v>946068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-2534040</v>
      </c>
      <c r="D56" s="48">
        <f>SUM(D53:D55)</f>
        <v>0</v>
      </c>
      <c r="E56" s="49">
        <f t="shared" si="5"/>
        <v>946068</v>
      </c>
      <c r="F56" s="50">
        <f t="shared" si="5"/>
        <v>946068</v>
      </c>
      <c r="G56" s="50">
        <f t="shared" si="5"/>
        <v>734142</v>
      </c>
      <c r="H56" s="50">
        <f t="shared" si="5"/>
        <v>628582</v>
      </c>
      <c r="I56" s="50">
        <f t="shared" si="5"/>
        <v>838589</v>
      </c>
      <c r="J56" s="50">
        <f t="shared" si="5"/>
        <v>2201313</v>
      </c>
      <c r="K56" s="50">
        <f t="shared" si="5"/>
        <v>893369</v>
      </c>
      <c r="L56" s="50">
        <f t="shared" si="5"/>
        <v>598284</v>
      </c>
      <c r="M56" s="50">
        <f t="shared" si="5"/>
        <v>193471</v>
      </c>
      <c r="N56" s="50">
        <f t="shared" si="5"/>
        <v>1685124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3886437</v>
      </c>
      <c r="X56" s="50">
        <f t="shared" si="5"/>
        <v>472974</v>
      </c>
      <c r="Y56" s="50">
        <f t="shared" si="5"/>
        <v>3413463</v>
      </c>
      <c r="Z56" s="51">
        <f>+IF(X56&lt;&gt;0,+(Y56/X56)*100,0)</f>
        <v>721.70203858985906</v>
      </c>
      <c r="AA56" s="48">
        <f>SUM(AA53:AA55)</f>
        <v>946068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-2534040</v>
      </c>
      <c r="D59" s="65">
        <f>SUM(D56:D58)</f>
        <v>0</v>
      </c>
      <c r="E59" s="66">
        <f t="shared" si="6"/>
        <v>946068</v>
      </c>
      <c r="F59" s="67">
        <f t="shared" si="6"/>
        <v>946068</v>
      </c>
      <c r="G59" s="67">
        <f t="shared" si="6"/>
        <v>734142</v>
      </c>
      <c r="H59" s="67">
        <f t="shared" si="6"/>
        <v>628582</v>
      </c>
      <c r="I59" s="67">
        <f t="shared" si="6"/>
        <v>838589</v>
      </c>
      <c r="J59" s="67">
        <f t="shared" si="6"/>
        <v>2201313</v>
      </c>
      <c r="K59" s="67">
        <f t="shared" si="6"/>
        <v>893369</v>
      </c>
      <c r="L59" s="67">
        <f t="shared" si="6"/>
        <v>598284</v>
      </c>
      <c r="M59" s="67">
        <f t="shared" si="6"/>
        <v>193471</v>
      </c>
      <c r="N59" s="67">
        <f t="shared" si="6"/>
        <v>1685124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3886437</v>
      </c>
      <c r="X59" s="67">
        <f t="shared" si="6"/>
        <v>472974</v>
      </c>
      <c r="Y59" s="67">
        <f t="shared" si="6"/>
        <v>3413463</v>
      </c>
      <c r="Z59" s="68">
        <f>+IF(X59&lt;&gt;0,+(Y59/X59)*100,0)</f>
        <v>721.70203858985906</v>
      </c>
      <c r="AA59" s="65">
        <f>SUM(AA56:AA58)</f>
        <v>946068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297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40311167</v>
      </c>
      <c r="D9" s="20"/>
      <c r="E9" s="21">
        <v>51794568</v>
      </c>
      <c r="F9" s="22">
        <v>51794568</v>
      </c>
      <c r="G9" s="22">
        <v>3892076</v>
      </c>
      <c r="H9" s="22">
        <v>3914500</v>
      </c>
      <c r="I9" s="22">
        <v>3938321</v>
      </c>
      <c r="J9" s="22">
        <v>11744897</v>
      </c>
      <c r="K9" s="22">
        <v>3909512</v>
      </c>
      <c r="L9" s="22">
        <v>3910290</v>
      </c>
      <c r="M9" s="22">
        <v>3942452</v>
      </c>
      <c r="N9" s="22">
        <v>11762254</v>
      </c>
      <c r="O9" s="22"/>
      <c r="P9" s="22"/>
      <c r="Q9" s="22"/>
      <c r="R9" s="22"/>
      <c r="S9" s="22"/>
      <c r="T9" s="22"/>
      <c r="U9" s="22"/>
      <c r="V9" s="22"/>
      <c r="W9" s="22">
        <v>23507151</v>
      </c>
      <c r="X9" s="22">
        <v>25897284</v>
      </c>
      <c r="Y9" s="22">
        <v>-2390133</v>
      </c>
      <c r="Z9" s="23">
        <v>-9.2292805685723653</v>
      </c>
      <c r="AA9" s="20">
        <v>51794568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14881068</v>
      </c>
      <c r="F13" s="22">
        <v>14881068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7440534</v>
      </c>
      <c r="Y13" s="22">
        <v>-7440534</v>
      </c>
      <c r="Z13" s="23">
        <v>-100</v>
      </c>
      <c r="AA13" s="20">
        <v>14881068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40311167</v>
      </c>
      <c r="D32" s="29">
        <f t="shared" ref="D32:Y32" si="0">SUM(D6:D31)</f>
        <v>0</v>
      </c>
      <c r="E32" s="30">
        <f t="shared" si="0"/>
        <v>66675636</v>
      </c>
      <c r="F32" s="31">
        <f t="shared" si="0"/>
        <v>66675636</v>
      </c>
      <c r="G32" s="31">
        <f t="shared" si="0"/>
        <v>3892076</v>
      </c>
      <c r="H32" s="31">
        <f t="shared" si="0"/>
        <v>3914500</v>
      </c>
      <c r="I32" s="31">
        <f t="shared" si="0"/>
        <v>3938321</v>
      </c>
      <c r="J32" s="31">
        <f t="shared" si="0"/>
        <v>11744897</v>
      </c>
      <c r="K32" s="31">
        <f t="shared" si="0"/>
        <v>3909512</v>
      </c>
      <c r="L32" s="31">
        <f t="shared" si="0"/>
        <v>3910290</v>
      </c>
      <c r="M32" s="31">
        <f t="shared" si="0"/>
        <v>3942452</v>
      </c>
      <c r="N32" s="31">
        <f t="shared" si="0"/>
        <v>11762254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23507151</v>
      </c>
      <c r="X32" s="31">
        <f t="shared" si="0"/>
        <v>33337818</v>
      </c>
      <c r="Y32" s="31">
        <f t="shared" si="0"/>
        <v>-9830667</v>
      </c>
      <c r="Z32" s="32">
        <f>+IF(X32&lt;&gt;0,+(Y32/X32)*100,0)</f>
        <v>-29.4880336799487</v>
      </c>
      <c r="AA32" s="29">
        <f>SUM(AA6:AA31)</f>
        <v>66675636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27979316</v>
      </c>
      <c r="D34" s="20"/>
      <c r="E34" s="21">
        <v>19631928</v>
      </c>
      <c r="F34" s="22">
        <v>19631928</v>
      </c>
      <c r="G34" s="22"/>
      <c r="H34" s="22"/>
      <c r="I34" s="22">
        <v>10500601</v>
      </c>
      <c r="J34" s="22">
        <v>10500601</v>
      </c>
      <c r="K34" s="22">
        <v>3379856</v>
      </c>
      <c r="L34" s="22">
        <v>3987902</v>
      </c>
      <c r="M34" s="22">
        <v>3770818</v>
      </c>
      <c r="N34" s="22">
        <v>11138576</v>
      </c>
      <c r="O34" s="22"/>
      <c r="P34" s="22"/>
      <c r="Q34" s="22"/>
      <c r="R34" s="22"/>
      <c r="S34" s="22"/>
      <c r="T34" s="22"/>
      <c r="U34" s="22"/>
      <c r="V34" s="22"/>
      <c r="W34" s="22">
        <v>21639177</v>
      </c>
      <c r="X34" s="22">
        <v>9815964</v>
      </c>
      <c r="Y34" s="22">
        <v>11823213</v>
      </c>
      <c r="Z34" s="23">
        <v>120.44882193944477</v>
      </c>
      <c r="AA34" s="20">
        <v>19631928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3536118</v>
      </c>
      <c r="D37" s="20"/>
      <c r="E37" s="21">
        <v>4580520</v>
      </c>
      <c r="F37" s="22">
        <v>4580520</v>
      </c>
      <c r="G37" s="22">
        <v>170083</v>
      </c>
      <c r="H37" s="22">
        <v>183110</v>
      </c>
      <c r="I37" s="22">
        <v>466991</v>
      </c>
      <c r="J37" s="22">
        <v>820184</v>
      </c>
      <c r="K37" s="22">
        <v>315625</v>
      </c>
      <c r="L37" s="22">
        <v>181961</v>
      </c>
      <c r="M37" s="22">
        <v>549775</v>
      </c>
      <c r="N37" s="22">
        <v>1047361</v>
      </c>
      <c r="O37" s="22"/>
      <c r="P37" s="22"/>
      <c r="Q37" s="22"/>
      <c r="R37" s="22"/>
      <c r="S37" s="22"/>
      <c r="T37" s="22"/>
      <c r="U37" s="22"/>
      <c r="V37" s="22"/>
      <c r="W37" s="22">
        <v>1867545</v>
      </c>
      <c r="X37" s="22">
        <v>2290260</v>
      </c>
      <c r="Y37" s="22">
        <v>-422715</v>
      </c>
      <c r="Z37" s="23">
        <v>-18.457074742605641</v>
      </c>
      <c r="AA37" s="20">
        <v>4580520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745920</v>
      </c>
      <c r="F39" s="22">
        <v>745920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372960</v>
      </c>
      <c r="Y39" s="22">
        <v>-372960</v>
      </c>
      <c r="Z39" s="23">
        <v>-100</v>
      </c>
      <c r="AA39" s="20">
        <v>745920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823370</v>
      </c>
      <c r="D41" s="20"/>
      <c r="E41" s="21">
        <v>1600008</v>
      </c>
      <c r="F41" s="22">
        <v>1600008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800004</v>
      </c>
      <c r="Y41" s="22">
        <v>-800004</v>
      </c>
      <c r="Z41" s="23">
        <v>-100</v>
      </c>
      <c r="AA41" s="20">
        <v>1600008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>
        <v>557788849</v>
      </c>
      <c r="J43" s="22">
        <v>557788849</v>
      </c>
      <c r="K43" s="22">
        <v>23003319</v>
      </c>
      <c r="L43" s="22">
        <v>-1098596</v>
      </c>
      <c r="M43" s="22">
        <v>-791</v>
      </c>
      <c r="N43" s="22">
        <v>21903932</v>
      </c>
      <c r="O43" s="22"/>
      <c r="P43" s="22"/>
      <c r="Q43" s="22"/>
      <c r="R43" s="22"/>
      <c r="S43" s="22"/>
      <c r="T43" s="22"/>
      <c r="U43" s="22"/>
      <c r="V43" s="22"/>
      <c r="W43" s="22">
        <v>579692781</v>
      </c>
      <c r="X43" s="22"/>
      <c r="Y43" s="22">
        <v>579692781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2227050</v>
      </c>
      <c r="D44" s="20"/>
      <c r="E44" s="21">
        <v>4067676</v>
      </c>
      <c r="F44" s="22">
        <v>4067676</v>
      </c>
      <c r="G44" s="22"/>
      <c r="H44" s="22">
        <v>123568</v>
      </c>
      <c r="I44" s="22">
        <v>83253</v>
      </c>
      <c r="J44" s="22">
        <v>206821</v>
      </c>
      <c r="K44" s="22">
        <v>193318</v>
      </c>
      <c r="L44" s="22">
        <v>75920</v>
      </c>
      <c r="M44" s="22">
        <v>113528</v>
      </c>
      <c r="N44" s="22">
        <v>382766</v>
      </c>
      <c r="O44" s="22"/>
      <c r="P44" s="22"/>
      <c r="Q44" s="22"/>
      <c r="R44" s="22"/>
      <c r="S44" s="22"/>
      <c r="T44" s="22"/>
      <c r="U44" s="22"/>
      <c r="V44" s="22"/>
      <c r="W44" s="22">
        <v>589587</v>
      </c>
      <c r="X44" s="22">
        <v>2033838</v>
      </c>
      <c r="Y44" s="22">
        <v>-1444251</v>
      </c>
      <c r="Z44" s="23">
        <v>-71.011112979499842</v>
      </c>
      <c r="AA44" s="20">
        <v>4067676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34565854</v>
      </c>
      <c r="D47" s="29">
        <f t="shared" ref="D47:Y47" si="1">SUM(D34:D46)</f>
        <v>0</v>
      </c>
      <c r="E47" s="30">
        <f t="shared" si="1"/>
        <v>30626052</v>
      </c>
      <c r="F47" s="31">
        <f t="shared" si="1"/>
        <v>30626052</v>
      </c>
      <c r="G47" s="31">
        <f t="shared" si="1"/>
        <v>170083</v>
      </c>
      <c r="H47" s="31">
        <f t="shared" si="1"/>
        <v>306678</v>
      </c>
      <c r="I47" s="31">
        <f t="shared" si="1"/>
        <v>568839694</v>
      </c>
      <c r="J47" s="31">
        <f t="shared" si="1"/>
        <v>569316455</v>
      </c>
      <c r="K47" s="31">
        <f t="shared" si="1"/>
        <v>26892118</v>
      </c>
      <c r="L47" s="31">
        <f t="shared" si="1"/>
        <v>3147187</v>
      </c>
      <c r="M47" s="31">
        <f t="shared" si="1"/>
        <v>4433330</v>
      </c>
      <c r="N47" s="31">
        <f t="shared" si="1"/>
        <v>34472635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603789090</v>
      </c>
      <c r="X47" s="31">
        <f t="shared" si="1"/>
        <v>15313026</v>
      </c>
      <c r="Y47" s="31">
        <f t="shared" si="1"/>
        <v>588476064</v>
      </c>
      <c r="Z47" s="32">
        <f>+IF(X47&lt;&gt;0,+(Y47/X47)*100,0)</f>
        <v>3842.9769792071143</v>
      </c>
      <c r="AA47" s="29">
        <f>SUM(AA34:AA46)</f>
        <v>30626052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5745313</v>
      </c>
      <c r="D48" s="39">
        <f t="shared" si="2"/>
        <v>0</v>
      </c>
      <c r="E48" s="40">
        <f t="shared" si="2"/>
        <v>36049584</v>
      </c>
      <c r="F48" s="41">
        <f t="shared" si="2"/>
        <v>36049584</v>
      </c>
      <c r="G48" s="41">
        <f t="shared" si="2"/>
        <v>3721993</v>
      </c>
      <c r="H48" s="41">
        <f t="shared" si="2"/>
        <v>3607822</v>
      </c>
      <c r="I48" s="41">
        <f t="shared" si="2"/>
        <v>-564901373</v>
      </c>
      <c r="J48" s="41">
        <f t="shared" si="2"/>
        <v>-557571558</v>
      </c>
      <c r="K48" s="41">
        <f t="shared" si="2"/>
        <v>-22982606</v>
      </c>
      <c r="L48" s="41">
        <f t="shared" si="2"/>
        <v>763103</v>
      </c>
      <c r="M48" s="41">
        <f t="shared" si="2"/>
        <v>-490878</v>
      </c>
      <c r="N48" s="41">
        <f t="shared" si="2"/>
        <v>-22710381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-580281939</v>
      </c>
      <c r="X48" s="41">
        <f t="shared" si="2"/>
        <v>18024792</v>
      </c>
      <c r="Y48" s="41">
        <f t="shared" si="2"/>
        <v>-598306731</v>
      </c>
      <c r="Z48" s="42">
        <f>+IF(X48&lt;&gt;0,+(Y48/X48)*100,0)</f>
        <v>-3319.35442583748</v>
      </c>
      <c r="AA48" s="39">
        <f>+AA32-AA47</f>
        <v>36049584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5745313</v>
      </c>
      <c r="D51" s="48">
        <f t="shared" si="3"/>
        <v>0</v>
      </c>
      <c r="E51" s="49">
        <f t="shared" si="3"/>
        <v>36049584</v>
      </c>
      <c r="F51" s="50">
        <f t="shared" si="3"/>
        <v>36049584</v>
      </c>
      <c r="G51" s="50">
        <f t="shared" si="3"/>
        <v>3721993</v>
      </c>
      <c r="H51" s="50">
        <f t="shared" si="3"/>
        <v>3607822</v>
      </c>
      <c r="I51" s="50">
        <f t="shared" si="3"/>
        <v>-564901373</v>
      </c>
      <c r="J51" s="50">
        <f t="shared" si="3"/>
        <v>-557571558</v>
      </c>
      <c r="K51" s="50">
        <f t="shared" si="3"/>
        <v>-22982606</v>
      </c>
      <c r="L51" s="50">
        <f t="shared" si="3"/>
        <v>763103</v>
      </c>
      <c r="M51" s="50">
        <f t="shared" si="3"/>
        <v>-490878</v>
      </c>
      <c r="N51" s="50">
        <f t="shared" si="3"/>
        <v>-22710381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-580281939</v>
      </c>
      <c r="X51" s="50">
        <f t="shared" si="3"/>
        <v>18024792</v>
      </c>
      <c r="Y51" s="50">
        <f t="shared" si="3"/>
        <v>-598306731</v>
      </c>
      <c r="Z51" s="51">
        <f>+IF(X51&lt;&gt;0,+(Y51/X51)*100,0)</f>
        <v>-3319.35442583748</v>
      </c>
      <c r="AA51" s="48">
        <f>SUM(AA48:AA50)</f>
        <v>36049584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5745313</v>
      </c>
      <c r="D53" s="54">
        <f>+D51-D52</f>
        <v>0</v>
      </c>
      <c r="E53" s="55">
        <f t="shared" si="4"/>
        <v>36049584</v>
      </c>
      <c r="F53" s="56">
        <f t="shared" si="4"/>
        <v>36049584</v>
      </c>
      <c r="G53" s="56">
        <f t="shared" si="4"/>
        <v>3721993</v>
      </c>
      <c r="H53" s="56">
        <f t="shared" si="4"/>
        <v>3607822</v>
      </c>
      <c r="I53" s="56">
        <f t="shared" si="4"/>
        <v>-564901373</v>
      </c>
      <c r="J53" s="56">
        <f t="shared" si="4"/>
        <v>-557571558</v>
      </c>
      <c r="K53" s="56">
        <f t="shared" si="4"/>
        <v>-22982606</v>
      </c>
      <c r="L53" s="56">
        <f t="shared" si="4"/>
        <v>763103</v>
      </c>
      <c r="M53" s="56">
        <f t="shared" si="4"/>
        <v>-490878</v>
      </c>
      <c r="N53" s="56">
        <f t="shared" si="4"/>
        <v>-22710381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-580281939</v>
      </c>
      <c r="X53" s="56">
        <f t="shared" si="4"/>
        <v>18024792</v>
      </c>
      <c r="Y53" s="56">
        <f t="shared" si="4"/>
        <v>-598306731</v>
      </c>
      <c r="Z53" s="57">
        <f>+IF(X53&lt;&gt;0,+(Y53/X53)*100,0)</f>
        <v>-3319.35442583748</v>
      </c>
      <c r="AA53" s="54">
        <f>+AA51-AA52</f>
        <v>36049584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5745313</v>
      </c>
      <c r="D56" s="48">
        <f>SUM(D53:D55)</f>
        <v>0</v>
      </c>
      <c r="E56" s="49">
        <f t="shared" si="5"/>
        <v>36049584</v>
      </c>
      <c r="F56" s="50">
        <f t="shared" si="5"/>
        <v>36049584</v>
      </c>
      <c r="G56" s="50">
        <f t="shared" si="5"/>
        <v>3721993</v>
      </c>
      <c r="H56" s="50">
        <f t="shared" si="5"/>
        <v>3607822</v>
      </c>
      <c r="I56" s="50">
        <f t="shared" si="5"/>
        <v>-564901373</v>
      </c>
      <c r="J56" s="50">
        <f t="shared" si="5"/>
        <v>-557571558</v>
      </c>
      <c r="K56" s="50">
        <f t="shared" si="5"/>
        <v>-22982606</v>
      </c>
      <c r="L56" s="50">
        <f t="shared" si="5"/>
        <v>763103</v>
      </c>
      <c r="M56" s="50">
        <f t="shared" si="5"/>
        <v>-490878</v>
      </c>
      <c r="N56" s="50">
        <f t="shared" si="5"/>
        <v>-22710381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-580281939</v>
      </c>
      <c r="X56" s="50">
        <f t="shared" si="5"/>
        <v>18024792</v>
      </c>
      <c r="Y56" s="50">
        <f t="shared" si="5"/>
        <v>-598306731</v>
      </c>
      <c r="Z56" s="51">
        <f>+IF(X56&lt;&gt;0,+(Y56/X56)*100,0)</f>
        <v>-3319.35442583748</v>
      </c>
      <c r="AA56" s="48">
        <f>SUM(AA53:AA55)</f>
        <v>36049584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5745313</v>
      </c>
      <c r="D59" s="65">
        <f>SUM(D56:D58)</f>
        <v>0</v>
      </c>
      <c r="E59" s="66">
        <f t="shared" si="6"/>
        <v>36049584</v>
      </c>
      <c r="F59" s="67">
        <f t="shared" si="6"/>
        <v>36049584</v>
      </c>
      <c r="G59" s="67">
        <f t="shared" si="6"/>
        <v>3721993</v>
      </c>
      <c r="H59" s="67">
        <f t="shared" si="6"/>
        <v>3607822</v>
      </c>
      <c r="I59" s="67">
        <f t="shared" si="6"/>
        <v>-564901373</v>
      </c>
      <c r="J59" s="67">
        <f t="shared" si="6"/>
        <v>-557571558</v>
      </c>
      <c r="K59" s="67">
        <f t="shared" si="6"/>
        <v>-22982606</v>
      </c>
      <c r="L59" s="67">
        <f t="shared" si="6"/>
        <v>763103</v>
      </c>
      <c r="M59" s="67">
        <f t="shared" si="6"/>
        <v>-490878</v>
      </c>
      <c r="N59" s="67">
        <f t="shared" si="6"/>
        <v>-22710381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-580281939</v>
      </c>
      <c r="X59" s="67">
        <f t="shared" si="6"/>
        <v>18024792</v>
      </c>
      <c r="Y59" s="67">
        <f t="shared" si="6"/>
        <v>-598306731</v>
      </c>
      <c r="Z59" s="68">
        <f>+IF(X59&lt;&gt;0,+(Y59/X59)*100,0)</f>
        <v>-3319.35442583748</v>
      </c>
      <c r="AA59" s="65">
        <f>SUM(AA56:AA58)</f>
        <v>36049584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8561324</v>
      </c>
      <c r="D9" s="20"/>
      <c r="E9" s="21">
        <v>14733398</v>
      </c>
      <c r="F9" s="22">
        <v>14733398</v>
      </c>
      <c r="G9" s="22">
        <v>4768</v>
      </c>
      <c r="H9" s="22">
        <v>1654018</v>
      </c>
      <c r="I9" s="22">
        <v>1620227</v>
      </c>
      <c r="J9" s="22">
        <v>3279013</v>
      </c>
      <c r="K9" s="22">
        <v>1090984</v>
      </c>
      <c r="L9" s="22">
        <v>1656613</v>
      </c>
      <c r="M9" s="22">
        <v>1656826</v>
      </c>
      <c r="N9" s="22">
        <v>4404423</v>
      </c>
      <c r="O9" s="22"/>
      <c r="P9" s="22"/>
      <c r="Q9" s="22"/>
      <c r="R9" s="22"/>
      <c r="S9" s="22"/>
      <c r="T9" s="22"/>
      <c r="U9" s="22"/>
      <c r="V9" s="22"/>
      <c r="W9" s="22">
        <v>7683436</v>
      </c>
      <c r="X9" s="22">
        <v>7366698</v>
      </c>
      <c r="Y9" s="22">
        <v>316738</v>
      </c>
      <c r="Z9" s="23">
        <v>4.2995925718686987</v>
      </c>
      <c r="AA9" s="20">
        <v>14733398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8561324</v>
      </c>
      <c r="D32" s="29">
        <f t="shared" ref="D32:Y32" si="0">SUM(D6:D31)</f>
        <v>0</v>
      </c>
      <c r="E32" s="30">
        <f t="shared" si="0"/>
        <v>14733398</v>
      </c>
      <c r="F32" s="31">
        <f t="shared" si="0"/>
        <v>14733398</v>
      </c>
      <c r="G32" s="31">
        <f t="shared" si="0"/>
        <v>4768</v>
      </c>
      <c r="H32" s="31">
        <f t="shared" si="0"/>
        <v>1654018</v>
      </c>
      <c r="I32" s="31">
        <f t="shared" si="0"/>
        <v>1620227</v>
      </c>
      <c r="J32" s="31">
        <f t="shared" si="0"/>
        <v>3279013</v>
      </c>
      <c r="K32" s="31">
        <f t="shared" si="0"/>
        <v>1090984</v>
      </c>
      <c r="L32" s="31">
        <f t="shared" si="0"/>
        <v>1656613</v>
      </c>
      <c r="M32" s="31">
        <f t="shared" si="0"/>
        <v>1656826</v>
      </c>
      <c r="N32" s="31">
        <f t="shared" si="0"/>
        <v>4404423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7683436</v>
      </c>
      <c r="X32" s="31">
        <f t="shared" si="0"/>
        <v>7366698</v>
      </c>
      <c r="Y32" s="31">
        <f t="shared" si="0"/>
        <v>316738</v>
      </c>
      <c r="Z32" s="32">
        <f>+IF(X32&lt;&gt;0,+(Y32/X32)*100,0)</f>
        <v>4.2995925718686987</v>
      </c>
      <c r="AA32" s="29">
        <f>SUM(AA6:AA31)</f>
        <v>14733398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3000000</v>
      </c>
      <c r="F41" s="22">
        <v>3000000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1500000</v>
      </c>
      <c r="Y41" s="22">
        <v>-1500000</v>
      </c>
      <c r="Z41" s="23">
        <v>-100</v>
      </c>
      <c r="AA41" s="20">
        <v>3000000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3000000</v>
      </c>
      <c r="F47" s="31">
        <f t="shared" si="1"/>
        <v>3000000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1500000</v>
      </c>
      <c r="Y47" s="31">
        <f t="shared" si="1"/>
        <v>-1500000</v>
      </c>
      <c r="Z47" s="32">
        <f>+IF(X47&lt;&gt;0,+(Y47/X47)*100,0)</f>
        <v>-100</v>
      </c>
      <c r="AA47" s="29">
        <f>SUM(AA34:AA46)</f>
        <v>3000000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8561324</v>
      </c>
      <c r="D48" s="39">
        <f t="shared" si="2"/>
        <v>0</v>
      </c>
      <c r="E48" s="40">
        <f t="shared" si="2"/>
        <v>11733398</v>
      </c>
      <c r="F48" s="41">
        <f t="shared" si="2"/>
        <v>11733398</v>
      </c>
      <c r="G48" s="41">
        <f t="shared" si="2"/>
        <v>4768</v>
      </c>
      <c r="H48" s="41">
        <f t="shared" si="2"/>
        <v>1654018</v>
      </c>
      <c r="I48" s="41">
        <f t="shared" si="2"/>
        <v>1620227</v>
      </c>
      <c r="J48" s="41">
        <f t="shared" si="2"/>
        <v>3279013</v>
      </c>
      <c r="K48" s="41">
        <f t="shared" si="2"/>
        <v>1090984</v>
      </c>
      <c r="L48" s="41">
        <f t="shared" si="2"/>
        <v>1656613</v>
      </c>
      <c r="M48" s="41">
        <f t="shared" si="2"/>
        <v>1656826</v>
      </c>
      <c r="N48" s="41">
        <f t="shared" si="2"/>
        <v>4404423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7683436</v>
      </c>
      <c r="X48" s="41">
        <f t="shared" si="2"/>
        <v>5866698</v>
      </c>
      <c r="Y48" s="41">
        <f t="shared" si="2"/>
        <v>1816738</v>
      </c>
      <c r="Z48" s="42">
        <f>+IF(X48&lt;&gt;0,+(Y48/X48)*100,0)</f>
        <v>30.966959608283911</v>
      </c>
      <c r="AA48" s="39">
        <f>+AA32-AA47</f>
        <v>11733398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8561324</v>
      </c>
      <c r="D51" s="48">
        <f t="shared" si="3"/>
        <v>0</v>
      </c>
      <c r="E51" s="49">
        <f t="shared" si="3"/>
        <v>11733398</v>
      </c>
      <c r="F51" s="50">
        <f t="shared" si="3"/>
        <v>11733398</v>
      </c>
      <c r="G51" s="50">
        <f t="shared" si="3"/>
        <v>4768</v>
      </c>
      <c r="H51" s="50">
        <f t="shared" si="3"/>
        <v>1654018</v>
      </c>
      <c r="I51" s="50">
        <f t="shared" si="3"/>
        <v>1620227</v>
      </c>
      <c r="J51" s="50">
        <f t="shared" si="3"/>
        <v>3279013</v>
      </c>
      <c r="K51" s="50">
        <f t="shared" si="3"/>
        <v>1090984</v>
      </c>
      <c r="L51" s="50">
        <f t="shared" si="3"/>
        <v>1656613</v>
      </c>
      <c r="M51" s="50">
        <f t="shared" si="3"/>
        <v>1656826</v>
      </c>
      <c r="N51" s="50">
        <f t="shared" si="3"/>
        <v>4404423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7683436</v>
      </c>
      <c r="X51" s="50">
        <f t="shared" si="3"/>
        <v>5866698</v>
      </c>
      <c r="Y51" s="50">
        <f t="shared" si="3"/>
        <v>1816738</v>
      </c>
      <c r="Z51" s="51">
        <f>+IF(X51&lt;&gt;0,+(Y51/X51)*100,0)</f>
        <v>30.966959608283911</v>
      </c>
      <c r="AA51" s="48">
        <f>SUM(AA48:AA50)</f>
        <v>11733398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8561324</v>
      </c>
      <c r="D53" s="54">
        <f>+D51-D52</f>
        <v>0</v>
      </c>
      <c r="E53" s="55">
        <f t="shared" si="4"/>
        <v>11733398</v>
      </c>
      <c r="F53" s="56">
        <f t="shared" si="4"/>
        <v>11733398</v>
      </c>
      <c r="G53" s="56">
        <f t="shared" si="4"/>
        <v>4768</v>
      </c>
      <c r="H53" s="56">
        <f t="shared" si="4"/>
        <v>1654018</v>
      </c>
      <c r="I53" s="56">
        <f t="shared" si="4"/>
        <v>1620227</v>
      </c>
      <c r="J53" s="56">
        <f t="shared" si="4"/>
        <v>3279013</v>
      </c>
      <c r="K53" s="56">
        <f t="shared" si="4"/>
        <v>1090984</v>
      </c>
      <c r="L53" s="56">
        <f t="shared" si="4"/>
        <v>1656613</v>
      </c>
      <c r="M53" s="56">
        <f t="shared" si="4"/>
        <v>1656826</v>
      </c>
      <c r="N53" s="56">
        <f t="shared" si="4"/>
        <v>4404423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7683436</v>
      </c>
      <c r="X53" s="56">
        <f t="shared" si="4"/>
        <v>5866698</v>
      </c>
      <c r="Y53" s="56">
        <f t="shared" si="4"/>
        <v>1816738</v>
      </c>
      <c r="Z53" s="57">
        <f>+IF(X53&lt;&gt;0,+(Y53/X53)*100,0)</f>
        <v>30.966959608283911</v>
      </c>
      <c r="AA53" s="54">
        <f>+AA51-AA52</f>
        <v>11733398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8561324</v>
      </c>
      <c r="D56" s="48">
        <f>SUM(D53:D55)</f>
        <v>0</v>
      </c>
      <c r="E56" s="49">
        <f t="shared" si="5"/>
        <v>11733398</v>
      </c>
      <c r="F56" s="50">
        <f t="shared" si="5"/>
        <v>11733398</v>
      </c>
      <c r="G56" s="50">
        <f t="shared" si="5"/>
        <v>4768</v>
      </c>
      <c r="H56" s="50">
        <f t="shared" si="5"/>
        <v>1654018</v>
      </c>
      <c r="I56" s="50">
        <f t="shared" si="5"/>
        <v>1620227</v>
      </c>
      <c r="J56" s="50">
        <f t="shared" si="5"/>
        <v>3279013</v>
      </c>
      <c r="K56" s="50">
        <f t="shared" si="5"/>
        <v>1090984</v>
      </c>
      <c r="L56" s="50">
        <f t="shared" si="5"/>
        <v>1656613</v>
      </c>
      <c r="M56" s="50">
        <f t="shared" si="5"/>
        <v>1656826</v>
      </c>
      <c r="N56" s="50">
        <f t="shared" si="5"/>
        <v>4404423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7683436</v>
      </c>
      <c r="X56" s="50">
        <f t="shared" si="5"/>
        <v>5866698</v>
      </c>
      <c r="Y56" s="50">
        <f t="shared" si="5"/>
        <v>1816738</v>
      </c>
      <c r="Z56" s="51">
        <f>+IF(X56&lt;&gt;0,+(Y56/X56)*100,0)</f>
        <v>30.966959608283911</v>
      </c>
      <c r="AA56" s="48">
        <f>SUM(AA53:AA55)</f>
        <v>11733398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8561324</v>
      </c>
      <c r="D59" s="65">
        <f>SUM(D56:D58)</f>
        <v>0</v>
      </c>
      <c r="E59" s="66">
        <f t="shared" si="6"/>
        <v>11733398</v>
      </c>
      <c r="F59" s="67">
        <f t="shared" si="6"/>
        <v>11733398</v>
      </c>
      <c r="G59" s="67">
        <f t="shared" si="6"/>
        <v>4768</v>
      </c>
      <c r="H59" s="67">
        <f t="shared" si="6"/>
        <v>1654018</v>
      </c>
      <c r="I59" s="67">
        <f t="shared" si="6"/>
        <v>1620227</v>
      </c>
      <c r="J59" s="67">
        <f t="shared" si="6"/>
        <v>3279013</v>
      </c>
      <c r="K59" s="67">
        <f t="shared" si="6"/>
        <v>1090984</v>
      </c>
      <c r="L59" s="67">
        <f t="shared" si="6"/>
        <v>1656613</v>
      </c>
      <c r="M59" s="67">
        <f t="shared" si="6"/>
        <v>1656826</v>
      </c>
      <c r="N59" s="67">
        <f t="shared" si="6"/>
        <v>4404423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7683436</v>
      </c>
      <c r="X59" s="67">
        <f t="shared" si="6"/>
        <v>5866698</v>
      </c>
      <c r="Y59" s="67">
        <f t="shared" si="6"/>
        <v>1816738</v>
      </c>
      <c r="Z59" s="68">
        <f>+IF(X59&lt;&gt;0,+(Y59/X59)*100,0)</f>
        <v>30.966959608283911</v>
      </c>
      <c r="AA59" s="65">
        <f>SUM(AA56:AA58)</f>
        <v>11733398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3181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12600059</v>
      </c>
      <c r="D9" s="20"/>
      <c r="E9" s="21">
        <v>12600865</v>
      </c>
      <c r="F9" s="22">
        <v>12600865</v>
      </c>
      <c r="G9" s="22">
        <v>981300</v>
      </c>
      <c r="H9" s="22"/>
      <c r="I9" s="22">
        <v>991045</v>
      </c>
      <c r="J9" s="22">
        <v>1972345</v>
      </c>
      <c r="K9" s="22">
        <v>983715</v>
      </c>
      <c r="L9" s="22">
        <v>990626</v>
      </c>
      <c r="M9" s="22">
        <v>971597</v>
      </c>
      <c r="N9" s="22">
        <v>2945938</v>
      </c>
      <c r="O9" s="22"/>
      <c r="P9" s="22"/>
      <c r="Q9" s="22"/>
      <c r="R9" s="22"/>
      <c r="S9" s="22"/>
      <c r="T9" s="22"/>
      <c r="U9" s="22"/>
      <c r="V9" s="22"/>
      <c r="W9" s="22">
        <v>4918283</v>
      </c>
      <c r="X9" s="22">
        <v>6300432</v>
      </c>
      <c r="Y9" s="22">
        <v>-1382149</v>
      </c>
      <c r="Z9" s="23">
        <v>-21.937368739159474</v>
      </c>
      <c r="AA9" s="20">
        <v>12600865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4975321</v>
      </c>
      <c r="D25" s="20"/>
      <c r="E25" s="21">
        <v>16902499</v>
      </c>
      <c r="F25" s="22">
        <v>16902499</v>
      </c>
      <c r="G25" s="22"/>
      <c r="H25" s="22"/>
      <c r="I25" s="22"/>
      <c r="J25" s="22"/>
      <c r="K25" s="22"/>
      <c r="L25" s="22"/>
      <c r="M25" s="22">
        <v>5634143</v>
      </c>
      <c r="N25" s="22">
        <v>5634143</v>
      </c>
      <c r="O25" s="22"/>
      <c r="P25" s="22"/>
      <c r="Q25" s="22"/>
      <c r="R25" s="22"/>
      <c r="S25" s="22"/>
      <c r="T25" s="22"/>
      <c r="U25" s="22"/>
      <c r="V25" s="22"/>
      <c r="W25" s="22">
        <v>5634143</v>
      </c>
      <c r="X25" s="22">
        <v>8451252</v>
      </c>
      <c r="Y25" s="22">
        <v>-2817109</v>
      </c>
      <c r="Z25" s="23">
        <v>-33.333629147491997</v>
      </c>
      <c r="AA25" s="20">
        <v>16902499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17578561</v>
      </c>
      <c r="D32" s="29">
        <f t="shared" ref="D32:Y32" si="0">SUM(D6:D31)</f>
        <v>0</v>
      </c>
      <c r="E32" s="30">
        <f t="shared" si="0"/>
        <v>29503364</v>
      </c>
      <c r="F32" s="31">
        <f t="shared" si="0"/>
        <v>29503364</v>
      </c>
      <c r="G32" s="31">
        <f t="shared" si="0"/>
        <v>981300</v>
      </c>
      <c r="H32" s="31">
        <f t="shared" si="0"/>
        <v>0</v>
      </c>
      <c r="I32" s="31">
        <f t="shared" si="0"/>
        <v>991045</v>
      </c>
      <c r="J32" s="31">
        <f t="shared" si="0"/>
        <v>1972345</v>
      </c>
      <c r="K32" s="31">
        <f t="shared" si="0"/>
        <v>983715</v>
      </c>
      <c r="L32" s="31">
        <f t="shared" si="0"/>
        <v>990626</v>
      </c>
      <c r="M32" s="31">
        <f t="shared" si="0"/>
        <v>6605740</v>
      </c>
      <c r="N32" s="31">
        <f t="shared" si="0"/>
        <v>8580081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10552426</v>
      </c>
      <c r="X32" s="31">
        <f t="shared" si="0"/>
        <v>14751684</v>
      </c>
      <c r="Y32" s="31">
        <f t="shared" si="0"/>
        <v>-4199258</v>
      </c>
      <c r="Z32" s="32">
        <f>+IF(X32&lt;&gt;0,+(Y32/X32)*100,0)</f>
        <v>-28.466295780197026</v>
      </c>
      <c r="AA32" s="29">
        <f>SUM(AA6:AA31)</f>
        <v>29503364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11131698</v>
      </c>
      <c r="D34" s="20"/>
      <c r="E34" s="21">
        <v>12549738</v>
      </c>
      <c r="F34" s="22">
        <v>12549738</v>
      </c>
      <c r="G34" s="22">
        <v>718286</v>
      </c>
      <c r="H34" s="22"/>
      <c r="I34" s="22">
        <v>1219202</v>
      </c>
      <c r="J34" s="22">
        <v>1937488</v>
      </c>
      <c r="K34" s="22">
        <v>404697</v>
      </c>
      <c r="L34" s="22">
        <v>723058</v>
      </c>
      <c r="M34" s="22"/>
      <c r="N34" s="22">
        <v>1127755</v>
      </c>
      <c r="O34" s="22"/>
      <c r="P34" s="22"/>
      <c r="Q34" s="22"/>
      <c r="R34" s="22"/>
      <c r="S34" s="22"/>
      <c r="T34" s="22"/>
      <c r="U34" s="22"/>
      <c r="V34" s="22"/>
      <c r="W34" s="22">
        <v>3065243</v>
      </c>
      <c r="X34" s="22">
        <v>6274866</v>
      </c>
      <c r="Y34" s="22">
        <v>-3209623</v>
      </c>
      <c r="Z34" s="23">
        <v>-51.150462814664088</v>
      </c>
      <c r="AA34" s="20">
        <v>12549738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61116</v>
      </c>
      <c r="D37" s="20"/>
      <c r="E37" s="21">
        <v>2650000</v>
      </c>
      <c r="F37" s="22">
        <v>2650000</v>
      </c>
      <c r="G37" s="22"/>
      <c r="H37" s="22"/>
      <c r="I37" s="22">
        <v>7534</v>
      </c>
      <c r="J37" s="22">
        <v>7534</v>
      </c>
      <c r="K37" s="22">
        <v>776</v>
      </c>
      <c r="L37" s="22">
        <v>18</v>
      </c>
      <c r="M37" s="22">
        <v>155</v>
      </c>
      <c r="N37" s="22">
        <v>949</v>
      </c>
      <c r="O37" s="22"/>
      <c r="P37" s="22"/>
      <c r="Q37" s="22"/>
      <c r="R37" s="22"/>
      <c r="S37" s="22"/>
      <c r="T37" s="22"/>
      <c r="U37" s="22"/>
      <c r="V37" s="22"/>
      <c r="W37" s="22">
        <v>8483</v>
      </c>
      <c r="X37" s="22">
        <v>1325004</v>
      </c>
      <c r="Y37" s="22">
        <v>-1316521</v>
      </c>
      <c r="Z37" s="23">
        <v>-99.359775517658804</v>
      </c>
      <c r="AA37" s="20">
        <v>2650000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>
        <v>713</v>
      </c>
      <c r="L39" s="22">
        <v>140918</v>
      </c>
      <c r="M39" s="22">
        <v>145615</v>
      </c>
      <c r="N39" s="22">
        <v>287246</v>
      </c>
      <c r="O39" s="22"/>
      <c r="P39" s="22"/>
      <c r="Q39" s="22"/>
      <c r="R39" s="22"/>
      <c r="S39" s="22"/>
      <c r="T39" s="22"/>
      <c r="U39" s="22"/>
      <c r="V39" s="22"/>
      <c r="W39" s="22">
        <v>287246</v>
      </c>
      <c r="X39" s="22"/>
      <c r="Y39" s="22">
        <v>287246</v>
      </c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286806</v>
      </c>
      <c r="D41" s="20"/>
      <c r="E41" s="21">
        <v>370000</v>
      </c>
      <c r="F41" s="22">
        <v>370000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185004</v>
      </c>
      <c r="Y41" s="22">
        <v>-185004</v>
      </c>
      <c r="Z41" s="23">
        <v>-100</v>
      </c>
      <c r="AA41" s="20">
        <v>370000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155005</v>
      </c>
      <c r="D44" s="20"/>
      <c r="E44" s="21">
        <v>1356010</v>
      </c>
      <c r="F44" s="22">
        <v>1356010</v>
      </c>
      <c r="G44" s="22">
        <v>2900</v>
      </c>
      <c r="H44" s="22"/>
      <c r="I44" s="22"/>
      <c r="J44" s="22">
        <v>2900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2900</v>
      </c>
      <c r="X44" s="22">
        <v>678006</v>
      </c>
      <c r="Y44" s="22">
        <v>-675106</v>
      </c>
      <c r="Z44" s="23">
        <v>-99.572275171606151</v>
      </c>
      <c r="AA44" s="20">
        <v>1356010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11634625</v>
      </c>
      <c r="D47" s="29">
        <f t="shared" ref="D47:Y47" si="1">SUM(D34:D46)</f>
        <v>0</v>
      </c>
      <c r="E47" s="30">
        <f t="shared" si="1"/>
        <v>16925748</v>
      </c>
      <c r="F47" s="31">
        <f t="shared" si="1"/>
        <v>16925748</v>
      </c>
      <c r="G47" s="31">
        <f t="shared" si="1"/>
        <v>721186</v>
      </c>
      <c r="H47" s="31">
        <f t="shared" si="1"/>
        <v>0</v>
      </c>
      <c r="I47" s="31">
        <f t="shared" si="1"/>
        <v>1226736</v>
      </c>
      <c r="J47" s="31">
        <f t="shared" si="1"/>
        <v>1947922</v>
      </c>
      <c r="K47" s="31">
        <f t="shared" si="1"/>
        <v>406186</v>
      </c>
      <c r="L47" s="31">
        <f t="shared" si="1"/>
        <v>863994</v>
      </c>
      <c r="M47" s="31">
        <f t="shared" si="1"/>
        <v>145770</v>
      </c>
      <c r="N47" s="31">
        <f t="shared" si="1"/>
        <v>1415950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3363872</v>
      </c>
      <c r="X47" s="31">
        <f t="shared" si="1"/>
        <v>8462880</v>
      </c>
      <c r="Y47" s="31">
        <f t="shared" si="1"/>
        <v>-5099008</v>
      </c>
      <c r="Z47" s="32">
        <f>+IF(X47&lt;&gt;0,+(Y47/X47)*100,0)</f>
        <v>-60.251451042671057</v>
      </c>
      <c r="AA47" s="29">
        <f>SUM(AA34:AA46)</f>
        <v>16925748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5943936</v>
      </c>
      <c r="D48" s="39">
        <f t="shared" si="2"/>
        <v>0</v>
      </c>
      <c r="E48" s="40">
        <f t="shared" si="2"/>
        <v>12577616</v>
      </c>
      <c r="F48" s="41">
        <f t="shared" si="2"/>
        <v>12577616</v>
      </c>
      <c r="G48" s="41">
        <f t="shared" si="2"/>
        <v>260114</v>
      </c>
      <c r="H48" s="41">
        <f t="shared" si="2"/>
        <v>0</v>
      </c>
      <c r="I48" s="41">
        <f t="shared" si="2"/>
        <v>-235691</v>
      </c>
      <c r="J48" s="41">
        <f t="shared" si="2"/>
        <v>24423</v>
      </c>
      <c r="K48" s="41">
        <f t="shared" si="2"/>
        <v>577529</v>
      </c>
      <c r="L48" s="41">
        <f t="shared" si="2"/>
        <v>126632</v>
      </c>
      <c r="M48" s="41">
        <f t="shared" si="2"/>
        <v>6459970</v>
      </c>
      <c r="N48" s="41">
        <f t="shared" si="2"/>
        <v>7164131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7188554</v>
      </c>
      <c r="X48" s="41">
        <f t="shared" si="2"/>
        <v>6288804</v>
      </c>
      <c r="Y48" s="41">
        <f t="shared" si="2"/>
        <v>899750</v>
      </c>
      <c r="Z48" s="42">
        <f>+IF(X48&lt;&gt;0,+(Y48/X48)*100,0)</f>
        <v>14.307171920129806</v>
      </c>
      <c r="AA48" s="39">
        <f>+AA32-AA47</f>
        <v>12577616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5943936</v>
      </c>
      <c r="D51" s="48">
        <f t="shared" si="3"/>
        <v>0</v>
      </c>
      <c r="E51" s="49">
        <f t="shared" si="3"/>
        <v>12577616</v>
      </c>
      <c r="F51" s="50">
        <f t="shared" si="3"/>
        <v>12577616</v>
      </c>
      <c r="G51" s="50">
        <f t="shared" si="3"/>
        <v>260114</v>
      </c>
      <c r="H51" s="50">
        <f t="shared" si="3"/>
        <v>0</v>
      </c>
      <c r="I51" s="50">
        <f t="shared" si="3"/>
        <v>-235691</v>
      </c>
      <c r="J51" s="50">
        <f t="shared" si="3"/>
        <v>24423</v>
      </c>
      <c r="K51" s="50">
        <f t="shared" si="3"/>
        <v>577529</v>
      </c>
      <c r="L51" s="50">
        <f t="shared" si="3"/>
        <v>126632</v>
      </c>
      <c r="M51" s="50">
        <f t="shared" si="3"/>
        <v>6459970</v>
      </c>
      <c r="N51" s="50">
        <f t="shared" si="3"/>
        <v>7164131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7188554</v>
      </c>
      <c r="X51" s="50">
        <f t="shared" si="3"/>
        <v>6288804</v>
      </c>
      <c r="Y51" s="50">
        <f t="shared" si="3"/>
        <v>899750</v>
      </c>
      <c r="Z51" s="51">
        <f>+IF(X51&lt;&gt;0,+(Y51/X51)*100,0)</f>
        <v>14.307171920129806</v>
      </c>
      <c r="AA51" s="48">
        <f>SUM(AA48:AA50)</f>
        <v>12577616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5943936</v>
      </c>
      <c r="D53" s="54">
        <f>+D51-D52</f>
        <v>0</v>
      </c>
      <c r="E53" s="55">
        <f t="shared" si="4"/>
        <v>12577616</v>
      </c>
      <c r="F53" s="56">
        <f t="shared" si="4"/>
        <v>12577616</v>
      </c>
      <c r="G53" s="56">
        <f t="shared" si="4"/>
        <v>260114</v>
      </c>
      <c r="H53" s="56">
        <f t="shared" si="4"/>
        <v>0</v>
      </c>
      <c r="I53" s="56">
        <f t="shared" si="4"/>
        <v>-235691</v>
      </c>
      <c r="J53" s="56">
        <f t="shared" si="4"/>
        <v>24423</v>
      </c>
      <c r="K53" s="56">
        <f t="shared" si="4"/>
        <v>577529</v>
      </c>
      <c r="L53" s="56">
        <f t="shared" si="4"/>
        <v>126632</v>
      </c>
      <c r="M53" s="56">
        <f t="shared" si="4"/>
        <v>6459970</v>
      </c>
      <c r="N53" s="56">
        <f t="shared" si="4"/>
        <v>7164131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7188554</v>
      </c>
      <c r="X53" s="56">
        <f t="shared" si="4"/>
        <v>6288804</v>
      </c>
      <c r="Y53" s="56">
        <f t="shared" si="4"/>
        <v>899750</v>
      </c>
      <c r="Z53" s="57">
        <f>+IF(X53&lt;&gt;0,+(Y53/X53)*100,0)</f>
        <v>14.307171920129806</v>
      </c>
      <c r="AA53" s="54">
        <f>+AA51-AA52</f>
        <v>12577616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5943936</v>
      </c>
      <c r="D56" s="48">
        <f>SUM(D53:D55)</f>
        <v>0</v>
      </c>
      <c r="E56" s="49">
        <f t="shared" si="5"/>
        <v>12577616</v>
      </c>
      <c r="F56" s="50">
        <f t="shared" si="5"/>
        <v>12577616</v>
      </c>
      <c r="G56" s="50">
        <f t="shared" si="5"/>
        <v>260114</v>
      </c>
      <c r="H56" s="50">
        <f t="shared" si="5"/>
        <v>0</v>
      </c>
      <c r="I56" s="50">
        <f t="shared" si="5"/>
        <v>-235691</v>
      </c>
      <c r="J56" s="50">
        <f t="shared" si="5"/>
        <v>24423</v>
      </c>
      <c r="K56" s="50">
        <f t="shared" si="5"/>
        <v>577529</v>
      </c>
      <c r="L56" s="50">
        <f t="shared" si="5"/>
        <v>126632</v>
      </c>
      <c r="M56" s="50">
        <f t="shared" si="5"/>
        <v>6459970</v>
      </c>
      <c r="N56" s="50">
        <f t="shared" si="5"/>
        <v>7164131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7188554</v>
      </c>
      <c r="X56" s="50">
        <f t="shared" si="5"/>
        <v>6288804</v>
      </c>
      <c r="Y56" s="50">
        <f t="shared" si="5"/>
        <v>899750</v>
      </c>
      <c r="Z56" s="51">
        <f>+IF(X56&lt;&gt;0,+(Y56/X56)*100,0)</f>
        <v>14.307171920129806</v>
      </c>
      <c r="AA56" s="48">
        <f>SUM(AA53:AA55)</f>
        <v>12577616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5943936</v>
      </c>
      <c r="D59" s="65">
        <f>SUM(D56:D58)</f>
        <v>0</v>
      </c>
      <c r="E59" s="66">
        <f t="shared" si="6"/>
        <v>12577616</v>
      </c>
      <c r="F59" s="67">
        <f t="shared" si="6"/>
        <v>12577616</v>
      </c>
      <c r="G59" s="67">
        <f t="shared" si="6"/>
        <v>260114</v>
      </c>
      <c r="H59" s="67">
        <f t="shared" si="6"/>
        <v>0</v>
      </c>
      <c r="I59" s="67">
        <f t="shared" si="6"/>
        <v>-235691</v>
      </c>
      <c r="J59" s="67">
        <f t="shared" si="6"/>
        <v>24423</v>
      </c>
      <c r="K59" s="67">
        <f t="shared" si="6"/>
        <v>577529</v>
      </c>
      <c r="L59" s="67">
        <f t="shared" si="6"/>
        <v>126632</v>
      </c>
      <c r="M59" s="67">
        <f t="shared" si="6"/>
        <v>6459970</v>
      </c>
      <c r="N59" s="67">
        <f t="shared" si="6"/>
        <v>7164131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7188554</v>
      </c>
      <c r="X59" s="67">
        <f t="shared" si="6"/>
        <v>6288804</v>
      </c>
      <c r="Y59" s="67">
        <f t="shared" si="6"/>
        <v>899750</v>
      </c>
      <c r="Z59" s="68">
        <f>+IF(X59&lt;&gt;0,+(Y59/X59)*100,0)</f>
        <v>14.307171920129806</v>
      </c>
      <c r="AA59" s="65">
        <f>SUM(AA56:AA58)</f>
        <v>12577616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300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1500</v>
      </c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1500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-1500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-1500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-1500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-1500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-1500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25307171</v>
      </c>
      <c r="D9" s="20"/>
      <c r="E9" s="21">
        <v>10619059</v>
      </c>
      <c r="F9" s="22">
        <v>10619059</v>
      </c>
      <c r="G9" s="22">
        <v>2157563</v>
      </c>
      <c r="H9" s="22">
        <v>2193880</v>
      </c>
      <c r="I9" s="22">
        <v>2179205</v>
      </c>
      <c r="J9" s="22">
        <v>6530648</v>
      </c>
      <c r="K9" s="22">
        <v>2061847</v>
      </c>
      <c r="L9" s="22">
        <v>2162286</v>
      </c>
      <c r="M9" s="22">
        <v>2069074</v>
      </c>
      <c r="N9" s="22">
        <v>6293207</v>
      </c>
      <c r="O9" s="22"/>
      <c r="P9" s="22"/>
      <c r="Q9" s="22"/>
      <c r="R9" s="22"/>
      <c r="S9" s="22"/>
      <c r="T9" s="22"/>
      <c r="U9" s="22"/>
      <c r="V9" s="22"/>
      <c r="W9" s="22">
        <v>12823855</v>
      </c>
      <c r="X9" s="22">
        <v>6358736</v>
      </c>
      <c r="Y9" s="22">
        <v>6465119</v>
      </c>
      <c r="Z9" s="23">
        <v>101.67302117905194</v>
      </c>
      <c r="AA9" s="20">
        <v>10619059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8211132</v>
      </c>
      <c r="D13" s="20"/>
      <c r="E13" s="21">
        <v>6356976</v>
      </c>
      <c r="F13" s="22">
        <v>6356976</v>
      </c>
      <c r="G13" s="22">
        <v>553365</v>
      </c>
      <c r="H13" s="22">
        <v>587303</v>
      </c>
      <c r="I13" s="22">
        <v>589821</v>
      </c>
      <c r="J13" s="22">
        <v>1730489</v>
      </c>
      <c r="K13" s="22">
        <v>541839</v>
      </c>
      <c r="L13" s="22">
        <v>574224</v>
      </c>
      <c r="M13" s="22">
        <v>544728</v>
      </c>
      <c r="N13" s="22">
        <v>1660791</v>
      </c>
      <c r="O13" s="22"/>
      <c r="P13" s="22"/>
      <c r="Q13" s="22"/>
      <c r="R13" s="22"/>
      <c r="S13" s="22"/>
      <c r="T13" s="22"/>
      <c r="U13" s="22"/>
      <c r="V13" s="22"/>
      <c r="W13" s="22">
        <v>3391280</v>
      </c>
      <c r="X13" s="22">
        <v>3178488</v>
      </c>
      <c r="Y13" s="22">
        <v>212792</v>
      </c>
      <c r="Z13" s="23">
        <v>6.6947554938071185</v>
      </c>
      <c r="AA13" s="20">
        <v>6356976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1133122</v>
      </c>
      <c r="D25" s="20"/>
      <c r="E25" s="21">
        <v>1203000</v>
      </c>
      <c r="F25" s="22">
        <v>1203000</v>
      </c>
      <c r="G25" s="22"/>
      <c r="H25" s="22"/>
      <c r="I25" s="22"/>
      <c r="J25" s="22"/>
      <c r="K25" s="22"/>
      <c r="L25" s="22">
        <v>90</v>
      </c>
      <c r="M25" s="22"/>
      <c r="N25" s="22">
        <v>90</v>
      </c>
      <c r="O25" s="22"/>
      <c r="P25" s="22"/>
      <c r="Q25" s="22"/>
      <c r="R25" s="22"/>
      <c r="S25" s="22"/>
      <c r="T25" s="22"/>
      <c r="U25" s="22"/>
      <c r="V25" s="22"/>
      <c r="W25" s="22">
        <v>90</v>
      </c>
      <c r="X25" s="22">
        <v>601500</v>
      </c>
      <c r="Y25" s="22">
        <v>-601410</v>
      </c>
      <c r="Z25" s="23">
        <v>-99.985037406483784</v>
      </c>
      <c r="AA25" s="20">
        <v>1203000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34651425</v>
      </c>
      <c r="D32" s="29">
        <f t="shared" ref="D32:Y32" si="0">SUM(D6:D31)</f>
        <v>0</v>
      </c>
      <c r="E32" s="30">
        <f t="shared" si="0"/>
        <v>18179035</v>
      </c>
      <c r="F32" s="31">
        <f t="shared" si="0"/>
        <v>18179035</v>
      </c>
      <c r="G32" s="31">
        <f t="shared" si="0"/>
        <v>2710928</v>
      </c>
      <c r="H32" s="31">
        <f t="shared" si="0"/>
        <v>2781183</v>
      </c>
      <c r="I32" s="31">
        <f t="shared" si="0"/>
        <v>2769026</v>
      </c>
      <c r="J32" s="31">
        <f t="shared" si="0"/>
        <v>8261137</v>
      </c>
      <c r="K32" s="31">
        <f t="shared" si="0"/>
        <v>2603686</v>
      </c>
      <c r="L32" s="31">
        <f t="shared" si="0"/>
        <v>2736600</v>
      </c>
      <c r="M32" s="31">
        <f t="shared" si="0"/>
        <v>2613802</v>
      </c>
      <c r="N32" s="31">
        <f t="shared" si="0"/>
        <v>7954088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16215225</v>
      </c>
      <c r="X32" s="31">
        <f t="shared" si="0"/>
        <v>10138724</v>
      </c>
      <c r="Y32" s="31">
        <f t="shared" si="0"/>
        <v>6076501</v>
      </c>
      <c r="Z32" s="32">
        <f>+IF(X32&lt;&gt;0,+(Y32/X32)*100,0)</f>
        <v>59.933587303491052</v>
      </c>
      <c r="AA32" s="29">
        <f>SUM(AA6:AA31)</f>
        <v>18179035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15542686</v>
      </c>
      <c r="D34" s="20"/>
      <c r="E34" s="21">
        <v>19077137</v>
      </c>
      <c r="F34" s="22">
        <v>19077137</v>
      </c>
      <c r="G34" s="22">
        <v>1211692</v>
      </c>
      <c r="H34" s="22">
        <v>1150223</v>
      </c>
      <c r="I34" s="22">
        <v>1286707</v>
      </c>
      <c r="J34" s="22">
        <v>3648622</v>
      </c>
      <c r="K34" s="22">
        <v>1177268</v>
      </c>
      <c r="L34" s="22">
        <v>1300491</v>
      </c>
      <c r="M34" s="22">
        <v>1209414</v>
      </c>
      <c r="N34" s="22">
        <v>3687173</v>
      </c>
      <c r="O34" s="22"/>
      <c r="P34" s="22"/>
      <c r="Q34" s="22"/>
      <c r="R34" s="22"/>
      <c r="S34" s="22"/>
      <c r="T34" s="22"/>
      <c r="U34" s="22"/>
      <c r="V34" s="22"/>
      <c r="W34" s="22">
        <v>7335795</v>
      </c>
      <c r="X34" s="22">
        <v>9946771</v>
      </c>
      <c r="Y34" s="22">
        <v>-2610976</v>
      </c>
      <c r="Z34" s="23">
        <v>-26.249483375057093</v>
      </c>
      <c r="AA34" s="20">
        <v>19077137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10173</v>
      </c>
      <c r="D37" s="20"/>
      <c r="E37" s="21">
        <v>100000</v>
      </c>
      <c r="F37" s="22">
        <v>100000</v>
      </c>
      <c r="G37" s="22"/>
      <c r="H37" s="22">
        <v>1290</v>
      </c>
      <c r="I37" s="22"/>
      <c r="J37" s="22">
        <v>1290</v>
      </c>
      <c r="K37" s="22"/>
      <c r="L37" s="22">
        <v>21129</v>
      </c>
      <c r="M37" s="22"/>
      <c r="N37" s="22">
        <v>21129</v>
      </c>
      <c r="O37" s="22"/>
      <c r="P37" s="22"/>
      <c r="Q37" s="22"/>
      <c r="R37" s="22"/>
      <c r="S37" s="22"/>
      <c r="T37" s="22"/>
      <c r="U37" s="22"/>
      <c r="V37" s="22"/>
      <c r="W37" s="22">
        <v>22419</v>
      </c>
      <c r="X37" s="22">
        <v>49998</v>
      </c>
      <c r="Y37" s="22">
        <v>-27579</v>
      </c>
      <c r="Z37" s="23">
        <v>-55.160206408256329</v>
      </c>
      <c r="AA37" s="20">
        <v>100000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9542694</v>
      </c>
      <c r="F38" s="22">
        <v>9542694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4771344</v>
      </c>
      <c r="Y38" s="22">
        <v>-4771344</v>
      </c>
      <c r="Z38" s="23">
        <v>-100</v>
      </c>
      <c r="AA38" s="20">
        <v>9542694</v>
      </c>
    </row>
    <row r="39" spans="1:27" x14ac:dyDescent="0.25">
      <c r="A39" s="19" t="s">
        <v>65</v>
      </c>
      <c r="B39" s="15" t="s">
        <v>32</v>
      </c>
      <c r="C39" s="20">
        <v>881379</v>
      </c>
      <c r="D39" s="20"/>
      <c r="E39" s="21">
        <v>2142142</v>
      </c>
      <c r="F39" s="22">
        <v>2142142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1071066</v>
      </c>
      <c r="Y39" s="22">
        <v>-1071066</v>
      </c>
      <c r="Z39" s="23">
        <v>-100</v>
      </c>
      <c r="AA39" s="20">
        <v>2142142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6535018</v>
      </c>
      <c r="D41" s="20"/>
      <c r="E41" s="21">
        <v>750000</v>
      </c>
      <c r="F41" s="22">
        <v>750000</v>
      </c>
      <c r="G41" s="22">
        <v>320078</v>
      </c>
      <c r="H41" s="22">
        <v>333436</v>
      </c>
      <c r="I41" s="22">
        <v>293193</v>
      </c>
      <c r="J41" s="22">
        <v>946707</v>
      </c>
      <c r="K41" s="22">
        <v>410500</v>
      </c>
      <c r="L41" s="22">
        <v>263537</v>
      </c>
      <c r="M41" s="22">
        <v>239123</v>
      </c>
      <c r="N41" s="22">
        <v>913160</v>
      </c>
      <c r="O41" s="22"/>
      <c r="P41" s="22"/>
      <c r="Q41" s="22"/>
      <c r="R41" s="22"/>
      <c r="S41" s="22"/>
      <c r="T41" s="22"/>
      <c r="U41" s="22"/>
      <c r="V41" s="22"/>
      <c r="W41" s="22">
        <v>1859867</v>
      </c>
      <c r="X41" s="22">
        <v>401906</v>
      </c>
      <c r="Y41" s="22">
        <v>1457961</v>
      </c>
      <c r="Z41" s="23">
        <v>362.76169054455522</v>
      </c>
      <c r="AA41" s="20">
        <v>750000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3817866</v>
      </c>
      <c r="D44" s="20"/>
      <c r="E44" s="21">
        <v>7056077</v>
      </c>
      <c r="F44" s="22">
        <v>7056077</v>
      </c>
      <c r="G44" s="22">
        <v>9755</v>
      </c>
      <c r="H44" s="22">
        <v>1049072</v>
      </c>
      <c r="I44" s="22">
        <v>530189</v>
      </c>
      <c r="J44" s="22">
        <v>1589016</v>
      </c>
      <c r="K44" s="22">
        <v>529345</v>
      </c>
      <c r="L44" s="22">
        <v>530595</v>
      </c>
      <c r="M44" s="22">
        <v>557609</v>
      </c>
      <c r="N44" s="22">
        <v>1617549</v>
      </c>
      <c r="O44" s="22"/>
      <c r="P44" s="22"/>
      <c r="Q44" s="22"/>
      <c r="R44" s="22"/>
      <c r="S44" s="22"/>
      <c r="T44" s="22"/>
      <c r="U44" s="22"/>
      <c r="V44" s="22"/>
      <c r="W44" s="22">
        <v>3206565</v>
      </c>
      <c r="X44" s="22">
        <v>3528036</v>
      </c>
      <c r="Y44" s="22">
        <v>-321471</v>
      </c>
      <c r="Z44" s="23">
        <v>-9.1118968173794137</v>
      </c>
      <c r="AA44" s="20">
        <v>7056077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26787122</v>
      </c>
      <c r="D47" s="29">
        <f t="shared" ref="D47:Y47" si="1">SUM(D34:D46)</f>
        <v>0</v>
      </c>
      <c r="E47" s="30">
        <f t="shared" si="1"/>
        <v>38668050</v>
      </c>
      <c r="F47" s="31">
        <f t="shared" si="1"/>
        <v>38668050</v>
      </c>
      <c r="G47" s="31">
        <f t="shared" si="1"/>
        <v>1541525</v>
      </c>
      <c r="H47" s="31">
        <f t="shared" si="1"/>
        <v>2534021</v>
      </c>
      <c r="I47" s="31">
        <f t="shared" si="1"/>
        <v>2110089</v>
      </c>
      <c r="J47" s="31">
        <f t="shared" si="1"/>
        <v>6185635</v>
      </c>
      <c r="K47" s="31">
        <f t="shared" si="1"/>
        <v>2117113</v>
      </c>
      <c r="L47" s="31">
        <f t="shared" si="1"/>
        <v>2115752</v>
      </c>
      <c r="M47" s="31">
        <f t="shared" si="1"/>
        <v>2006146</v>
      </c>
      <c r="N47" s="31">
        <f t="shared" si="1"/>
        <v>6239011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12424646</v>
      </c>
      <c r="X47" s="31">
        <f t="shared" si="1"/>
        <v>19769121</v>
      </c>
      <c r="Y47" s="31">
        <f t="shared" si="1"/>
        <v>-7344475</v>
      </c>
      <c r="Z47" s="32">
        <f>+IF(X47&lt;&gt;0,+(Y47/X47)*100,0)</f>
        <v>-37.151247139415048</v>
      </c>
      <c r="AA47" s="29">
        <f>SUM(AA34:AA46)</f>
        <v>38668050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7864303</v>
      </c>
      <c r="D48" s="39">
        <f t="shared" si="2"/>
        <v>0</v>
      </c>
      <c r="E48" s="40">
        <f t="shared" si="2"/>
        <v>-20489015</v>
      </c>
      <c r="F48" s="41">
        <f t="shared" si="2"/>
        <v>-20489015</v>
      </c>
      <c r="G48" s="41">
        <f t="shared" si="2"/>
        <v>1169403</v>
      </c>
      <c r="H48" s="41">
        <f t="shared" si="2"/>
        <v>247162</v>
      </c>
      <c r="I48" s="41">
        <f t="shared" si="2"/>
        <v>658937</v>
      </c>
      <c r="J48" s="41">
        <f t="shared" si="2"/>
        <v>2075502</v>
      </c>
      <c r="K48" s="41">
        <f t="shared" si="2"/>
        <v>486573</v>
      </c>
      <c r="L48" s="41">
        <f t="shared" si="2"/>
        <v>620848</v>
      </c>
      <c r="M48" s="41">
        <f t="shared" si="2"/>
        <v>607656</v>
      </c>
      <c r="N48" s="41">
        <f t="shared" si="2"/>
        <v>1715077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3790579</v>
      </c>
      <c r="X48" s="41">
        <f t="shared" si="2"/>
        <v>-9630397</v>
      </c>
      <c r="Y48" s="41">
        <f t="shared" si="2"/>
        <v>13420976</v>
      </c>
      <c r="Z48" s="42">
        <f>+IF(X48&lt;&gt;0,+(Y48/X48)*100,0)</f>
        <v>-139.36056841685757</v>
      </c>
      <c r="AA48" s="39">
        <f>+AA32-AA47</f>
        <v>-20489015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7864303</v>
      </c>
      <c r="D51" s="48">
        <f t="shared" si="3"/>
        <v>0</v>
      </c>
      <c r="E51" s="49">
        <f t="shared" si="3"/>
        <v>-20489015</v>
      </c>
      <c r="F51" s="50">
        <f t="shared" si="3"/>
        <v>-20489015</v>
      </c>
      <c r="G51" s="50">
        <f t="shared" si="3"/>
        <v>1169403</v>
      </c>
      <c r="H51" s="50">
        <f t="shared" si="3"/>
        <v>247162</v>
      </c>
      <c r="I51" s="50">
        <f t="shared" si="3"/>
        <v>658937</v>
      </c>
      <c r="J51" s="50">
        <f t="shared" si="3"/>
        <v>2075502</v>
      </c>
      <c r="K51" s="50">
        <f t="shared" si="3"/>
        <v>486573</v>
      </c>
      <c r="L51" s="50">
        <f t="shared" si="3"/>
        <v>620848</v>
      </c>
      <c r="M51" s="50">
        <f t="shared" si="3"/>
        <v>607656</v>
      </c>
      <c r="N51" s="50">
        <f t="shared" si="3"/>
        <v>1715077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3790579</v>
      </c>
      <c r="X51" s="50">
        <f t="shared" si="3"/>
        <v>-9630397</v>
      </c>
      <c r="Y51" s="50">
        <f t="shared" si="3"/>
        <v>13420976</v>
      </c>
      <c r="Z51" s="51">
        <f>+IF(X51&lt;&gt;0,+(Y51/X51)*100,0)</f>
        <v>-139.36056841685757</v>
      </c>
      <c r="AA51" s="48">
        <f>SUM(AA48:AA50)</f>
        <v>-20489015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7864303</v>
      </c>
      <c r="D53" s="54">
        <f>+D51-D52</f>
        <v>0</v>
      </c>
      <c r="E53" s="55">
        <f t="shared" si="4"/>
        <v>-20489015</v>
      </c>
      <c r="F53" s="56">
        <f t="shared" si="4"/>
        <v>-20489015</v>
      </c>
      <c r="G53" s="56">
        <f t="shared" si="4"/>
        <v>1169403</v>
      </c>
      <c r="H53" s="56">
        <f t="shared" si="4"/>
        <v>247162</v>
      </c>
      <c r="I53" s="56">
        <f t="shared" si="4"/>
        <v>658937</v>
      </c>
      <c r="J53" s="56">
        <f t="shared" si="4"/>
        <v>2075502</v>
      </c>
      <c r="K53" s="56">
        <f t="shared" si="4"/>
        <v>486573</v>
      </c>
      <c r="L53" s="56">
        <f t="shared" si="4"/>
        <v>620848</v>
      </c>
      <c r="M53" s="56">
        <f t="shared" si="4"/>
        <v>607656</v>
      </c>
      <c r="N53" s="56">
        <f t="shared" si="4"/>
        <v>1715077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3790579</v>
      </c>
      <c r="X53" s="56">
        <f t="shared" si="4"/>
        <v>-9630397</v>
      </c>
      <c r="Y53" s="56">
        <f t="shared" si="4"/>
        <v>13420976</v>
      </c>
      <c r="Z53" s="57">
        <f>+IF(X53&lt;&gt;0,+(Y53/X53)*100,0)</f>
        <v>-139.36056841685757</v>
      </c>
      <c r="AA53" s="54">
        <f>+AA51-AA52</f>
        <v>-20489015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7864303</v>
      </c>
      <c r="D56" s="48">
        <f>SUM(D53:D55)</f>
        <v>0</v>
      </c>
      <c r="E56" s="49">
        <f t="shared" si="5"/>
        <v>-20489015</v>
      </c>
      <c r="F56" s="50">
        <f t="shared" si="5"/>
        <v>-20489015</v>
      </c>
      <c r="G56" s="50">
        <f t="shared" si="5"/>
        <v>1169403</v>
      </c>
      <c r="H56" s="50">
        <f t="shared" si="5"/>
        <v>247162</v>
      </c>
      <c r="I56" s="50">
        <f t="shared" si="5"/>
        <v>658937</v>
      </c>
      <c r="J56" s="50">
        <f t="shared" si="5"/>
        <v>2075502</v>
      </c>
      <c r="K56" s="50">
        <f t="shared" si="5"/>
        <v>486573</v>
      </c>
      <c r="L56" s="50">
        <f t="shared" si="5"/>
        <v>620848</v>
      </c>
      <c r="M56" s="50">
        <f t="shared" si="5"/>
        <v>607656</v>
      </c>
      <c r="N56" s="50">
        <f t="shared" si="5"/>
        <v>1715077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3790579</v>
      </c>
      <c r="X56" s="50">
        <f t="shared" si="5"/>
        <v>-9630397</v>
      </c>
      <c r="Y56" s="50">
        <f t="shared" si="5"/>
        <v>13420976</v>
      </c>
      <c r="Z56" s="51">
        <f>+IF(X56&lt;&gt;0,+(Y56/X56)*100,0)</f>
        <v>-139.36056841685757</v>
      </c>
      <c r="AA56" s="48">
        <f>SUM(AA53:AA55)</f>
        <v>-20489015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7864303</v>
      </c>
      <c r="D59" s="65">
        <f>SUM(D56:D58)</f>
        <v>0</v>
      </c>
      <c r="E59" s="66">
        <f t="shared" si="6"/>
        <v>-20489015</v>
      </c>
      <c r="F59" s="67">
        <f t="shared" si="6"/>
        <v>-20489015</v>
      </c>
      <c r="G59" s="67">
        <f t="shared" si="6"/>
        <v>1169403</v>
      </c>
      <c r="H59" s="67">
        <f t="shared" si="6"/>
        <v>247162</v>
      </c>
      <c r="I59" s="67">
        <f t="shared" si="6"/>
        <v>658937</v>
      </c>
      <c r="J59" s="67">
        <f t="shared" si="6"/>
        <v>2075502</v>
      </c>
      <c r="K59" s="67">
        <f t="shared" si="6"/>
        <v>486573</v>
      </c>
      <c r="L59" s="67">
        <f t="shared" si="6"/>
        <v>620848</v>
      </c>
      <c r="M59" s="67">
        <f t="shared" si="6"/>
        <v>607656</v>
      </c>
      <c r="N59" s="67">
        <f t="shared" si="6"/>
        <v>1715077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3790579</v>
      </c>
      <c r="X59" s="67">
        <f t="shared" si="6"/>
        <v>-9630397</v>
      </c>
      <c r="Y59" s="67">
        <f t="shared" si="6"/>
        <v>13420976</v>
      </c>
      <c r="Z59" s="68">
        <f>+IF(X59&lt;&gt;0,+(Y59/X59)*100,0)</f>
        <v>-139.36056841685757</v>
      </c>
      <c r="AA59" s="65">
        <f>SUM(AA56:AA58)</f>
        <v>-20489015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12218358</v>
      </c>
      <c r="D9" s="20"/>
      <c r="E9" s="21">
        <v>13466301</v>
      </c>
      <c r="F9" s="22">
        <v>13466301</v>
      </c>
      <c r="G9" s="22"/>
      <c r="H9" s="22">
        <v>898368</v>
      </c>
      <c r="I9" s="22">
        <v>227251</v>
      </c>
      <c r="J9" s="22">
        <v>1125619</v>
      </c>
      <c r="K9" s="22">
        <v>1119917</v>
      </c>
      <c r="L9" s="22">
        <v>882498</v>
      </c>
      <c r="M9" s="22">
        <v>1159935</v>
      </c>
      <c r="N9" s="22">
        <v>3162350</v>
      </c>
      <c r="O9" s="22"/>
      <c r="P9" s="22"/>
      <c r="Q9" s="22"/>
      <c r="R9" s="22"/>
      <c r="S9" s="22"/>
      <c r="T9" s="22"/>
      <c r="U9" s="22"/>
      <c r="V9" s="22"/>
      <c r="W9" s="22">
        <v>4287969</v>
      </c>
      <c r="X9" s="22">
        <v>6733152</v>
      </c>
      <c r="Y9" s="22">
        <v>-2445183</v>
      </c>
      <c r="Z9" s="23">
        <v>-36.315577013559178</v>
      </c>
      <c r="AA9" s="20">
        <v>13466301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4641278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4003444</v>
      </c>
      <c r="D25" s="20"/>
      <c r="E25" s="21">
        <v>3147000</v>
      </c>
      <c r="F25" s="22">
        <v>3147000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1573500</v>
      </c>
      <c r="Y25" s="22">
        <v>-1573500</v>
      </c>
      <c r="Z25" s="23">
        <v>-100</v>
      </c>
      <c r="AA25" s="20">
        <v>3147000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20863080</v>
      </c>
      <c r="D32" s="29">
        <f t="shared" ref="D32:Y32" si="0">SUM(D6:D31)</f>
        <v>0</v>
      </c>
      <c r="E32" s="30">
        <f t="shared" si="0"/>
        <v>16613301</v>
      </c>
      <c r="F32" s="31">
        <f t="shared" si="0"/>
        <v>16613301</v>
      </c>
      <c r="G32" s="31">
        <f t="shared" si="0"/>
        <v>0</v>
      </c>
      <c r="H32" s="31">
        <f t="shared" si="0"/>
        <v>898368</v>
      </c>
      <c r="I32" s="31">
        <f t="shared" si="0"/>
        <v>227251</v>
      </c>
      <c r="J32" s="31">
        <f t="shared" si="0"/>
        <v>1125619</v>
      </c>
      <c r="K32" s="31">
        <f t="shared" si="0"/>
        <v>1119917</v>
      </c>
      <c r="L32" s="31">
        <f t="shared" si="0"/>
        <v>882498</v>
      </c>
      <c r="M32" s="31">
        <f t="shared" si="0"/>
        <v>1159935</v>
      </c>
      <c r="N32" s="31">
        <f t="shared" si="0"/>
        <v>3162350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4287969</v>
      </c>
      <c r="X32" s="31">
        <f t="shared" si="0"/>
        <v>8306652</v>
      </c>
      <c r="Y32" s="31">
        <f t="shared" si="0"/>
        <v>-4018683</v>
      </c>
      <c r="Z32" s="32">
        <f>+IF(X32&lt;&gt;0,+(Y32/X32)*100,0)</f>
        <v>-48.379094248802048</v>
      </c>
      <c r="AA32" s="29">
        <f>SUM(AA6:AA31)</f>
        <v>16613301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9114322</v>
      </c>
      <c r="D34" s="20"/>
      <c r="E34" s="21">
        <v>13539022</v>
      </c>
      <c r="F34" s="22">
        <v>13539022</v>
      </c>
      <c r="G34" s="22"/>
      <c r="H34" s="22"/>
      <c r="I34" s="22">
        <v>-85085</v>
      </c>
      <c r="J34" s="22">
        <v>-85085</v>
      </c>
      <c r="K34" s="22">
        <v>1739998</v>
      </c>
      <c r="L34" s="22">
        <v>2718183</v>
      </c>
      <c r="M34" s="22">
        <v>1346885</v>
      </c>
      <c r="N34" s="22">
        <v>5805066</v>
      </c>
      <c r="O34" s="22"/>
      <c r="P34" s="22"/>
      <c r="Q34" s="22"/>
      <c r="R34" s="22"/>
      <c r="S34" s="22"/>
      <c r="T34" s="22"/>
      <c r="U34" s="22"/>
      <c r="V34" s="22"/>
      <c r="W34" s="22">
        <v>5719981</v>
      </c>
      <c r="X34" s="22">
        <v>6227934</v>
      </c>
      <c r="Y34" s="22">
        <v>-507953</v>
      </c>
      <c r="Z34" s="23">
        <v>-8.1560434005883806</v>
      </c>
      <c r="AA34" s="20">
        <v>13539022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19157589</v>
      </c>
      <c r="D38" s="20"/>
      <c r="E38" s="21">
        <v>4590030</v>
      </c>
      <c r="F38" s="22">
        <v>4590030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2295012</v>
      </c>
      <c r="Y38" s="22">
        <v>-2295012</v>
      </c>
      <c r="Z38" s="23">
        <v>-100</v>
      </c>
      <c r="AA38" s="20">
        <v>4590030</v>
      </c>
    </row>
    <row r="39" spans="1:27" x14ac:dyDescent="0.25">
      <c r="A39" s="19" t="s">
        <v>65</v>
      </c>
      <c r="B39" s="15" t="s">
        <v>32</v>
      </c>
      <c r="C39" s="20">
        <v>1184224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151032</v>
      </c>
      <c r="D44" s="20"/>
      <c r="E44" s="21">
        <v>245268</v>
      </c>
      <c r="F44" s="22">
        <v>245268</v>
      </c>
      <c r="G44" s="22"/>
      <c r="H44" s="22"/>
      <c r="I44" s="22">
        <v>-872</v>
      </c>
      <c r="J44" s="22">
        <v>-872</v>
      </c>
      <c r="K44" s="22">
        <v>14249</v>
      </c>
      <c r="L44" s="22">
        <v>22307</v>
      </c>
      <c r="M44" s="22">
        <v>11637</v>
      </c>
      <c r="N44" s="22">
        <v>48193</v>
      </c>
      <c r="O44" s="22"/>
      <c r="P44" s="22"/>
      <c r="Q44" s="22"/>
      <c r="R44" s="22"/>
      <c r="S44" s="22"/>
      <c r="T44" s="22"/>
      <c r="U44" s="22"/>
      <c r="V44" s="22"/>
      <c r="W44" s="22">
        <v>47321</v>
      </c>
      <c r="X44" s="22">
        <v>122634</v>
      </c>
      <c r="Y44" s="22">
        <v>-75313</v>
      </c>
      <c r="Z44" s="23">
        <v>-61.41282189278666</v>
      </c>
      <c r="AA44" s="20">
        <v>245268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29607167</v>
      </c>
      <c r="D47" s="29">
        <f t="shared" ref="D47:Y47" si="1">SUM(D34:D46)</f>
        <v>0</v>
      </c>
      <c r="E47" s="30">
        <f t="shared" si="1"/>
        <v>18374320</v>
      </c>
      <c r="F47" s="31">
        <f t="shared" si="1"/>
        <v>18374320</v>
      </c>
      <c r="G47" s="31">
        <f t="shared" si="1"/>
        <v>0</v>
      </c>
      <c r="H47" s="31">
        <f t="shared" si="1"/>
        <v>0</v>
      </c>
      <c r="I47" s="31">
        <f t="shared" si="1"/>
        <v>-85957</v>
      </c>
      <c r="J47" s="31">
        <f t="shared" si="1"/>
        <v>-85957</v>
      </c>
      <c r="K47" s="31">
        <f t="shared" si="1"/>
        <v>1754247</v>
      </c>
      <c r="L47" s="31">
        <f t="shared" si="1"/>
        <v>2740490</v>
      </c>
      <c r="M47" s="31">
        <f t="shared" si="1"/>
        <v>1358522</v>
      </c>
      <c r="N47" s="31">
        <f t="shared" si="1"/>
        <v>5853259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5767302</v>
      </c>
      <c r="X47" s="31">
        <f t="shared" si="1"/>
        <v>8645580</v>
      </c>
      <c r="Y47" s="31">
        <f t="shared" si="1"/>
        <v>-2878278</v>
      </c>
      <c r="Z47" s="32">
        <f>+IF(X47&lt;&gt;0,+(Y47/X47)*100,0)</f>
        <v>-33.291901757892475</v>
      </c>
      <c r="AA47" s="29">
        <f>SUM(AA34:AA46)</f>
        <v>18374320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-8744087</v>
      </c>
      <c r="D48" s="39">
        <f t="shared" si="2"/>
        <v>0</v>
      </c>
      <c r="E48" s="40">
        <f t="shared" si="2"/>
        <v>-1761019</v>
      </c>
      <c r="F48" s="41">
        <f t="shared" si="2"/>
        <v>-1761019</v>
      </c>
      <c r="G48" s="41">
        <f t="shared" si="2"/>
        <v>0</v>
      </c>
      <c r="H48" s="41">
        <f t="shared" si="2"/>
        <v>898368</v>
      </c>
      <c r="I48" s="41">
        <f t="shared" si="2"/>
        <v>313208</v>
      </c>
      <c r="J48" s="41">
        <f t="shared" si="2"/>
        <v>1211576</v>
      </c>
      <c r="K48" s="41">
        <f t="shared" si="2"/>
        <v>-634330</v>
      </c>
      <c r="L48" s="41">
        <f t="shared" si="2"/>
        <v>-1857992</v>
      </c>
      <c r="M48" s="41">
        <f t="shared" si="2"/>
        <v>-198587</v>
      </c>
      <c r="N48" s="41">
        <f t="shared" si="2"/>
        <v>-2690909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-1479333</v>
      </c>
      <c r="X48" s="41">
        <f t="shared" si="2"/>
        <v>-338928</v>
      </c>
      <c r="Y48" s="41">
        <f t="shared" si="2"/>
        <v>-1140405</v>
      </c>
      <c r="Z48" s="42">
        <f>+IF(X48&lt;&gt;0,+(Y48/X48)*100,0)</f>
        <v>336.47411839682763</v>
      </c>
      <c r="AA48" s="39">
        <f>+AA32-AA47</f>
        <v>-1761019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-8744087</v>
      </c>
      <c r="D51" s="48">
        <f t="shared" si="3"/>
        <v>0</v>
      </c>
      <c r="E51" s="49">
        <f t="shared" si="3"/>
        <v>-1761019</v>
      </c>
      <c r="F51" s="50">
        <f t="shared" si="3"/>
        <v>-1761019</v>
      </c>
      <c r="G51" s="50">
        <f t="shared" si="3"/>
        <v>0</v>
      </c>
      <c r="H51" s="50">
        <f t="shared" si="3"/>
        <v>898368</v>
      </c>
      <c r="I51" s="50">
        <f t="shared" si="3"/>
        <v>313208</v>
      </c>
      <c r="J51" s="50">
        <f t="shared" si="3"/>
        <v>1211576</v>
      </c>
      <c r="K51" s="50">
        <f t="shared" si="3"/>
        <v>-634330</v>
      </c>
      <c r="L51" s="50">
        <f t="shared" si="3"/>
        <v>-1857992</v>
      </c>
      <c r="M51" s="50">
        <f t="shared" si="3"/>
        <v>-198587</v>
      </c>
      <c r="N51" s="50">
        <f t="shared" si="3"/>
        <v>-2690909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-1479333</v>
      </c>
      <c r="X51" s="50">
        <f t="shared" si="3"/>
        <v>-338928</v>
      </c>
      <c r="Y51" s="50">
        <f t="shared" si="3"/>
        <v>-1140405</v>
      </c>
      <c r="Z51" s="51">
        <f>+IF(X51&lt;&gt;0,+(Y51/X51)*100,0)</f>
        <v>336.47411839682763</v>
      </c>
      <c r="AA51" s="48">
        <f>SUM(AA48:AA50)</f>
        <v>-1761019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-8744087</v>
      </c>
      <c r="D53" s="54">
        <f>+D51-D52</f>
        <v>0</v>
      </c>
      <c r="E53" s="55">
        <f t="shared" si="4"/>
        <v>-1761019</v>
      </c>
      <c r="F53" s="56">
        <f t="shared" si="4"/>
        <v>-1761019</v>
      </c>
      <c r="G53" s="56">
        <f t="shared" si="4"/>
        <v>0</v>
      </c>
      <c r="H53" s="56">
        <f t="shared" si="4"/>
        <v>898368</v>
      </c>
      <c r="I53" s="56">
        <f t="shared" si="4"/>
        <v>313208</v>
      </c>
      <c r="J53" s="56">
        <f t="shared" si="4"/>
        <v>1211576</v>
      </c>
      <c r="K53" s="56">
        <f t="shared" si="4"/>
        <v>-634330</v>
      </c>
      <c r="L53" s="56">
        <f t="shared" si="4"/>
        <v>-1857992</v>
      </c>
      <c r="M53" s="56">
        <f t="shared" si="4"/>
        <v>-198587</v>
      </c>
      <c r="N53" s="56">
        <f t="shared" si="4"/>
        <v>-2690909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-1479333</v>
      </c>
      <c r="X53" s="56">
        <f t="shared" si="4"/>
        <v>-338928</v>
      </c>
      <c r="Y53" s="56">
        <f t="shared" si="4"/>
        <v>-1140405</v>
      </c>
      <c r="Z53" s="57">
        <f>+IF(X53&lt;&gt;0,+(Y53/X53)*100,0)</f>
        <v>336.47411839682763</v>
      </c>
      <c r="AA53" s="54">
        <f>+AA51-AA52</f>
        <v>-1761019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-8744087</v>
      </c>
      <c r="D56" s="48">
        <f>SUM(D53:D55)</f>
        <v>0</v>
      </c>
      <c r="E56" s="49">
        <f t="shared" si="5"/>
        <v>-1761019</v>
      </c>
      <c r="F56" s="50">
        <f t="shared" si="5"/>
        <v>-1761019</v>
      </c>
      <c r="G56" s="50">
        <f t="shared" si="5"/>
        <v>0</v>
      </c>
      <c r="H56" s="50">
        <f t="shared" si="5"/>
        <v>898368</v>
      </c>
      <c r="I56" s="50">
        <f t="shared" si="5"/>
        <v>313208</v>
      </c>
      <c r="J56" s="50">
        <f t="shared" si="5"/>
        <v>1211576</v>
      </c>
      <c r="K56" s="50">
        <f t="shared" si="5"/>
        <v>-634330</v>
      </c>
      <c r="L56" s="50">
        <f t="shared" si="5"/>
        <v>-1857992</v>
      </c>
      <c r="M56" s="50">
        <f t="shared" si="5"/>
        <v>-198587</v>
      </c>
      <c r="N56" s="50">
        <f t="shared" si="5"/>
        <v>-2690909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-1479333</v>
      </c>
      <c r="X56" s="50">
        <f t="shared" si="5"/>
        <v>-338928</v>
      </c>
      <c r="Y56" s="50">
        <f t="shared" si="5"/>
        <v>-1140405</v>
      </c>
      <c r="Z56" s="51">
        <f>+IF(X56&lt;&gt;0,+(Y56/X56)*100,0)</f>
        <v>336.47411839682763</v>
      </c>
      <c r="AA56" s="48">
        <f>SUM(AA53:AA55)</f>
        <v>-1761019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-8744087</v>
      </c>
      <c r="D59" s="65">
        <f>SUM(D56:D58)</f>
        <v>0</v>
      </c>
      <c r="E59" s="66">
        <f t="shared" si="6"/>
        <v>-1761019</v>
      </c>
      <c r="F59" s="67">
        <f t="shared" si="6"/>
        <v>-1761019</v>
      </c>
      <c r="G59" s="67">
        <f t="shared" si="6"/>
        <v>0</v>
      </c>
      <c r="H59" s="67">
        <f t="shared" si="6"/>
        <v>898368</v>
      </c>
      <c r="I59" s="67">
        <f t="shared" si="6"/>
        <v>313208</v>
      </c>
      <c r="J59" s="67">
        <f t="shared" si="6"/>
        <v>1211576</v>
      </c>
      <c r="K59" s="67">
        <f t="shared" si="6"/>
        <v>-634330</v>
      </c>
      <c r="L59" s="67">
        <f t="shared" si="6"/>
        <v>-1857992</v>
      </c>
      <c r="M59" s="67">
        <f t="shared" si="6"/>
        <v>-198587</v>
      </c>
      <c r="N59" s="67">
        <f t="shared" si="6"/>
        <v>-2690909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-1479333</v>
      </c>
      <c r="X59" s="67">
        <f t="shared" si="6"/>
        <v>-338928</v>
      </c>
      <c r="Y59" s="67">
        <f t="shared" si="6"/>
        <v>-1140405</v>
      </c>
      <c r="Z59" s="68">
        <f>+IF(X59&lt;&gt;0,+(Y59/X59)*100,0)</f>
        <v>336.47411839682763</v>
      </c>
      <c r="AA59" s="65">
        <f>SUM(AA56:AA58)</f>
        <v>-1761019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4600974</v>
      </c>
      <c r="D9" s="20"/>
      <c r="E9" s="21">
        <v>6728805</v>
      </c>
      <c r="F9" s="22">
        <v>6728805</v>
      </c>
      <c r="G9" s="22">
        <v>425499</v>
      </c>
      <c r="H9" s="22">
        <v>414623</v>
      </c>
      <c r="I9" s="22">
        <v>409560</v>
      </c>
      <c r="J9" s="22">
        <v>1249682</v>
      </c>
      <c r="K9" s="22">
        <v>418021</v>
      </c>
      <c r="L9" s="22">
        <v>416682</v>
      </c>
      <c r="M9" s="22">
        <v>408691</v>
      </c>
      <c r="N9" s="22">
        <v>1243394</v>
      </c>
      <c r="O9" s="22"/>
      <c r="P9" s="22"/>
      <c r="Q9" s="22"/>
      <c r="R9" s="22"/>
      <c r="S9" s="22"/>
      <c r="T9" s="22"/>
      <c r="U9" s="22"/>
      <c r="V9" s="22"/>
      <c r="W9" s="22">
        <v>2493076</v>
      </c>
      <c r="X9" s="22">
        <v>3364404</v>
      </c>
      <c r="Y9" s="22">
        <v>-871328</v>
      </c>
      <c r="Z9" s="23">
        <v>-25.898435502989535</v>
      </c>
      <c r="AA9" s="20">
        <v>6728805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1101206</v>
      </c>
      <c r="D13" s="20"/>
      <c r="E13" s="21">
        <v>1057618</v>
      </c>
      <c r="F13" s="22">
        <v>1057618</v>
      </c>
      <c r="G13" s="22">
        <v>94794</v>
      </c>
      <c r="H13" s="22">
        <v>93467</v>
      </c>
      <c r="I13" s="22">
        <v>87069</v>
      </c>
      <c r="J13" s="22">
        <v>275330</v>
      </c>
      <c r="K13" s="22">
        <v>89949</v>
      </c>
      <c r="L13" s="22">
        <v>93968</v>
      </c>
      <c r="M13" s="22">
        <v>-11394</v>
      </c>
      <c r="N13" s="22">
        <v>172523</v>
      </c>
      <c r="O13" s="22"/>
      <c r="P13" s="22"/>
      <c r="Q13" s="22"/>
      <c r="R13" s="22"/>
      <c r="S13" s="22"/>
      <c r="T13" s="22"/>
      <c r="U13" s="22"/>
      <c r="V13" s="22"/>
      <c r="W13" s="22">
        <v>447853</v>
      </c>
      <c r="X13" s="22">
        <v>528810</v>
      </c>
      <c r="Y13" s="22">
        <v>-80957</v>
      </c>
      <c r="Z13" s="23">
        <v>-15.309279325277512</v>
      </c>
      <c r="AA13" s="20">
        <v>1057618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5702180</v>
      </c>
      <c r="D32" s="29">
        <f t="shared" ref="D32:Y32" si="0">SUM(D6:D31)</f>
        <v>0</v>
      </c>
      <c r="E32" s="30">
        <f t="shared" si="0"/>
        <v>7786423</v>
      </c>
      <c r="F32" s="31">
        <f t="shared" si="0"/>
        <v>7786423</v>
      </c>
      <c r="G32" s="31">
        <f t="shared" si="0"/>
        <v>520293</v>
      </c>
      <c r="H32" s="31">
        <f t="shared" si="0"/>
        <v>508090</v>
      </c>
      <c r="I32" s="31">
        <f t="shared" si="0"/>
        <v>496629</v>
      </c>
      <c r="J32" s="31">
        <f t="shared" si="0"/>
        <v>1525012</v>
      </c>
      <c r="K32" s="31">
        <f t="shared" si="0"/>
        <v>507970</v>
      </c>
      <c r="L32" s="31">
        <f t="shared" si="0"/>
        <v>510650</v>
      </c>
      <c r="M32" s="31">
        <f t="shared" si="0"/>
        <v>397297</v>
      </c>
      <c r="N32" s="31">
        <f t="shared" si="0"/>
        <v>1415917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2940929</v>
      </c>
      <c r="X32" s="31">
        <f t="shared" si="0"/>
        <v>3893214</v>
      </c>
      <c r="Y32" s="31">
        <f t="shared" si="0"/>
        <v>-952285</v>
      </c>
      <c r="Z32" s="32">
        <f>+IF(X32&lt;&gt;0,+(Y32/X32)*100,0)</f>
        <v>-24.460124719576164</v>
      </c>
      <c r="AA32" s="29">
        <f>SUM(AA6:AA31)</f>
        <v>7786423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23818552</v>
      </c>
      <c r="D34" s="20"/>
      <c r="E34" s="21">
        <v>9612941</v>
      </c>
      <c r="F34" s="22">
        <v>9612941</v>
      </c>
      <c r="G34" s="22">
        <v>2083591</v>
      </c>
      <c r="H34" s="22">
        <v>1166131</v>
      </c>
      <c r="I34" s="22">
        <v>1320767</v>
      </c>
      <c r="J34" s="22">
        <v>4570489</v>
      </c>
      <c r="K34" s="22">
        <v>1307490</v>
      </c>
      <c r="L34" s="22">
        <v>1186259</v>
      </c>
      <c r="M34" s="22">
        <v>1589610</v>
      </c>
      <c r="N34" s="22">
        <v>4083359</v>
      </c>
      <c r="O34" s="22"/>
      <c r="P34" s="22"/>
      <c r="Q34" s="22"/>
      <c r="R34" s="22"/>
      <c r="S34" s="22"/>
      <c r="T34" s="22"/>
      <c r="U34" s="22"/>
      <c r="V34" s="22"/>
      <c r="W34" s="22">
        <v>8653848</v>
      </c>
      <c r="X34" s="22">
        <v>4806474</v>
      </c>
      <c r="Y34" s="22">
        <v>3847374</v>
      </c>
      <c r="Z34" s="23">
        <v>80.045663411473782</v>
      </c>
      <c r="AA34" s="20">
        <v>9612941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1010090</v>
      </c>
      <c r="D37" s="20"/>
      <c r="E37" s="21">
        <v>1350000</v>
      </c>
      <c r="F37" s="22">
        <v>1350000</v>
      </c>
      <c r="G37" s="22"/>
      <c r="H37" s="22">
        <v>28500</v>
      </c>
      <c r="I37" s="22">
        <v>38099</v>
      </c>
      <c r="J37" s="22">
        <v>66599</v>
      </c>
      <c r="K37" s="22">
        <v>391560</v>
      </c>
      <c r="L37" s="22">
        <v>390000</v>
      </c>
      <c r="M37" s="22">
        <v>20500</v>
      </c>
      <c r="N37" s="22">
        <v>802060</v>
      </c>
      <c r="O37" s="22"/>
      <c r="P37" s="22"/>
      <c r="Q37" s="22"/>
      <c r="R37" s="22"/>
      <c r="S37" s="22"/>
      <c r="T37" s="22"/>
      <c r="U37" s="22"/>
      <c r="V37" s="22"/>
      <c r="W37" s="22">
        <v>868659</v>
      </c>
      <c r="X37" s="22">
        <v>675000</v>
      </c>
      <c r="Y37" s="22">
        <v>193659</v>
      </c>
      <c r="Z37" s="23">
        <v>28.690222222222221</v>
      </c>
      <c r="AA37" s="20">
        <v>1350000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3520873</v>
      </c>
      <c r="F38" s="22">
        <v>3520873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1760436</v>
      </c>
      <c r="Y38" s="22">
        <v>-1760436</v>
      </c>
      <c r="Z38" s="23">
        <v>-100</v>
      </c>
      <c r="AA38" s="20">
        <v>3520873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110622</v>
      </c>
      <c r="F39" s="22">
        <v>110622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55308</v>
      </c>
      <c r="Y39" s="22">
        <v>-55308</v>
      </c>
      <c r="Z39" s="23">
        <v>-100</v>
      </c>
      <c r="AA39" s="20">
        <v>110622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100000</v>
      </c>
      <c r="F40" s="22">
        <v>100000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49998</v>
      </c>
      <c r="Y40" s="22">
        <v>-49998</v>
      </c>
      <c r="Z40" s="23">
        <v>-100</v>
      </c>
      <c r="AA40" s="20">
        <v>100000</v>
      </c>
    </row>
    <row r="41" spans="1:27" x14ac:dyDescent="0.25">
      <c r="A41" s="19" t="s">
        <v>66</v>
      </c>
      <c r="B41" s="15" t="s">
        <v>32</v>
      </c>
      <c r="C41" s="20">
        <v>20515</v>
      </c>
      <c r="D41" s="20"/>
      <c r="E41" s="21">
        <v>30000</v>
      </c>
      <c r="F41" s="22">
        <v>30000</v>
      </c>
      <c r="G41" s="22"/>
      <c r="H41" s="22"/>
      <c r="I41" s="22">
        <v>17700</v>
      </c>
      <c r="J41" s="22">
        <v>17700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17700</v>
      </c>
      <c r="X41" s="22">
        <v>15000</v>
      </c>
      <c r="Y41" s="22">
        <v>2700</v>
      </c>
      <c r="Z41" s="23">
        <v>18</v>
      </c>
      <c r="AA41" s="20">
        <v>30000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719244</v>
      </c>
      <c r="D44" s="20"/>
      <c r="E44" s="21">
        <v>1904800</v>
      </c>
      <c r="F44" s="22">
        <v>1904800</v>
      </c>
      <c r="G44" s="22">
        <v>919</v>
      </c>
      <c r="H44" s="22">
        <v>9509</v>
      </c>
      <c r="I44" s="22">
        <v>10933</v>
      </c>
      <c r="J44" s="22">
        <v>21361</v>
      </c>
      <c r="K44" s="22">
        <v>10386</v>
      </c>
      <c r="L44" s="22">
        <v>9406</v>
      </c>
      <c r="M44" s="22">
        <v>13315</v>
      </c>
      <c r="N44" s="22">
        <v>33107</v>
      </c>
      <c r="O44" s="22"/>
      <c r="P44" s="22"/>
      <c r="Q44" s="22"/>
      <c r="R44" s="22"/>
      <c r="S44" s="22"/>
      <c r="T44" s="22"/>
      <c r="U44" s="22"/>
      <c r="V44" s="22"/>
      <c r="W44" s="22">
        <v>54468</v>
      </c>
      <c r="X44" s="22">
        <v>952404</v>
      </c>
      <c r="Y44" s="22">
        <v>-897936</v>
      </c>
      <c r="Z44" s="23">
        <v>-94.280998399838722</v>
      </c>
      <c r="AA44" s="20">
        <v>1904800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25568401</v>
      </c>
      <c r="D47" s="29">
        <f t="shared" ref="D47:Y47" si="1">SUM(D34:D46)</f>
        <v>0</v>
      </c>
      <c r="E47" s="30">
        <f t="shared" si="1"/>
        <v>16629236</v>
      </c>
      <c r="F47" s="31">
        <f t="shared" si="1"/>
        <v>16629236</v>
      </c>
      <c r="G47" s="31">
        <f t="shared" si="1"/>
        <v>2084510</v>
      </c>
      <c r="H47" s="31">
        <f t="shared" si="1"/>
        <v>1204140</v>
      </c>
      <c r="I47" s="31">
        <f t="shared" si="1"/>
        <v>1387499</v>
      </c>
      <c r="J47" s="31">
        <f t="shared" si="1"/>
        <v>4676149</v>
      </c>
      <c r="K47" s="31">
        <f t="shared" si="1"/>
        <v>1709436</v>
      </c>
      <c r="L47" s="31">
        <f t="shared" si="1"/>
        <v>1585665</v>
      </c>
      <c r="M47" s="31">
        <f t="shared" si="1"/>
        <v>1623425</v>
      </c>
      <c r="N47" s="31">
        <f t="shared" si="1"/>
        <v>4918526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9594675</v>
      </c>
      <c r="X47" s="31">
        <f t="shared" si="1"/>
        <v>8314620</v>
      </c>
      <c r="Y47" s="31">
        <f t="shared" si="1"/>
        <v>1280055</v>
      </c>
      <c r="Z47" s="32">
        <f>+IF(X47&lt;&gt;0,+(Y47/X47)*100,0)</f>
        <v>15.395231531928097</v>
      </c>
      <c r="AA47" s="29">
        <f>SUM(AA34:AA46)</f>
        <v>16629236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-19866221</v>
      </c>
      <c r="D48" s="39">
        <f t="shared" si="2"/>
        <v>0</v>
      </c>
      <c r="E48" s="40">
        <f t="shared" si="2"/>
        <v>-8842813</v>
      </c>
      <c r="F48" s="41">
        <f t="shared" si="2"/>
        <v>-8842813</v>
      </c>
      <c r="G48" s="41">
        <f t="shared" si="2"/>
        <v>-1564217</v>
      </c>
      <c r="H48" s="41">
        <f t="shared" si="2"/>
        <v>-696050</v>
      </c>
      <c r="I48" s="41">
        <f t="shared" si="2"/>
        <v>-890870</v>
      </c>
      <c r="J48" s="41">
        <f t="shared" si="2"/>
        <v>-3151137</v>
      </c>
      <c r="K48" s="41">
        <f t="shared" si="2"/>
        <v>-1201466</v>
      </c>
      <c r="L48" s="41">
        <f t="shared" si="2"/>
        <v>-1075015</v>
      </c>
      <c r="M48" s="41">
        <f t="shared" si="2"/>
        <v>-1226128</v>
      </c>
      <c r="N48" s="41">
        <f t="shared" si="2"/>
        <v>-3502609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-6653746</v>
      </c>
      <c r="X48" s="41">
        <f t="shared" si="2"/>
        <v>-4421406</v>
      </c>
      <c r="Y48" s="41">
        <f t="shared" si="2"/>
        <v>-2232340</v>
      </c>
      <c r="Z48" s="42">
        <f>+IF(X48&lt;&gt;0,+(Y48/X48)*100,0)</f>
        <v>50.489369218750781</v>
      </c>
      <c r="AA48" s="39">
        <f>+AA32-AA47</f>
        <v>-8842813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-19866221</v>
      </c>
      <c r="D51" s="48">
        <f t="shared" si="3"/>
        <v>0</v>
      </c>
      <c r="E51" s="49">
        <f t="shared" si="3"/>
        <v>-8842813</v>
      </c>
      <c r="F51" s="50">
        <f t="shared" si="3"/>
        <v>-8842813</v>
      </c>
      <c r="G51" s="50">
        <f t="shared" si="3"/>
        <v>-1564217</v>
      </c>
      <c r="H51" s="50">
        <f t="shared" si="3"/>
        <v>-696050</v>
      </c>
      <c r="I51" s="50">
        <f t="shared" si="3"/>
        <v>-890870</v>
      </c>
      <c r="J51" s="50">
        <f t="shared" si="3"/>
        <v>-3151137</v>
      </c>
      <c r="K51" s="50">
        <f t="shared" si="3"/>
        <v>-1201466</v>
      </c>
      <c r="L51" s="50">
        <f t="shared" si="3"/>
        <v>-1075015</v>
      </c>
      <c r="M51" s="50">
        <f t="shared" si="3"/>
        <v>-1226128</v>
      </c>
      <c r="N51" s="50">
        <f t="shared" si="3"/>
        <v>-3502609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-6653746</v>
      </c>
      <c r="X51" s="50">
        <f t="shared" si="3"/>
        <v>-4421406</v>
      </c>
      <c r="Y51" s="50">
        <f t="shared" si="3"/>
        <v>-2232340</v>
      </c>
      <c r="Z51" s="51">
        <f>+IF(X51&lt;&gt;0,+(Y51/X51)*100,0)</f>
        <v>50.489369218750781</v>
      </c>
      <c r="AA51" s="48">
        <f>SUM(AA48:AA50)</f>
        <v>-8842813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-19866221</v>
      </c>
      <c r="D53" s="54">
        <f>+D51-D52</f>
        <v>0</v>
      </c>
      <c r="E53" s="55">
        <f t="shared" si="4"/>
        <v>-8842813</v>
      </c>
      <c r="F53" s="56">
        <f t="shared" si="4"/>
        <v>-8842813</v>
      </c>
      <c r="G53" s="56">
        <f t="shared" si="4"/>
        <v>-1564217</v>
      </c>
      <c r="H53" s="56">
        <f t="shared" si="4"/>
        <v>-696050</v>
      </c>
      <c r="I53" s="56">
        <f t="shared" si="4"/>
        <v>-890870</v>
      </c>
      <c r="J53" s="56">
        <f t="shared" si="4"/>
        <v>-3151137</v>
      </c>
      <c r="K53" s="56">
        <f t="shared" si="4"/>
        <v>-1201466</v>
      </c>
      <c r="L53" s="56">
        <f t="shared" si="4"/>
        <v>-1075015</v>
      </c>
      <c r="M53" s="56">
        <f t="shared" si="4"/>
        <v>-1226128</v>
      </c>
      <c r="N53" s="56">
        <f t="shared" si="4"/>
        <v>-3502609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-6653746</v>
      </c>
      <c r="X53" s="56">
        <f t="shared" si="4"/>
        <v>-4421406</v>
      </c>
      <c r="Y53" s="56">
        <f t="shared" si="4"/>
        <v>-2232340</v>
      </c>
      <c r="Z53" s="57">
        <f>+IF(X53&lt;&gt;0,+(Y53/X53)*100,0)</f>
        <v>50.489369218750781</v>
      </c>
      <c r="AA53" s="54">
        <f>+AA51-AA52</f>
        <v>-8842813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-19866221</v>
      </c>
      <c r="D56" s="48">
        <f>SUM(D53:D55)</f>
        <v>0</v>
      </c>
      <c r="E56" s="49">
        <f t="shared" si="5"/>
        <v>-8842813</v>
      </c>
      <c r="F56" s="50">
        <f t="shared" si="5"/>
        <v>-8842813</v>
      </c>
      <c r="G56" s="50">
        <f t="shared" si="5"/>
        <v>-1564217</v>
      </c>
      <c r="H56" s="50">
        <f t="shared" si="5"/>
        <v>-696050</v>
      </c>
      <c r="I56" s="50">
        <f t="shared" si="5"/>
        <v>-890870</v>
      </c>
      <c r="J56" s="50">
        <f t="shared" si="5"/>
        <v>-3151137</v>
      </c>
      <c r="K56" s="50">
        <f t="shared" si="5"/>
        <v>-1201466</v>
      </c>
      <c r="L56" s="50">
        <f t="shared" si="5"/>
        <v>-1075015</v>
      </c>
      <c r="M56" s="50">
        <f t="shared" si="5"/>
        <v>-1226128</v>
      </c>
      <c r="N56" s="50">
        <f t="shared" si="5"/>
        <v>-3502609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-6653746</v>
      </c>
      <c r="X56" s="50">
        <f t="shared" si="5"/>
        <v>-4421406</v>
      </c>
      <c r="Y56" s="50">
        <f t="shared" si="5"/>
        <v>-2232340</v>
      </c>
      <c r="Z56" s="51">
        <f>+IF(X56&lt;&gt;0,+(Y56/X56)*100,0)</f>
        <v>50.489369218750781</v>
      </c>
      <c r="AA56" s="48">
        <f>SUM(AA53:AA55)</f>
        <v>-8842813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-19866221</v>
      </c>
      <c r="D59" s="65">
        <f>SUM(D56:D58)</f>
        <v>0</v>
      </c>
      <c r="E59" s="66">
        <f t="shared" si="6"/>
        <v>-8842813</v>
      </c>
      <c r="F59" s="67">
        <f t="shared" si="6"/>
        <v>-8842813</v>
      </c>
      <c r="G59" s="67">
        <f t="shared" si="6"/>
        <v>-1564217</v>
      </c>
      <c r="H59" s="67">
        <f t="shared" si="6"/>
        <v>-696050</v>
      </c>
      <c r="I59" s="67">
        <f t="shared" si="6"/>
        <v>-890870</v>
      </c>
      <c r="J59" s="67">
        <f t="shared" si="6"/>
        <v>-3151137</v>
      </c>
      <c r="K59" s="67">
        <f t="shared" si="6"/>
        <v>-1201466</v>
      </c>
      <c r="L59" s="67">
        <f t="shared" si="6"/>
        <v>-1075015</v>
      </c>
      <c r="M59" s="67">
        <f t="shared" si="6"/>
        <v>-1226128</v>
      </c>
      <c r="N59" s="67">
        <f t="shared" si="6"/>
        <v>-3502609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-6653746</v>
      </c>
      <c r="X59" s="67">
        <f t="shared" si="6"/>
        <v>-4421406</v>
      </c>
      <c r="Y59" s="67">
        <f t="shared" si="6"/>
        <v>-2232340</v>
      </c>
      <c r="Z59" s="68">
        <f>+IF(X59&lt;&gt;0,+(Y59/X59)*100,0)</f>
        <v>50.489369218750781</v>
      </c>
      <c r="AA59" s="65">
        <f>SUM(AA56:AA58)</f>
        <v>-8842813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13318365</v>
      </c>
      <c r="F9" s="22">
        <v>13318365</v>
      </c>
      <c r="G9" s="22">
        <v>1242593</v>
      </c>
      <c r="H9" s="22">
        <v>1226832</v>
      </c>
      <c r="I9" s="22">
        <v>1243927</v>
      </c>
      <c r="J9" s="22">
        <v>3713352</v>
      </c>
      <c r="K9" s="22">
        <v>1243575</v>
      </c>
      <c r="L9" s="22">
        <v>1243398</v>
      </c>
      <c r="M9" s="22">
        <v>1226116</v>
      </c>
      <c r="N9" s="22">
        <v>3713089</v>
      </c>
      <c r="O9" s="22"/>
      <c r="P9" s="22"/>
      <c r="Q9" s="22"/>
      <c r="R9" s="22"/>
      <c r="S9" s="22"/>
      <c r="T9" s="22"/>
      <c r="U9" s="22"/>
      <c r="V9" s="22"/>
      <c r="W9" s="22">
        <v>7426441</v>
      </c>
      <c r="X9" s="22">
        <v>6659184</v>
      </c>
      <c r="Y9" s="22">
        <v>767257</v>
      </c>
      <c r="Z9" s="23">
        <v>11.521787053789174</v>
      </c>
      <c r="AA9" s="20">
        <v>13318365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8560431</v>
      </c>
      <c r="F13" s="22">
        <v>8560431</v>
      </c>
      <c r="G13" s="22"/>
      <c r="H13" s="22"/>
      <c r="I13" s="22"/>
      <c r="J13" s="22"/>
      <c r="K13" s="22">
        <v>-12</v>
      </c>
      <c r="L13" s="22">
        <v>-31</v>
      </c>
      <c r="M13" s="22">
        <v>-72</v>
      </c>
      <c r="N13" s="22">
        <v>-115</v>
      </c>
      <c r="O13" s="22"/>
      <c r="P13" s="22"/>
      <c r="Q13" s="22"/>
      <c r="R13" s="22"/>
      <c r="S13" s="22"/>
      <c r="T13" s="22"/>
      <c r="U13" s="22"/>
      <c r="V13" s="22"/>
      <c r="W13" s="22">
        <v>-115</v>
      </c>
      <c r="X13" s="22">
        <v>4280214</v>
      </c>
      <c r="Y13" s="22">
        <v>-4280329</v>
      </c>
      <c r="Z13" s="23">
        <v>-100.00268678154877</v>
      </c>
      <c r="AA13" s="20">
        <v>8560431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21878796</v>
      </c>
      <c r="F32" s="31">
        <f t="shared" si="0"/>
        <v>21878796</v>
      </c>
      <c r="G32" s="31">
        <f t="shared" si="0"/>
        <v>1242593</v>
      </c>
      <c r="H32" s="31">
        <f t="shared" si="0"/>
        <v>1226832</v>
      </c>
      <c r="I32" s="31">
        <f t="shared" si="0"/>
        <v>1243927</v>
      </c>
      <c r="J32" s="31">
        <f t="shared" si="0"/>
        <v>3713352</v>
      </c>
      <c r="K32" s="31">
        <f t="shared" si="0"/>
        <v>1243563</v>
      </c>
      <c r="L32" s="31">
        <f t="shared" si="0"/>
        <v>1243367</v>
      </c>
      <c r="M32" s="31">
        <f t="shared" si="0"/>
        <v>1226044</v>
      </c>
      <c r="N32" s="31">
        <f t="shared" si="0"/>
        <v>3712974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7426326</v>
      </c>
      <c r="X32" s="31">
        <f t="shared" si="0"/>
        <v>10939398</v>
      </c>
      <c r="Y32" s="31">
        <f t="shared" si="0"/>
        <v>-3513072</v>
      </c>
      <c r="Z32" s="32">
        <f>+IF(X32&lt;&gt;0,+(Y32/X32)*100,0)</f>
        <v>-32.113942650226271</v>
      </c>
      <c r="AA32" s="29">
        <f>SUM(AA6:AA31)</f>
        <v>21878796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9323087</v>
      </c>
      <c r="F34" s="22">
        <v>9323087</v>
      </c>
      <c r="G34" s="22">
        <v>1023696</v>
      </c>
      <c r="H34" s="22">
        <v>1115917</v>
      </c>
      <c r="I34" s="22">
        <v>1029350</v>
      </c>
      <c r="J34" s="22">
        <v>3168963</v>
      </c>
      <c r="K34" s="22">
        <v>1032296</v>
      </c>
      <c r="L34" s="22">
        <v>984047</v>
      </c>
      <c r="M34" s="22">
        <v>1013067</v>
      </c>
      <c r="N34" s="22">
        <v>3029410</v>
      </c>
      <c r="O34" s="22"/>
      <c r="P34" s="22"/>
      <c r="Q34" s="22"/>
      <c r="R34" s="22"/>
      <c r="S34" s="22"/>
      <c r="T34" s="22"/>
      <c r="U34" s="22"/>
      <c r="V34" s="22"/>
      <c r="W34" s="22">
        <v>6198373</v>
      </c>
      <c r="X34" s="22">
        <v>4661544</v>
      </c>
      <c r="Y34" s="22">
        <v>1536829</v>
      </c>
      <c r="Z34" s="23">
        <v>32.968239707701997</v>
      </c>
      <c r="AA34" s="20">
        <v>9323087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314344</v>
      </c>
      <c r="F37" s="22">
        <v>314344</v>
      </c>
      <c r="G37" s="22"/>
      <c r="H37" s="22">
        <v>44158</v>
      </c>
      <c r="I37" s="22"/>
      <c r="J37" s="22">
        <v>44158</v>
      </c>
      <c r="K37" s="22">
        <v>9468</v>
      </c>
      <c r="L37" s="22"/>
      <c r="M37" s="22">
        <v>15800</v>
      </c>
      <c r="N37" s="22">
        <v>25268</v>
      </c>
      <c r="O37" s="22"/>
      <c r="P37" s="22"/>
      <c r="Q37" s="22"/>
      <c r="R37" s="22"/>
      <c r="S37" s="22"/>
      <c r="T37" s="22"/>
      <c r="U37" s="22"/>
      <c r="V37" s="22"/>
      <c r="W37" s="22">
        <v>69426</v>
      </c>
      <c r="X37" s="22">
        <v>157176</v>
      </c>
      <c r="Y37" s="22">
        <v>-87750</v>
      </c>
      <c r="Z37" s="23">
        <v>-55.829134218964725</v>
      </c>
      <c r="AA37" s="20">
        <v>314344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756278</v>
      </c>
      <c r="F39" s="22">
        <v>756278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378138</v>
      </c>
      <c r="Y39" s="22">
        <v>-378138</v>
      </c>
      <c r="Z39" s="23">
        <v>-100</v>
      </c>
      <c r="AA39" s="20">
        <v>756278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>
        <v>1580</v>
      </c>
      <c r="H41" s="22"/>
      <c r="I41" s="22"/>
      <c r="J41" s="22">
        <v>1580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1580</v>
      </c>
      <c r="X41" s="22"/>
      <c r="Y41" s="22">
        <v>1580</v>
      </c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>
        <v>4174</v>
      </c>
      <c r="H44" s="22"/>
      <c r="I44" s="22"/>
      <c r="J44" s="22">
        <v>4174</v>
      </c>
      <c r="K44" s="22">
        <v>11793</v>
      </c>
      <c r="L44" s="22"/>
      <c r="M44" s="22">
        <v>3334</v>
      </c>
      <c r="N44" s="22">
        <v>15127</v>
      </c>
      <c r="O44" s="22"/>
      <c r="P44" s="22"/>
      <c r="Q44" s="22"/>
      <c r="R44" s="22"/>
      <c r="S44" s="22"/>
      <c r="T44" s="22"/>
      <c r="U44" s="22"/>
      <c r="V44" s="22"/>
      <c r="W44" s="22">
        <v>19301</v>
      </c>
      <c r="X44" s="22"/>
      <c r="Y44" s="22">
        <v>19301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10393709</v>
      </c>
      <c r="F47" s="31">
        <f t="shared" si="1"/>
        <v>10393709</v>
      </c>
      <c r="G47" s="31">
        <f t="shared" si="1"/>
        <v>1029450</v>
      </c>
      <c r="H47" s="31">
        <f t="shared" si="1"/>
        <v>1160075</v>
      </c>
      <c r="I47" s="31">
        <f t="shared" si="1"/>
        <v>1029350</v>
      </c>
      <c r="J47" s="31">
        <f t="shared" si="1"/>
        <v>3218875</v>
      </c>
      <c r="K47" s="31">
        <f t="shared" si="1"/>
        <v>1053557</v>
      </c>
      <c r="L47" s="31">
        <f t="shared" si="1"/>
        <v>984047</v>
      </c>
      <c r="M47" s="31">
        <f t="shared" si="1"/>
        <v>1032201</v>
      </c>
      <c r="N47" s="31">
        <f t="shared" si="1"/>
        <v>3069805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6288680</v>
      </c>
      <c r="X47" s="31">
        <f t="shared" si="1"/>
        <v>5196858</v>
      </c>
      <c r="Y47" s="31">
        <f t="shared" si="1"/>
        <v>1091822</v>
      </c>
      <c r="Z47" s="32">
        <f>+IF(X47&lt;&gt;0,+(Y47/X47)*100,0)</f>
        <v>21.009271371278569</v>
      </c>
      <c r="AA47" s="29">
        <f>SUM(AA34:AA46)</f>
        <v>10393709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11485087</v>
      </c>
      <c r="F48" s="41">
        <f t="shared" si="2"/>
        <v>11485087</v>
      </c>
      <c r="G48" s="41">
        <f t="shared" si="2"/>
        <v>213143</v>
      </c>
      <c r="H48" s="41">
        <f t="shared" si="2"/>
        <v>66757</v>
      </c>
      <c r="I48" s="41">
        <f t="shared" si="2"/>
        <v>214577</v>
      </c>
      <c r="J48" s="41">
        <f t="shared" si="2"/>
        <v>494477</v>
      </c>
      <c r="K48" s="41">
        <f t="shared" si="2"/>
        <v>190006</v>
      </c>
      <c r="L48" s="41">
        <f t="shared" si="2"/>
        <v>259320</v>
      </c>
      <c r="M48" s="41">
        <f t="shared" si="2"/>
        <v>193843</v>
      </c>
      <c r="N48" s="41">
        <f t="shared" si="2"/>
        <v>643169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1137646</v>
      </c>
      <c r="X48" s="41">
        <f t="shared" si="2"/>
        <v>5742540</v>
      </c>
      <c r="Y48" s="41">
        <f t="shared" si="2"/>
        <v>-4604894</v>
      </c>
      <c r="Z48" s="42">
        <f>+IF(X48&lt;&gt;0,+(Y48/X48)*100,0)</f>
        <v>-80.189149749065749</v>
      </c>
      <c r="AA48" s="39">
        <f>+AA32-AA47</f>
        <v>11485087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11485087</v>
      </c>
      <c r="F51" s="50">
        <f t="shared" si="3"/>
        <v>11485087</v>
      </c>
      <c r="G51" s="50">
        <f t="shared" si="3"/>
        <v>213143</v>
      </c>
      <c r="H51" s="50">
        <f t="shared" si="3"/>
        <v>66757</v>
      </c>
      <c r="I51" s="50">
        <f t="shared" si="3"/>
        <v>214577</v>
      </c>
      <c r="J51" s="50">
        <f t="shared" si="3"/>
        <v>494477</v>
      </c>
      <c r="K51" s="50">
        <f t="shared" si="3"/>
        <v>190006</v>
      </c>
      <c r="L51" s="50">
        <f t="shared" si="3"/>
        <v>259320</v>
      </c>
      <c r="M51" s="50">
        <f t="shared" si="3"/>
        <v>193843</v>
      </c>
      <c r="N51" s="50">
        <f t="shared" si="3"/>
        <v>643169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1137646</v>
      </c>
      <c r="X51" s="50">
        <f t="shared" si="3"/>
        <v>5742540</v>
      </c>
      <c r="Y51" s="50">
        <f t="shared" si="3"/>
        <v>-4604894</v>
      </c>
      <c r="Z51" s="51">
        <f>+IF(X51&lt;&gt;0,+(Y51/X51)*100,0)</f>
        <v>-80.189149749065749</v>
      </c>
      <c r="AA51" s="48">
        <f>SUM(AA48:AA50)</f>
        <v>11485087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11485087</v>
      </c>
      <c r="F53" s="56">
        <f t="shared" si="4"/>
        <v>11485087</v>
      </c>
      <c r="G53" s="56">
        <f t="shared" si="4"/>
        <v>213143</v>
      </c>
      <c r="H53" s="56">
        <f t="shared" si="4"/>
        <v>66757</v>
      </c>
      <c r="I53" s="56">
        <f t="shared" si="4"/>
        <v>214577</v>
      </c>
      <c r="J53" s="56">
        <f t="shared" si="4"/>
        <v>494477</v>
      </c>
      <c r="K53" s="56">
        <f t="shared" si="4"/>
        <v>190006</v>
      </c>
      <c r="L53" s="56">
        <f t="shared" si="4"/>
        <v>259320</v>
      </c>
      <c r="M53" s="56">
        <f t="shared" si="4"/>
        <v>193843</v>
      </c>
      <c r="N53" s="56">
        <f t="shared" si="4"/>
        <v>643169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1137646</v>
      </c>
      <c r="X53" s="56">
        <f t="shared" si="4"/>
        <v>5742540</v>
      </c>
      <c r="Y53" s="56">
        <f t="shared" si="4"/>
        <v>-4604894</v>
      </c>
      <c r="Z53" s="57">
        <f>+IF(X53&lt;&gt;0,+(Y53/X53)*100,0)</f>
        <v>-80.189149749065749</v>
      </c>
      <c r="AA53" s="54">
        <f>+AA51-AA52</f>
        <v>11485087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11485087</v>
      </c>
      <c r="F56" s="50">
        <f t="shared" si="5"/>
        <v>11485087</v>
      </c>
      <c r="G56" s="50">
        <f t="shared" si="5"/>
        <v>213143</v>
      </c>
      <c r="H56" s="50">
        <f t="shared" si="5"/>
        <v>66757</v>
      </c>
      <c r="I56" s="50">
        <f t="shared" si="5"/>
        <v>214577</v>
      </c>
      <c r="J56" s="50">
        <f t="shared" si="5"/>
        <v>494477</v>
      </c>
      <c r="K56" s="50">
        <f t="shared" si="5"/>
        <v>190006</v>
      </c>
      <c r="L56" s="50">
        <f t="shared" si="5"/>
        <v>259320</v>
      </c>
      <c r="M56" s="50">
        <f t="shared" si="5"/>
        <v>193843</v>
      </c>
      <c r="N56" s="50">
        <f t="shared" si="5"/>
        <v>643169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1137646</v>
      </c>
      <c r="X56" s="50">
        <f t="shared" si="5"/>
        <v>5742540</v>
      </c>
      <c r="Y56" s="50">
        <f t="shared" si="5"/>
        <v>-4604894</v>
      </c>
      <c r="Z56" s="51">
        <f>+IF(X56&lt;&gt;0,+(Y56/X56)*100,0)</f>
        <v>-80.189149749065749</v>
      </c>
      <c r="AA56" s="48">
        <f>SUM(AA53:AA55)</f>
        <v>11485087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11485087</v>
      </c>
      <c r="F59" s="67">
        <f t="shared" si="6"/>
        <v>11485087</v>
      </c>
      <c r="G59" s="67">
        <f t="shared" si="6"/>
        <v>213143</v>
      </c>
      <c r="H59" s="67">
        <f t="shared" si="6"/>
        <v>66757</v>
      </c>
      <c r="I59" s="67">
        <f t="shared" si="6"/>
        <v>214577</v>
      </c>
      <c r="J59" s="67">
        <f t="shared" si="6"/>
        <v>494477</v>
      </c>
      <c r="K59" s="67">
        <f t="shared" si="6"/>
        <v>190006</v>
      </c>
      <c r="L59" s="67">
        <f t="shared" si="6"/>
        <v>259320</v>
      </c>
      <c r="M59" s="67">
        <f t="shared" si="6"/>
        <v>193843</v>
      </c>
      <c r="N59" s="67">
        <f t="shared" si="6"/>
        <v>643169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1137646</v>
      </c>
      <c r="X59" s="67">
        <f t="shared" si="6"/>
        <v>5742540</v>
      </c>
      <c r="Y59" s="67">
        <f t="shared" si="6"/>
        <v>-4604894</v>
      </c>
      <c r="Z59" s="68">
        <f>+IF(X59&lt;&gt;0,+(Y59/X59)*100,0)</f>
        <v>-80.189149749065749</v>
      </c>
      <c r="AA59" s="65">
        <f>SUM(AA56:AA58)</f>
        <v>11485087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2036004</v>
      </c>
      <c r="F25" s="22">
        <v>2036004</v>
      </c>
      <c r="G25" s="22"/>
      <c r="H25" s="22"/>
      <c r="I25" s="22"/>
      <c r="J25" s="22"/>
      <c r="K25" s="22"/>
      <c r="L25" s="22">
        <v>916000</v>
      </c>
      <c r="M25" s="22"/>
      <c r="N25" s="22">
        <v>916000</v>
      </c>
      <c r="O25" s="22"/>
      <c r="P25" s="22"/>
      <c r="Q25" s="22"/>
      <c r="R25" s="22"/>
      <c r="S25" s="22"/>
      <c r="T25" s="22"/>
      <c r="U25" s="22"/>
      <c r="V25" s="22"/>
      <c r="W25" s="22">
        <v>916000</v>
      </c>
      <c r="X25" s="22">
        <v>1018002</v>
      </c>
      <c r="Y25" s="22">
        <v>-102002</v>
      </c>
      <c r="Z25" s="23">
        <v>-10.019823143765926</v>
      </c>
      <c r="AA25" s="20">
        <v>2036004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2036004</v>
      </c>
      <c r="F32" s="31">
        <f t="shared" si="0"/>
        <v>2036004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916000</v>
      </c>
      <c r="M32" s="31">
        <f t="shared" si="0"/>
        <v>0</v>
      </c>
      <c r="N32" s="31">
        <f t="shared" si="0"/>
        <v>916000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916000</v>
      </c>
      <c r="X32" s="31">
        <f t="shared" si="0"/>
        <v>1018002</v>
      </c>
      <c r="Y32" s="31">
        <f t="shared" si="0"/>
        <v>-102002</v>
      </c>
      <c r="Z32" s="32">
        <f>+IF(X32&lt;&gt;0,+(Y32/X32)*100,0)</f>
        <v>-10.019823143765926</v>
      </c>
      <c r="AA32" s="29">
        <f>SUM(AA6:AA31)</f>
        <v>2036004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2036004</v>
      </c>
      <c r="F48" s="41">
        <f t="shared" si="2"/>
        <v>2036004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916000</v>
      </c>
      <c r="M48" s="41">
        <f t="shared" si="2"/>
        <v>0</v>
      </c>
      <c r="N48" s="41">
        <f t="shared" si="2"/>
        <v>916000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916000</v>
      </c>
      <c r="X48" s="41">
        <f t="shared" si="2"/>
        <v>1018002</v>
      </c>
      <c r="Y48" s="41">
        <f t="shared" si="2"/>
        <v>-102002</v>
      </c>
      <c r="Z48" s="42">
        <f>+IF(X48&lt;&gt;0,+(Y48/X48)*100,0)</f>
        <v>-10.019823143765926</v>
      </c>
      <c r="AA48" s="39">
        <f>+AA32-AA47</f>
        <v>2036004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2036004</v>
      </c>
      <c r="F51" s="50">
        <f t="shared" si="3"/>
        <v>2036004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916000</v>
      </c>
      <c r="M51" s="50">
        <f t="shared" si="3"/>
        <v>0</v>
      </c>
      <c r="N51" s="50">
        <f t="shared" si="3"/>
        <v>916000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916000</v>
      </c>
      <c r="X51" s="50">
        <f t="shared" si="3"/>
        <v>1018002</v>
      </c>
      <c r="Y51" s="50">
        <f t="shared" si="3"/>
        <v>-102002</v>
      </c>
      <c r="Z51" s="51">
        <f>+IF(X51&lt;&gt;0,+(Y51/X51)*100,0)</f>
        <v>-10.019823143765926</v>
      </c>
      <c r="AA51" s="48">
        <f>SUM(AA48:AA50)</f>
        <v>2036004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2036004</v>
      </c>
      <c r="F53" s="56">
        <f t="shared" si="4"/>
        <v>2036004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916000</v>
      </c>
      <c r="M53" s="56">
        <f t="shared" si="4"/>
        <v>0</v>
      </c>
      <c r="N53" s="56">
        <f t="shared" si="4"/>
        <v>916000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916000</v>
      </c>
      <c r="X53" s="56">
        <f t="shared" si="4"/>
        <v>1018002</v>
      </c>
      <c r="Y53" s="56">
        <f t="shared" si="4"/>
        <v>-102002</v>
      </c>
      <c r="Z53" s="57">
        <f>+IF(X53&lt;&gt;0,+(Y53/X53)*100,0)</f>
        <v>-10.019823143765926</v>
      </c>
      <c r="AA53" s="54">
        <f>+AA51-AA52</f>
        <v>2036004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2036004</v>
      </c>
      <c r="F56" s="50">
        <f t="shared" si="5"/>
        <v>2036004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916000</v>
      </c>
      <c r="M56" s="50">
        <f t="shared" si="5"/>
        <v>0</v>
      </c>
      <c r="N56" s="50">
        <f t="shared" si="5"/>
        <v>916000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916000</v>
      </c>
      <c r="X56" s="50">
        <f t="shared" si="5"/>
        <v>1018002</v>
      </c>
      <c r="Y56" s="50">
        <f t="shared" si="5"/>
        <v>-102002</v>
      </c>
      <c r="Z56" s="51">
        <f>+IF(X56&lt;&gt;0,+(Y56/X56)*100,0)</f>
        <v>-10.019823143765926</v>
      </c>
      <c r="AA56" s="48">
        <f>SUM(AA53:AA55)</f>
        <v>2036004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2036004</v>
      </c>
      <c r="F59" s="67">
        <f t="shared" si="6"/>
        <v>2036004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916000</v>
      </c>
      <c r="M59" s="67">
        <f t="shared" si="6"/>
        <v>0</v>
      </c>
      <c r="N59" s="67">
        <f t="shared" si="6"/>
        <v>916000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916000</v>
      </c>
      <c r="X59" s="67">
        <f t="shared" si="6"/>
        <v>1018002</v>
      </c>
      <c r="Y59" s="67">
        <f t="shared" si="6"/>
        <v>-102002</v>
      </c>
      <c r="Z59" s="68">
        <f>+IF(X59&lt;&gt;0,+(Y59/X59)*100,0)</f>
        <v>-10.019823143765926</v>
      </c>
      <c r="AA59" s="65">
        <f>SUM(AA56:AA58)</f>
        <v>2036004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306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197202190</v>
      </c>
      <c r="D9" s="20"/>
      <c r="E9" s="21">
        <v>219500000</v>
      </c>
      <c r="F9" s="22">
        <v>219500000</v>
      </c>
      <c r="G9" s="22">
        <v>17148251</v>
      </c>
      <c r="H9" s="22">
        <v>16434117</v>
      </c>
      <c r="I9" s="22">
        <v>16923472</v>
      </c>
      <c r="J9" s="22">
        <v>50505840</v>
      </c>
      <c r="K9" s="22">
        <v>17198345</v>
      </c>
      <c r="L9" s="22">
        <v>16525352</v>
      </c>
      <c r="M9" s="22">
        <v>16834266</v>
      </c>
      <c r="N9" s="22">
        <v>50557963</v>
      </c>
      <c r="O9" s="22"/>
      <c r="P9" s="22"/>
      <c r="Q9" s="22"/>
      <c r="R9" s="22"/>
      <c r="S9" s="22"/>
      <c r="T9" s="22"/>
      <c r="U9" s="22"/>
      <c r="V9" s="22"/>
      <c r="W9" s="22">
        <v>101063803</v>
      </c>
      <c r="X9" s="22">
        <v>109749996</v>
      </c>
      <c r="Y9" s="22">
        <v>-8686193</v>
      </c>
      <c r="Z9" s="23">
        <v>-7.9145269399372014</v>
      </c>
      <c r="AA9" s="20">
        <v>219500000</v>
      </c>
    </row>
    <row r="10" spans="1:27" x14ac:dyDescent="0.25">
      <c r="A10" s="19" t="s">
        <v>38</v>
      </c>
      <c r="B10" s="15" t="s">
        <v>32</v>
      </c>
      <c r="C10" s="20">
        <v>233059</v>
      </c>
      <c r="D10" s="20"/>
      <c r="E10" s="21">
        <v>424233</v>
      </c>
      <c r="F10" s="22">
        <v>424233</v>
      </c>
      <c r="G10" s="22">
        <v>21649</v>
      </c>
      <c r="H10" s="22">
        <v>28849</v>
      </c>
      <c r="I10" s="22">
        <v>46548</v>
      </c>
      <c r="J10" s="22">
        <v>97046</v>
      </c>
      <c r="K10" s="22">
        <v>45092</v>
      </c>
      <c r="L10" s="22">
        <v>38673</v>
      </c>
      <c r="M10" s="22">
        <v>12069</v>
      </c>
      <c r="N10" s="22">
        <v>95834</v>
      </c>
      <c r="O10" s="22"/>
      <c r="P10" s="22"/>
      <c r="Q10" s="22"/>
      <c r="R10" s="22"/>
      <c r="S10" s="22"/>
      <c r="T10" s="22"/>
      <c r="U10" s="22"/>
      <c r="V10" s="22"/>
      <c r="W10" s="22">
        <v>192880</v>
      </c>
      <c r="X10" s="22">
        <v>212106</v>
      </c>
      <c r="Y10" s="22">
        <v>-19226</v>
      </c>
      <c r="Z10" s="23">
        <v>-9.064335756649978</v>
      </c>
      <c r="AA10" s="20">
        <v>424233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140970160</v>
      </c>
      <c r="D13" s="20"/>
      <c r="E13" s="21">
        <v>129092952</v>
      </c>
      <c r="F13" s="22">
        <v>129092952</v>
      </c>
      <c r="G13" s="22">
        <v>12743994</v>
      </c>
      <c r="H13" s="22">
        <v>12966349</v>
      </c>
      <c r="I13" s="22">
        <v>13187321</v>
      </c>
      <c r="J13" s="22">
        <v>38897664</v>
      </c>
      <c r="K13" s="22">
        <v>12208315</v>
      </c>
      <c r="L13" s="22">
        <v>13394517</v>
      </c>
      <c r="M13" s="22">
        <v>13522692</v>
      </c>
      <c r="N13" s="22">
        <v>39125524</v>
      </c>
      <c r="O13" s="22"/>
      <c r="P13" s="22"/>
      <c r="Q13" s="22"/>
      <c r="R13" s="22"/>
      <c r="S13" s="22"/>
      <c r="T13" s="22"/>
      <c r="U13" s="22"/>
      <c r="V13" s="22"/>
      <c r="W13" s="22">
        <v>78023188</v>
      </c>
      <c r="X13" s="22">
        <v>64546470</v>
      </c>
      <c r="Y13" s="22">
        <v>13476718</v>
      </c>
      <c r="Z13" s="23">
        <v>20.879093775383843</v>
      </c>
      <c r="AA13" s="20">
        <v>129092952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338405409</v>
      </c>
      <c r="D32" s="29">
        <f t="shared" ref="D32:Y32" si="0">SUM(D6:D31)</f>
        <v>0</v>
      </c>
      <c r="E32" s="30">
        <f t="shared" si="0"/>
        <v>349017185</v>
      </c>
      <c r="F32" s="31">
        <f t="shared" si="0"/>
        <v>349017185</v>
      </c>
      <c r="G32" s="31">
        <f t="shared" si="0"/>
        <v>29913894</v>
      </c>
      <c r="H32" s="31">
        <f t="shared" si="0"/>
        <v>29429315</v>
      </c>
      <c r="I32" s="31">
        <f t="shared" si="0"/>
        <v>30157341</v>
      </c>
      <c r="J32" s="31">
        <f t="shared" si="0"/>
        <v>89500550</v>
      </c>
      <c r="K32" s="31">
        <f t="shared" si="0"/>
        <v>29451752</v>
      </c>
      <c r="L32" s="31">
        <f t="shared" si="0"/>
        <v>29958542</v>
      </c>
      <c r="M32" s="31">
        <f t="shared" si="0"/>
        <v>30369027</v>
      </c>
      <c r="N32" s="31">
        <f t="shared" si="0"/>
        <v>89779321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179279871</v>
      </c>
      <c r="X32" s="31">
        <f t="shared" si="0"/>
        <v>174508572</v>
      </c>
      <c r="Y32" s="31">
        <f t="shared" si="0"/>
        <v>4771299</v>
      </c>
      <c r="Z32" s="32">
        <f>+IF(X32&lt;&gt;0,+(Y32/X32)*100,0)</f>
        <v>2.7341344584494105</v>
      </c>
      <c r="AA32" s="29">
        <f>SUM(AA6:AA31)</f>
        <v>349017185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71015179</v>
      </c>
      <c r="D34" s="20"/>
      <c r="E34" s="21">
        <v>73815124</v>
      </c>
      <c r="F34" s="22">
        <v>73815124</v>
      </c>
      <c r="G34" s="22">
        <v>5474813</v>
      </c>
      <c r="H34" s="22">
        <v>5663486</v>
      </c>
      <c r="I34" s="22">
        <v>5923820</v>
      </c>
      <c r="J34" s="22">
        <v>17062119</v>
      </c>
      <c r="K34" s="22">
        <v>6523320</v>
      </c>
      <c r="L34" s="22">
        <v>6140898</v>
      </c>
      <c r="M34" s="22">
        <v>5955188</v>
      </c>
      <c r="N34" s="22">
        <v>18619406</v>
      </c>
      <c r="O34" s="22"/>
      <c r="P34" s="22"/>
      <c r="Q34" s="22"/>
      <c r="R34" s="22"/>
      <c r="S34" s="22"/>
      <c r="T34" s="22"/>
      <c r="U34" s="22"/>
      <c r="V34" s="22"/>
      <c r="W34" s="22">
        <v>35681525</v>
      </c>
      <c r="X34" s="22">
        <v>36907752</v>
      </c>
      <c r="Y34" s="22">
        <v>-1226227</v>
      </c>
      <c r="Z34" s="23">
        <v>-3.3224104247801383</v>
      </c>
      <c r="AA34" s="20">
        <v>73815124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586915</v>
      </c>
      <c r="D37" s="20"/>
      <c r="E37" s="21">
        <v>2547647</v>
      </c>
      <c r="F37" s="22">
        <v>2547647</v>
      </c>
      <c r="G37" s="22"/>
      <c r="H37" s="22"/>
      <c r="I37" s="22"/>
      <c r="J37" s="22"/>
      <c r="K37" s="22">
        <v>33075</v>
      </c>
      <c r="L37" s="22">
        <v>5498</v>
      </c>
      <c r="M37" s="22"/>
      <c r="N37" s="22">
        <v>38573</v>
      </c>
      <c r="O37" s="22"/>
      <c r="P37" s="22"/>
      <c r="Q37" s="22"/>
      <c r="R37" s="22"/>
      <c r="S37" s="22"/>
      <c r="T37" s="22"/>
      <c r="U37" s="22"/>
      <c r="V37" s="22"/>
      <c r="W37" s="22">
        <v>38573</v>
      </c>
      <c r="X37" s="22">
        <v>1273860</v>
      </c>
      <c r="Y37" s="22">
        <v>-1235287</v>
      </c>
      <c r="Z37" s="23">
        <v>-96.971959241988912</v>
      </c>
      <c r="AA37" s="20">
        <v>2547647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76825000</v>
      </c>
      <c r="F38" s="22">
        <v>76825000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38412504</v>
      </c>
      <c r="Y38" s="22">
        <v>-38412504</v>
      </c>
      <c r="Z38" s="23">
        <v>-100</v>
      </c>
      <c r="AA38" s="20">
        <v>76825000</v>
      </c>
    </row>
    <row r="39" spans="1:27" x14ac:dyDescent="0.25">
      <c r="A39" s="19" t="s">
        <v>65</v>
      </c>
      <c r="B39" s="15" t="s">
        <v>32</v>
      </c>
      <c r="C39" s="20">
        <v>3545963</v>
      </c>
      <c r="D39" s="20"/>
      <c r="E39" s="21">
        <v>1607722</v>
      </c>
      <c r="F39" s="22">
        <v>1607722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803862</v>
      </c>
      <c r="Y39" s="22">
        <v>-803862</v>
      </c>
      <c r="Z39" s="23">
        <v>-100</v>
      </c>
      <c r="AA39" s="20">
        <v>1607722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20460</v>
      </c>
      <c r="F40" s="22">
        <v>20460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10236</v>
      </c>
      <c r="Y40" s="22">
        <v>-10236</v>
      </c>
      <c r="Z40" s="23">
        <v>-100</v>
      </c>
      <c r="AA40" s="20">
        <v>20460</v>
      </c>
    </row>
    <row r="41" spans="1:27" x14ac:dyDescent="0.25">
      <c r="A41" s="19" t="s">
        <v>66</v>
      </c>
      <c r="B41" s="15" t="s">
        <v>32</v>
      </c>
      <c r="C41" s="20">
        <v>40920391</v>
      </c>
      <c r="D41" s="20"/>
      <c r="E41" s="21">
        <v>60704359</v>
      </c>
      <c r="F41" s="22">
        <v>60704359</v>
      </c>
      <c r="G41" s="22">
        <v>2068108</v>
      </c>
      <c r="H41" s="22">
        <v>4537939</v>
      </c>
      <c r="I41" s="22">
        <v>2095529</v>
      </c>
      <c r="J41" s="22">
        <v>8701576</v>
      </c>
      <c r="K41" s="22">
        <v>9431257</v>
      </c>
      <c r="L41" s="22">
        <v>2166368</v>
      </c>
      <c r="M41" s="22">
        <v>6242350</v>
      </c>
      <c r="N41" s="22">
        <v>17839975</v>
      </c>
      <c r="O41" s="22"/>
      <c r="P41" s="22"/>
      <c r="Q41" s="22"/>
      <c r="R41" s="22"/>
      <c r="S41" s="22"/>
      <c r="T41" s="22"/>
      <c r="U41" s="22"/>
      <c r="V41" s="22"/>
      <c r="W41" s="22">
        <v>26541551</v>
      </c>
      <c r="X41" s="22">
        <v>30352206</v>
      </c>
      <c r="Y41" s="22">
        <v>-3810655</v>
      </c>
      <c r="Z41" s="23">
        <v>-12.554787615766708</v>
      </c>
      <c r="AA41" s="20">
        <v>60704359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118473034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22518525</v>
      </c>
      <c r="D44" s="20"/>
      <c r="E44" s="21">
        <v>4296460</v>
      </c>
      <c r="F44" s="22">
        <v>4296460</v>
      </c>
      <c r="G44" s="22">
        <v>557391</v>
      </c>
      <c r="H44" s="22">
        <v>961938</v>
      </c>
      <c r="I44" s="22">
        <v>622004</v>
      </c>
      <c r="J44" s="22">
        <v>2141333</v>
      </c>
      <c r="K44" s="22">
        <v>979535</v>
      </c>
      <c r="L44" s="22">
        <v>645752</v>
      </c>
      <c r="M44" s="22">
        <v>53281</v>
      </c>
      <c r="N44" s="22">
        <v>1678568</v>
      </c>
      <c r="O44" s="22"/>
      <c r="P44" s="22"/>
      <c r="Q44" s="22"/>
      <c r="R44" s="22"/>
      <c r="S44" s="22"/>
      <c r="T44" s="22"/>
      <c r="U44" s="22"/>
      <c r="V44" s="22"/>
      <c r="W44" s="22">
        <v>3819901</v>
      </c>
      <c r="X44" s="22">
        <v>2148288</v>
      </c>
      <c r="Y44" s="22">
        <v>1671613</v>
      </c>
      <c r="Z44" s="23">
        <v>77.811401450829692</v>
      </c>
      <c r="AA44" s="20">
        <v>4296460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257060007</v>
      </c>
      <c r="D47" s="29">
        <f t="shared" ref="D47:Y47" si="1">SUM(D34:D46)</f>
        <v>0</v>
      </c>
      <c r="E47" s="30">
        <f t="shared" si="1"/>
        <v>219816772</v>
      </c>
      <c r="F47" s="31">
        <f t="shared" si="1"/>
        <v>219816772</v>
      </c>
      <c r="G47" s="31">
        <f t="shared" si="1"/>
        <v>8100312</v>
      </c>
      <c r="H47" s="31">
        <f t="shared" si="1"/>
        <v>11163363</v>
      </c>
      <c r="I47" s="31">
        <f t="shared" si="1"/>
        <v>8641353</v>
      </c>
      <c r="J47" s="31">
        <f t="shared" si="1"/>
        <v>27905028</v>
      </c>
      <c r="K47" s="31">
        <f t="shared" si="1"/>
        <v>16967187</v>
      </c>
      <c r="L47" s="31">
        <f t="shared" si="1"/>
        <v>8958516</v>
      </c>
      <c r="M47" s="31">
        <f t="shared" si="1"/>
        <v>12250819</v>
      </c>
      <c r="N47" s="31">
        <f t="shared" si="1"/>
        <v>38176522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66081550</v>
      </c>
      <c r="X47" s="31">
        <f t="shared" si="1"/>
        <v>109908708</v>
      </c>
      <c r="Y47" s="31">
        <f t="shared" si="1"/>
        <v>-43827158</v>
      </c>
      <c r="Z47" s="32">
        <f>+IF(X47&lt;&gt;0,+(Y47/X47)*100,0)</f>
        <v>-39.87596506002054</v>
      </c>
      <c r="AA47" s="29">
        <f>SUM(AA34:AA46)</f>
        <v>219816772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81345402</v>
      </c>
      <c r="D48" s="39">
        <f t="shared" si="2"/>
        <v>0</v>
      </c>
      <c r="E48" s="40">
        <f t="shared" si="2"/>
        <v>129200413</v>
      </c>
      <c r="F48" s="41">
        <f t="shared" si="2"/>
        <v>129200413</v>
      </c>
      <c r="G48" s="41">
        <f t="shared" si="2"/>
        <v>21813582</v>
      </c>
      <c r="H48" s="41">
        <f t="shared" si="2"/>
        <v>18265952</v>
      </c>
      <c r="I48" s="41">
        <f t="shared" si="2"/>
        <v>21515988</v>
      </c>
      <c r="J48" s="41">
        <f t="shared" si="2"/>
        <v>61595522</v>
      </c>
      <c r="K48" s="41">
        <f t="shared" si="2"/>
        <v>12484565</v>
      </c>
      <c r="L48" s="41">
        <f t="shared" si="2"/>
        <v>21000026</v>
      </c>
      <c r="M48" s="41">
        <f t="shared" si="2"/>
        <v>18118208</v>
      </c>
      <c r="N48" s="41">
        <f t="shared" si="2"/>
        <v>51602799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113198321</v>
      </c>
      <c r="X48" s="41">
        <f t="shared" si="2"/>
        <v>64599864</v>
      </c>
      <c r="Y48" s="41">
        <f t="shared" si="2"/>
        <v>48598457</v>
      </c>
      <c r="Z48" s="42">
        <f>+IF(X48&lt;&gt;0,+(Y48/X48)*100,0)</f>
        <v>75.229967976403174</v>
      </c>
      <c r="AA48" s="39">
        <f>+AA32-AA47</f>
        <v>129200413</v>
      </c>
    </row>
    <row r="49" spans="1:27" x14ac:dyDescent="0.25">
      <c r="A49" s="43" t="s">
        <v>74</v>
      </c>
      <c r="B49" s="15" t="s">
        <v>32</v>
      </c>
      <c r="C49" s="20">
        <v>45627469</v>
      </c>
      <c r="D49" s="20"/>
      <c r="E49" s="21">
        <v>38773866</v>
      </c>
      <c r="F49" s="22">
        <v>38773866</v>
      </c>
      <c r="G49" s="22"/>
      <c r="H49" s="22"/>
      <c r="I49" s="22">
        <v>204886</v>
      </c>
      <c r="J49" s="22">
        <v>204886</v>
      </c>
      <c r="K49" s="22"/>
      <c r="L49" s="22">
        <v>204887</v>
      </c>
      <c r="M49" s="22">
        <v>3828893</v>
      </c>
      <c r="N49" s="22">
        <v>4033780</v>
      </c>
      <c r="O49" s="22"/>
      <c r="P49" s="22"/>
      <c r="Q49" s="22"/>
      <c r="R49" s="22"/>
      <c r="S49" s="22"/>
      <c r="T49" s="22"/>
      <c r="U49" s="22"/>
      <c r="V49" s="22"/>
      <c r="W49" s="22">
        <v>4238666</v>
      </c>
      <c r="X49" s="22">
        <v>19386930</v>
      </c>
      <c r="Y49" s="22">
        <v>-15148264</v>
      </c>
      <c r="Z49" s="23">
        <v>-78.136476481835956</v>
      </c>
      <c r="AA49" s="20">
        <v>38773866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126972871</v>
      </c>
      <c r="D51" s="48">
        <f t="shared" si="3"/>
        <v>0</v>
      </c>
      <c r="E51" s="49">
        <f t="shared" si="3"/>
        <v>167974279</v>
      </c>
      <c r="F51" s="50">
        <f t="shared" si="3"/>
        <v>167974279</v>
      </c>
      <c r="G51" s="50">
        <f t="shared" si="3"/>
        <v>21813582</v>
      </c>
      <c r="H51" s="50">
        <f t="shared" si="3"/>
        <v>18265952</v>
      </c>
      <c r="I51" s="50">
        <f t="shared" si="3"/>
        <v>21720874</v>
      </c>
      <c r="J51" s="50">
        <f t="shared" si="3"/>
        <v>61800408</v>
      </c>
      <c r="K51" s="50">
        <f t="shared" si="3"/>
        <v>12484565</v>
      </c>
      <c r="L51" s="50">
        <f t="shared" si="3"/>
        <v>21204913</v>
      </c>
      <c r="M51" s="50">
        <f t="shared" si="3"/>
        <v>21947101</v>
      </c>
      <c r="N51" s="50">
        <f t="shared" si="3"/>
        <v>55636579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117436987</v>
      </c>
      <c r="X51" s="50">
        <f t="shared" si="3"/>
        <v>83986794</v>
      </c>
      <c r="Y51" s="50">
        <f t="shared" si="3"/>
        <v>33450193</v>
      </c>
      <c r="Z51" s="51">
        <f>+IF(X51&lt;&gt;0,+(Y51/X51)*100,0)</f>
        <v>39.827919851304245</v>
      </c>
      <c r="AA51" s="48">
        <f>SUM(AA48:AA50)</f>
        <v>167974279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126972871</v>
      </c>
      <c r="D53" s="54">
        <f>+D51-D52</f>
        <v>0</v>
      </c>
      <c r="E53" s="55">
        <f t="shared" si="4"/>
        <v>167974279</v>
      </c>
      <c r="F53" s="56">
        <f t="shared" si="4"/>
        <v>167974279</v>
      </c>
      <c r="G53" s="56">
        <f t="shared" si="4"/>
        <v>21813582</v>
      </c>
      <c r="H53" s="56">
        <f t="shared" si="4"/>
        <v>18265952</v>
      </c>
      <c r="I53" s="56">
        <f t="shared" si="4"/>
        <v>21720874</v>
      </c>
      <c r="J53" s="56">
        <f t="shared" si="4"/>
        <v>61800408</v>
      </c>
      <c r="K53" s="56">
        <f t="shared" si="4"/>
        <v>12484565</v>
      </c>
      <c r="L53" s="56">
        <f t="shared" si="4"/>
        <v>21204913</v>
      </c>
      <c r="M53" s="56">
        <f t="shared" si="4"/>
        <v>21947101</v>
      </c>
      <c r="N53" s="56">
        <f t="shared" si="4"/>
        <v>55636579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117436987</v>
      </c>
      <c r="X53" s="56">
        <f t="shared" si="4"/>
        <v>83986794</v>
      </c>
      <c r="Y53" s="56">
        <f t="shared" si="4"/>
        <v>33450193</v>
      </c>
      <c r="Z53" s="57">
        <f>+IF(X53&lt;&gt;0,+(Y53/X53)*100,0)</f>
        <v>39.827919851304245</v>
      </c>
      <c r="AA53" s="54">
        <f>+AA51-AA52</f>
        <v>167974279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126972871</v>
      </c>
      <c r="D56" s="48">
        <f>SUM(D53:D55)</f>
        <v>0</v>
      </c>
      <c r="E56" s="49">
        <f t="shared" si="5"/>
        <v>167974279</v>
      </c>
      <c r="F56" s="50">
        <f t="shared" si="5"/>
        <v>167974279</v>
      </c>
      <c r="G56" s="50">
        <f t="shared" si="5"/>
        <v>21813582</v>
      </c>
      <c r="H56" s="50">
        <f t="shared" si="5"/>
        <v>18265952</v>
      </c>
      <c r="I56" s="50">
        <f t="shared" si="5"/>
        <v>21720874</v>
      </c>
      <c r="J56" s="50">
        <f t="shared" si="5"/>
        <v>61800408</v>
      </c>
      <c r="K56" s="50">
        <f t="shared" si="5"/>
        <v>12484565</v>
      </c>
      <c r="L56" s="50">
        <f t="shared" si="5"/>
        <v>21204913</v>
      </c>
      <c r="M56" s="50">
        <f t="shared" si="5"/>
        <v>21947101</v>
      </c>
      <c r="N56" s="50">
        <f t="shared" si="5"/>
        <v>55636579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117436987</v>
      </c>
      <c r="X56" s="50">
        <f t="shared" si="5"/>
        <v>83986794</v>
      </c>
      <c r="Y56" s="50">
        <f t="shared" si="5"/>
        <v>33450193</v>
      </c>
      <c r="Z56" s="51">
        <f>+IF(X56&lt;&gt;0,+(Y56/X56)*100,0)</f>
        <v>39.827919851304245</v>
      </c>
      <c r="AA56" s="48">
        <f>SUM(AA53:AA55)</f>
        <v>167974279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126972871</v>
      </c>
      <c r="D59" s="65">
        <f>SUM(D56:D58)</f>
        <v>0</v>
      </c>
      <c r="E59" s="66">
        <f t="shared" si="6"/>
        <v>167974279</v>
      </c>
      <c r="F59" s="67">
        <f t="shared" si="6"/>
        <v>167974279</v>
      </c>
      <c r="G59" s="67">
        <f t="shared" si="6"/>
        <v>21813582</v>
      </c>
      <c r="H59" s="67">
        <f t="shared" si="6"/>
        <v>18265952</v>
      </c>
      <c r="I59" s="67">
        <f t="shared" si="6"/>
        <v>21720874</v>
      </c>
      <c r="J59" s="67">
        <f t="shared" si="6"/>
        <v>61800408</v>
      </c>
      <c r="K59" s="67">
        <f t="shared" si="6"/>
        <v>12484565</v>
      </c>
      <c r="L59" s="67">
        <f t="shared" si="6"/>
        <v>21204913</v>
      </c>
      <c r="M59" s="67">
        <f t="shared" si="6"/>
        <v>21947101</v>
      </c>
      <c r="N59" s="67">
        <f t="shared" si="6"/>
        <v>55636579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117436987</v>
      </c>
      <c r="X59" s="67">
        <f t="shared" si="6"/>
        <v>83986794</v>
      </c>
      <c r="Y59" s="67">
        <f t="shared" si="6"/>
        <v>33450193</v>
      </c>
      <c r="Z59" s="68">
        <f>+IF(X59&lt;&gt;0,+(Y59/X59)*100,0)</f>
        <v>39.827919851304245</v>
      </c>
      <c r="AA59" s="65">
        <f>SUM(AA56:AA58)</f>
        <v>167974279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18991600</v>
      </c>
      <c r="D9" s="20"/>
      <c r="E9" s="21">
        <v>20924052</v>
      </c>
      <c r="F9" s="22">
        <v>20924052</v>
      </c>
      <c r="G9" s="22">
        <v>1584610</v>
      </c>
      <c r="H9" s="22">
        <v>2588046</v>
      </c>
      <c r="I9" s="22">
        <v>1563292</v>
      </c>
      <c r="J9" s="22">
        <v>5735948</v>
      </c>
      <c r="K9" s="22">
        <v>1554875</v>
      </c>
      <c r="L9" s="22">
        <v>1569521</v>
      </c>
      <c r="M9" s="22">
        <v>1535837</v>
      </c>
      <c r="N9" s="22">
        <v>4660233</v>
      </c>
      <c r="O9" s="22"/>
      <c r="P9" s="22"/>
      <c r="Q9" s="22"/>
      <c r="R9" s="22"/>
      <c r="S9" s="22"/>
      <c r="T9" s="22"/>
      <c r="U9" s="22"/>
      <c r="V9" s="22"/>
      <c r="W9" s="22">
        <v>10396181</v>
      </c>
      <c r="X9" s="22">
        <v>10462026</v>
      </c>
      <c r="Y9" s="22">
        <v>-65845</v>
      </c>
      <c r="Z9" s="23">
        <v>-0.62937140473556463</v>
      </c>
      <c r="AA9" s="20">
        <v>20924052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18577851</v>
      </c>
      <c r="D13" s="20"/>
      <c r="E13" s="21"/>
      <c r="F13" s="22"/>
      <c r="G13" s="22">
        <v>1637626</v>
      </c>
      <c r="H13" s="22">
        <v>1080856</v>
      </c>
      <c r="I13" s="22">
        <v>1646578</v>
      </c>
      <c r="J13" s="22">
        <v>4365060</v>
      </c>
      <c r="K13" s="22">
        <v>1648162</v>
      </c>
      <c r="L13" s="22">
        <v>1660919</v>
      </c>
      <c r="M13" s="22">
        <v>1637306</v>
      </c>
      <c r="N13" s="22">
        <v>4946387</v>
      </c>
      <c r="O13" s="22"/>
      <c r="P13" s="22"/>
      <c r="Q13" s="22"/>
      <c r="R13" s="22"/>
      <c r="S13" s="22"/>
      <c r="T13" s="22"/>
      <c r="U13" s="22"/>
      <c r="V13" s="22"/>
      <c r="W13" s="22">
        <v>9311447</v>
      </c>
      <c r="X13" s="22"/>
      <c r="Y13" s="22">
        <v>9311447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37569451</v>
      </c>
      <c r="D32" s="29">
        <f t="shared" ref="D32:Y32" si="0">SUM(D6:D31)</f>
        <v>0</v>
      </c>
      <c r="E32" s="30">
        <f t="shared" si="0"/>
        <v>20924052</v>
      </c>
      <c r="F32" s="31">
        <f t="shared" si="0"/>
        <v>20924052</v>
      </c>
      <c r="G32" s="31">
        <f t="shared" si="0"/>
        <v>3222236</v>
      </c>
      <c r="H32" s="31">
        <f t="shared" si="0"/>
        <v>3668902</v>
      </c>
      <c r="I32" s="31">
        <f t="shared" si="0"/>
        <v>3209870</v>
      </c>
      <c r="J32" s="31">
        <f t="shared" si="0"/>
        <v>10101008</v>
      </c>
      <c r="K32" s="31">
        <f t="shared" si="0"/>
        <v>3203037</v>
      </c>
      <c r="L32" s="31">
        <f t="shared" si="0"/>
        <v>3230440</v>
      </c>
      <c r="M32" s="31">
        <f t="shared" si="0"/>
        <v>3173143</v>
      </c>
      <c r="N32" s="31">
        <f t="shared" si="0"/>
        <v>9606620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19707628</v>
      </c>
      <c r="X32" s="31">
        <f t="shared" si="0"/>
        <v>10462026</v>
      </c>
      <c r="Y32" s="31">
        <f t="shared" si="0"/>
        <v>9245602</v>
      </c>
      <c r="Z32" s="32">
        <f>+IF(X32&lt;&gt;0,+(Y32/X32)*100,0)</f>
        <v>88.372959501343246</v>
      </c>
      <c r="AA32" s="29">
        <f>SUM(AA6:AA31)</f>
        <v>20924052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9381700</v>
      </c>
      <c r="D34" s="20"/>
      <c r="E34" s="21">
        <v>10430905</v>
      </c>
      <c r="F34" s="22">
        <v>10430905</v>
      </c>
      <c r="G34" s="22">
        <v>824080</v>
      </c>
      <c r="H34" s="22">
        <v>884613</v>
      </c>
      <c r="I34" s="22">
        <v>876266</v>
      </c>
      <c r="J34" s="22">
        <v>2584959</v>
      </c>
      <c r="K34" s="22">
        <v>828592</v>
      </c>
      <c r="L34" s="22">
        <v>1025636</v>
      </c>
      <c r="M34" s="22">
        <v>1233643</v>
      </c>
      <c r="N34" s="22">
        <v>3087871</v>
      </c>
      <c r="O34" s="22"/>
      <c r="P34" s="22"/>
      <c r="Q34" s="22"/>
      <c r="R34" s="22"/>
      <c r="S34" s="22"/>
      <c r="T34" s="22"/>
      <c r="U34" s="22"/>
      <c r="V34" s="22"/>
      <c r="W34" s="22">
        <v>5672830</v>
      </c>
      <c r="X34" s="22">
        <v>5215494</v>
      </c>
      <c r="Y34" s="22">
        <v>457336</v>
      </c>
      <c r="Z34" s="23">
        <v>8.7687954391281053</v>
      </c>
      <c r="AA34" s="20">
        <v>10430905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667815</v>
      </c>
      <c r="F37" s="22">
        <v>667815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333912</v>
      </c>
      <c r="Y37" s="22">
        <v>-333912</v>
      </c>
      <c r="Z37" s="23">
        <v>-100</v>
      </c>
      <c r="AA37" s="20">
        <v>667815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298913</v>
      </c>
      <c r="D44" s="20"/>
      <c r="E44" s="21">
        <v>240000</v>
      </c>
      <c r="F44" s="22">
        <v>240000</v>
      </c>
      <c r="G44" s="22">
        <v>6684</v>
      </c>
      <c r="H44" s="22">
        <v>7294</v>
      </c>
      <c r="I44" s="22">
        <v>6952</v>
      </c>
      <c r="J44" s="22">
        <v>20930</v>
      </c>
      <c r="K44" s="22">
        <v>15692</v>
      </c>
      <c r="L44" s="22">
        <v>11173</v>
      </c>
      <c r="M44" s="22">
        <v>10759</v>
      </c>
      <c r="N44" s="22">
        <v>37624</v>
      </c>
      <c r="O44" s="22"/>
      <c r="P44" s="22"/>
      <c r="Q44" s="22"/>
      <c r="R44" s="22"/>
      <c r="S44" s="22"/>
      <c r="T44" s="22"/>
      <c r="U44" s="22"/>
      <c r="V44" s="22"/>
      <c r="W44" s="22">
        <v>58554</v>
      </c>
      <c r="X44" s="22">
        <v>120006</v>
      </c>
      <c r="Y44" s="22">
        <v>-61452</v>
      </c>
      <c r="Z44" s="23">
        <v>-51.207439628018605</v>
      </c>
      <c r="AA44" s="20">
        <v>240000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9680613</v>
      </c>
      <c r="D47" s="29">
        <f t="shared" ref="D47:Y47" si="1">SUM(D34:D46)</f>
        <v>0</v>
      </c>
      <c r="E47" s="30">
        <f t="shared" si="1"/>
        <v>11338720</v>
      </c>
      <c r="F47" s="31">
        <f t="shared" si="1"/>
        <v>11338720</v>
      </c>
      <c r="G47" s="31">
        <f t="shared" si="1"/>
        <v>830764</v>
      </c>
      <c r="H47" s="31">
        <f t="shared" si="1"/>
        <v>891907</v>
      </c>
      <c r="I47" s="31">
        <f t="shared" si="1"/>
        <v>883218</v>
      </c>
      <c r="J47" s="31">
        <f t="shared" si="1"/>
        <v>2605889</v>
      </c>
      <c r="K47" s="31">
        <f t="shared" si="1"/>
        <v>844284</v>
      </c>
      <c r="L47" s="31">
        <f t="shared" si="1"/>
        <v>1036809</v>
      </c>
      <c r="M47" s="31">
        <f t="shared" si="1"/>
        <v>1244402</v>
      </c>
      <c r="N47" s="31">
        <f t="shared" si="1"/>
        <v>3125495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5731384</v>
      </c>
      <c r="X47" s="31">
        <f t="shared" si="1"/>
        <v>5669412</v>
      </c>
      <c r="Y47" s="31">
        <f t="shared" si="1"/>
        <v>61972</v>
      </c>
      <c r="Z47" s="32">
        <f>+IF(X47&lt;&gt;0,+(Y47/X47)*100,0)</f>
        <v>1.0930939575391592</v>
      </c>
      <c r="AA47" s="29">
        <f>SUM(AA34:AA46)</f>
        <v>11338720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27888838</v>
      </c>
      <c r="D48" s="39">
        <f t="shared" si="2"/>
        <v>0</v>
      </c>
      <c r="E48" s="40">
        <f t="shared" si="2"/>
        <v>9585332</v>
      </c>
      <c r="F48" s="41">
        <f t="shared" si="2"/>
        <v>9585332</v>
      </c>
      <c r="G48" s="41">
        <f t="shared" si="2"/>
        <v>2391472</v>
      </c>
      <c r="H48" s="41">
        <f t="shared" si="2"/>
        <v>2776995</v>
      </c>
      <c r="I48" s="41">
        <f t="shared" si="2"/>
        <v>2326652</v>
      </c>
      <c r="J48" s="41">
        <f t="shared" si="2"/>
        <v>7495119</v>
      </c>
      <c r="K48" s="41">
        <f t="shared" si="2"/>
        <v>2358753</v>
      </c>
      <c r="L48" s="41">
        <f t="shared" si="2"/>
        <v>2193631</v>
      </c>
      <c r="M48" s="41">
        <f t="shared" si="2"/>
        <v>1928741</v>
      </c>
      <c r="N48" s="41">
        <f t="shared" si="2"/>
        <v>6481125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13976244</v>
      </c>
      <c r="X48" s="41">
        <f t="shared" si="2"/>
        <v>4792614</v>
      </c>
      <c r="Y48" s="41">
        <f t="shared" si="2"/>
        <v>9183630</v>
      </c>
      <c r="Z48" s="42">
        <f>+IF(X48&lt;&gt;0,+(Y48/X48)*100,0)</f>
        <v>191.62048101516206</v>
      </c>
      <c r="AA48" s="39">
        <f>+AA32-AA47</f>
        <v>9585332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27888838</v>
      </c>
      <c r="D51" s="48">
        <f t="shared" si="3"/>
        <v>0</v>
      </c>
      <c r="E51" s="49">
        <f t="shared" si="3"/>
        <v>9585332</v>
      </c>
      <c r="F51" s="50">
        <f t="shared" si="3"/>
        <v>9585332</v>
      </c>
      <c r="G51" s="50">
        <f t="shared" si="3"/>
        <v>2391472</v>
      </c>
      <c r="H51" s="50">
        <f t="shared" si="3"/>
        <v>2776995</v>
      </c>
      <c r="I51" s="50">
        <f t="shared" si="3"/>
        <v>2326652</v>
      </c>
      <c r="J51" s="50">
        <f t="shared" si="3"/>
        <v>7495119</v>
      </c>
      <c r="K51" s="50">
        <f t="shared" si="3"/>
        <v>2358753</v>
      </c>
      <c r="L51" s="50">
        <f t="shared" si="3"/>
        <v>2193631</v>
      </c>
      <c r="M51" s="50">
        <f t="shared" si="3"/>
        <v>1928741</v>
      </c>
      <c r="N51" s="50">
        <f t="shared" si="3"/>
        <v>6481125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13976244</v>
      </c>
      <c r="X51" s="50">
        <f t="shared" si="3"/>
        <v>4792614</v>
      </c>
      <c r="Y51" s="50">
        <f t="shared" si="3"/>
        <v>9183630</v>
      </c>
      <c r="Z51" s="51">
        <f>+IF(X51&lt;&gt;0,+(Y51/X51)*100,0)</f>
        <v>191.62048101516206</v>
      </c>
      <c r="AA51" s="48">
        <f>SUM(AA48:AA50)</f>
        <v>9585332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27888838</v>
      </c>
      <c r="D53" s="54">
        <f>+D51-D52</f>
        <v>0</v>
      </c>
      <c r="E53" s="55">
        <f t="shared" si="4"/>
        <v>9585332</v>
      </c>
      <c r="F53" s="56">
        <f t="shared" si="4"/>
        <v>9585332</v>
      </c>
      <c r="G53" s="56">
        <f t="shared" si="4"/>
        <v>2391472</v>
      </c>
      <c r="H53" s="56">
        <f t="shared" si="4"/>
        <v>2776995</v>
      </c>
      <c r="I53" s="56">
        <f t="shared" si="4"/>
        <v>2326652</v>
      </c>
      <c r="J53" s="56">
        <f t="shared" si="4"/>
        <v>7495119</v>
      </c>
      <c r="K53" s="56">
        <f t="shared" si="4"/>
        <v>2358753</v>
      </c>
      <c r="L53" s="56">
        <f t="shared" si="4"/>
        <v>2193631</v>
      </c>
      <c r="M53" s="56">
        <f t="shared" si="4"/>
        <v>1928741</v>
      </c>
      <c r="N53" s="56">
        <f t="shared" si="4"/>
        <v>6481125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13976244</v>
      </c>
      <c r="X53" s="56">
        <f t="shared" si="4"/>
        <v>4792614</v>
      </c>
      <c r="Y53" s="56">
        <f t="shared" si="4"/>
        <v>9183630</v>
      </c>
      <c r="Z53" s="57">
        <f>+IF(X53&lt;&gt;0,+(Y53/X53)*100,0)</f>
        <v>191.62048101516206</v>
      </c>
      <c r="AA53" s="54">
        <f>+AA51-AA52</f>
        <v>9585332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27888838</v>
      </c>
      <c r="D56" s="48">
        <f>SUM(D53:D55)</f>
        <v>0</v>
      </c>
      <c r="E56" s="49">
        <f t="shared" si="5"/>
        <v>9585332</v>
      </c>
      <c r="F56" s="50">
        <f t="shared" si="5"/>
        <v>9585332</v>
      </c>
      <c r="G56" s="50">
        <f t="shared" si="5"/>
        <v>2391472</v>
      </c>
      <c r="H56" s="50">
        <f t="shared" si="5"/>
        <v>2776995</v>
      </c>
      <c r="I56" s="50">
        <f t="shared" si="5"/>
        <v>2326652</v>
      </c>
      <c r="J56" s="50">
        <f t="shared" si="5"/>
        <v>7495119</v>
      </c>
      <c r="K56" s="50">
        <f t="shared" si="5"/>
        <v>2358753</v>
      </c>
      <c r="L56" s="50">
        <f t="shared" si="5"/>
        <v>2193631</v>
      </c>
      <c r="M56" s="50">
        <f t="shared" si="5"/>
        <v>1928741</v>
      </c>
      <c r="N56" s="50">
        <f t="shared" si="5"/>
        <v>6481125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13976244</v>
      </c>
      <c r="X56" s="50">
        <f t="shared" si="5"/>
        <v>4792614</v>
      </c>
      <c r="Y56" s="50">
        <f t="shared" si="5"/>
        <v>9183630</v>
      </c>
      <c r="Z56" s="51">
        <f>+IF(X56&lt;&gt;0,+(Y56/X56)*100,0)</f>
        <v>191.62048101516206</v>
      </c>
      <c r="AA56" s="48">
        <f>SUM(AA53:AA55)</f>
        <v>9585332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27888838</v>
      </c>
      <c r="D59" s="65">
        <f>SUM(D56:D58)</f>
        <v>0</v>
      </c>
      <c r="E59" s="66">
        <f t="shared" si="6"/>
        <v>9585332</v>
      </c>
      <c r="F59" s="67">
        <f t="shared" si="6"/>
        <v>9585332</v>
      </c>
      <c r="G59" s="67">
        <f t="shared" si="6"/>
        <v>2391472</v>
      </c>
      <c r="H59" s="67">
        <f t="shared" si="6"/>
        <v>2776995</v>
      </c>
      <c r="I59" s="67">
        <f t="shared" si="6"/>
        <v>2326652</v>
      </c>
      <c r="J59" s="67">
        <f t="shared" si="6"/>
        <v>7495119</v>
      </c>
      <c r="K59" s="67">
        <f t="shared" si="6"/>
        <v>2358753</v>
      </c>
      <c r="L59" s="67">
        <f t="shared" si="6"/>
        <v>2193631</v>
      </c>
      <c r="M59" s="67">
        <f t="shared" si="6"/>
        <v>1928741</v>
      </c>
      <c r="N59" s="67">
        <f t="shared" si="6"/>
        <v>6481125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13976244</v>
      </c>
      <c r="X59" s="67">
        <f t="shared" si="6"/>
        <v>4792614</v>
      </c>
      <c r="Y59" s="67">
        <f t="shared" si="6"/>
        <v>9183630</v>
      </c>
      <c r="Z59" s="68">
        <f>+IF(X59&lt;&gt;0,+(Y59/X59)*100,0)</f>
        <v>191.62048101516206</v>
      </c>
      <c r="AA59" s="65">
        <f>SUM(AA56:AA58)</f>
        <v>9585332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61394586</v>
      </c>
      <c r="D9" s="20"/>
      <c r="E9" s="21">
        <v>62898965</v>
      </c>
      <c r="F9" s="22">
        <v>62898965</v>
      </c>
      <c r="G9" s="22">
        <v>5505833</v>
      </c>
      <c r="H9" s="22">
        <v>5487896</v>
      </c>
      <c r="I9" s="22">
        <v>5471357</v>
      </c>
      <c r="J9" s="22">
        <v>16465086</v>
      </c>
      <c r="K9" s="22">
        <v>5512400</v>
      </c>
      <c r="L9" s="22">
        <v>5510745</v>
      </c>
      <c r="M9" s="22">
        <v>5410727</v>
      </c>
      <c r="N9" s="22">
        <v>16433872</v>
      </c>
      <c r="O9" s="22"/>
      <c r="P9" s="22"/>
      <c r="Q9" s="22"/>
      <c r="R9" s="22"/>
      <c r="S9" s="22"/>
      <c r="T9" s="22"/>
      <c r="U9" s="22"/>
      <c r="V9" s="22"/>
      <c r="W9" s="22">
        <v>32898958</v>
      </c>
      <c r="X9" s="22">
        <v>31449480</v>
      </c>
      <c r="Y9" s="22">
        <v>1449478</v>
      </c>
      <c r="Z9" s="23">
        <v>4.608909272903718</v>
      </c>
      <c r="AA9" s="20">
        <v>62898965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16441073</v>
      </c>
      <c r="D13" s="20"/>
      <c r="E13" s="21">
        <v>15000000</v>
      </c>
      <c r="F13" s="22">
        <v>15000000</v>
      </c>
      <c r="G13" s="22">
        <v>1496649</v>
      </c>
      <c r="H13" s="22">
        <v>1512085</v>
      </c>
      <c r="I13" s="22">
        <v>1516362</v>
      </c>
      <c r="J13" s="22">
        <v>4525096</v>
      </c>
      <c r="K13" s="22">
        <v>1533859</v>
      </c>
      <c r="L13" s="22">
        <v>1530038</v>
      </c>
      <c r="M13" s="22">
        <v>1554849</v>
      </c>
      <c r="N13" s="22">
        <v>4618746</v>
      </c>
      <c r="O13" s="22"/>
      <c r="P13" s="22"/>
      <c r="Q13" s="22"/>
      <c r="R13" s="22"/>
      <c r="S13" s="22"/>
      <c r="T13" s="22"/>
      <c r="U13" s="22"/>
      <c r="V13" s="22"/>
      <c r="W13" s="22">
        <v>9143842</v>
      </c>
      <c r="X13" s="22">
        <v>7500000</v>
      </c>
      <c r="Y13" s="22">
        <v>1643842</v>
      </c>
      <c r="Z13" s="23">
        <v>21.917893333333332</v>
      </c>
      <c r="AA13" s="20">
        <v>15000000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77835659</v>
      </c>
      <c r="D32" s="29">
        <f t="shared" ref="D32:Y32" si="0">SUM(D6:D31)</f>
        <v>0</v>
      </c>
      <c r="E32" s="30">
        <f t="shared" si="0"/>
        <v>77898965</v>
      </c>
      <c r="F32" s="31">
        <f t="shared" si="0"/>
        <v>77898965</v>
      </c>
      <c r="G32" s="31">
        <f t="shared" si="0"/>
        <v>7002482</v>
      </c>
      <c r="H32" s="31">
        <f t="shared" si="0"/>
        <v>6999981</v>
      </c>
      <c r="I32" s="31">
        <f t="shared" si="0"/>
        <v>6987719</v>
      </c>
      <c r="J32" s="31">
        <f t="shared" si="0"/>
        <v>20990182</v>
      </c>
      <c r="K32" s="31">
        <f t="shared" si="0"/>
        <v>7046259</v>
      </c>
      <c r="L32" s="31">
        <f t="shared" si="0"/>
        <v>7040783</v>
      </c>
      <c r="M32" s="31">
        <f t="shared" si="0"/>
        <v>6965576</v>
      </c>
      <c r="N32" s="31">
        <f t="shared" si="0"/>
        <v>21052618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42042800</v>
      </c>
      <c r="X32" s="31">
        <f t="shared" si="0"/>
        <v>38949480</v>
      </c>
      <c r="Y32" s="31">
        <f t="shared" si="0"/>
        <v>3093320</v>
      </c>
      <c r="Z32" s="32">
        <f>+IF(X32&lt;&gt;0,+(Y32/X32)*100,0)</f>
        <v>7.941877529558802</v>
      </c>
      <c r="AA32" s="29">
        <f>SUM(AA6:AA31)</f>
        <v>77898965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32858670</v>
      </c>
      <c r="D34" s="20"/>
      <c r="E34" s="21">
        <v>31087472</v>
      </c>
      <c r="F34" s="22">
        <v>31087472</v>
      </c>
      <c r="G34" s="22">
        <v>2652294</v>
      </c>
      <c r="H34" s="22">
        <v>2567054</v>
      </c>
      <c r="I34" s="22">
        <v>2931572</v>
      </c>
      <c r="J34" s="22">
        <v>8150920</v>
      </c>
      <c r="K34" s="22">
        <v>2097882</v>
      </c>
      <c r="L34" s="22">
        <v>3292021</v>
      </c>
      <c r="M34" s="22">
        <v>2876956</v>
      </c>
      <c r="N34" s="22">
        <v>8266859</v>
      </c>
      <c r="O34" s="22"/>
      <c r="P34" s="22"/>
      <c r="Q34" s="22"/>
      <c r="R34" s="22"/>
      <c r="S34" s="22"/>
      <c r="T34" s="22"/>
      <c r="U34" s="22"/>
      <c r="V34" s="22"/>
      <c r="W34" s="22">
        <v>16417779</v>
      </c>
      <c r="X34" s="22">
        <v>15543744</v>
      </c>
      <c r="Y34" s="22">
        <v>874035</v>
      </c>
      <c r="Z34" s="23">
        <v>5.6230661029929472</v>
      </c>
      <c r="AA34" s="20">
        <v>31087472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100000</v>
      </c>
      <c r="F37" s="22">
        <v>100000</v>
      </c>
      <c r="G37" s="22"/>
      <c r="H37" s="22"/>
      <c r="I37" s="22">
        <v>28000</v>
      </c>
      <c r="J37" s="22">
        <v>28000</v>
      </c>
      <c r="K37" s="22"/>
      <c r="L37" s="22">
        <v>27940</v>
      </c>
      <c r="M37" s="22"/>
      <c r="N37" s="22">
        <v>27940</v>
      </c>
      <c r="O37" s="22"/>
      <c r="P37" s="22"/>
      <c r="Q37" s="22"/>
      <c r="R37" s="22"/>
      <c r="S37" s="22"/>
      <c r="T37" s="22"/>
      <c r="U37" s="22"/>
      <c r="V37" s="22"/>
      <c r="W37" s="22">
        <v>55940</v>
      </c>
      <c r="X37" s="22">
        <v>49998</v>
      </c>
      <c r="Y37" s="22">
        <v>5942</v>
      </c>
      <c r="Z37" s="23">
        <v>11.884475379015161</v>
      </c>
      <c r="AA37" s="20">
        <v>100000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25000000</v>
      </c>
      <c r="F38" s="22">
        <v>25000000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12499998</v>
      </c>
      <c r="Y38" s="22">
        <v>-12499998</v>
      </c>
      <c r="Z38" s="23">
        <v>-100</v>
      </c>
      <c r="AA38" s="20">
        <v>25000000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28624362</v>
      </c>
      <c r="D41" s="20"/>
      <c r="E41" s="21">
        <v>28191865</v>
      </c>
      <c r="F41" s="22">
        <v>28191865</v>
      </c>
      <c r="G41" s="22">
        <v>1364035</v>
      </c>
      <c r="H41" s="22">
        <v>806001</v>
      </c>
      <c r="I41" s="22">
        <v>781672</v>
      </c>
      <c r="J41" s="22">
        <v>2951708</v>
      </c>
      <c r="K41" s="22">
        <v>1747810</v>
      </c>
      <c r="L41" s="22">
        <v>3281668</v>
      </c>
      <c r="M41" s="22">
        <v>2912031</v>
      </c>
      <c r="N41" s="22">
        <v>7941509</v>
      </c>
      <c r="O41" s="22"/>
      <c r="P41" s="22"/>
      <c r="Q41" s="22"/>
      <c r="R41" s="22"/>
      <c r="S41" s="22"/>
      <c r="T41" s="22"/>
      <c r="U41" s="22"/>
      <c r="V41" s="22"/>
      <c r="W41" s="22">
        <v>10893217</v>
      </c>
      <c r="X41" s="22">
        <v>14095932</v>
      </c>
      <c r="Y41" s="22">
        <v>-3202715</v>
      </c>
      <c r="Z41" s="23">
        <v>-22.720845985919912</v>
      </c>
      <c r="AA41" s="20">
        <v>28191865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-5464733</v>
      </c>
      <c r="D44" s="20"/>
      <c r="E44" s="21">
        <v>5400</v>
      </c>
      <c r="F44" s="22">
        <v>5400</v>
      </c>
      <c r="G44" s="22"/>
      <c r="H44" s="22"/>
      <c r="I44" s="22"/>
      <c r="J44" s="22"/>
      <c r="K44" s="22"/>
      <c r="L44" s="22"/>
      <c r="M44" s="22">
        <v>683</v>
      </c>
      <c r="N44" s="22">
        <v>683</v>
      </c>
      <c r="O44" s="22"/>
      <c r="P44" s="22"/>
      <c r="Q44" s="22"/>
      <c r="R44" s="22"/>
      <c r="S44" s="22"/>
      <c r="T44" s="22"/>
      <c r="U44" s="22"/>
      <c r="V44" s="22"/>
      <c r="W44" s="22">
        <v>683</v>
      </c>
      <c r="X44" s="22">
        <v>2700</v>
      </c>
      <c r="Y44" s="22">
        <v>-2017</v>
      </c>
      <c r="Z44" s="23">
        <v>-74.703703703703709</v>
      </c>
      <c r="AA44" s="20">
        <v>5400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56018299</v>
      </c>
      <c r="D47" s="29">
        <f t="shared" ref="D47:Y47" si="1">SUM(D34:D46)</f>
        <v>0</v>
      </c>
      <c r="E47" s="30">
        <f t="shared" si="1"/>
        <v>84384737</v>
      </c>
      <c r="F47" s="31">
        <f t="shared" si="1"/>
        <v>84384737</v>
      </c>
      <c r="G47" s="31">
        <f t="shared" si="1"/>
        <v>4016329</v>
      </c>
      <c r="H47" s="31">
        <f t="shared" si="1"/>
        <v>3373055</v>
      </c>
      <c r="I47" s="31">
        <f t="shared" si="1"/>
        <v>3741244</v>
      </c>
      <c r="J47" s="31">
        <f t="shared" si="1"/>
        <v>11130628</v>
      </c>
      <c r="K47" s="31">
        <f t="shared" si="1"/>
        <v>3845692</v>
      </c>
      <c r="L47" s="31">
        <f t="shared" si="1"/>
        <v>6601629</v>
      </c>
      <c r="M47" s="31">
        <f t="shared" si="1"/>
        <v>5789670</v>
      </c>
      <c r="N47" s="31">
        <f t="shared" si="1"/>
        <v>16236991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27367619</v>
      </c>
      <c r="X47" s="31">
        <f t="shared" si="1"/>
        <v>42192372</v>
      </c>
      <c r="Y47" s="31">
        <f t="shared" si="1"/>
        <v>-14824753</v>
      </c>
      <c r="Z47" s="32">
        <f>+IF(X47&lt;&gt;0,+(Y47/X47)*100,0)</f>
        <v>-35.136097586549532</v>
      </c>
      <c r="AA47" s="29">
        <f>SUM(AA34:AA46)</f>
        <v>84384737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21817360</v>
      </c>
      <c r="D48" s="39">
        <f t="shared" si="2"/>
        <v>0</v>
      </c>
      <c r="E48" s="40">
        <f t="shared" si="2"/>
        <v>-6485772</v>
      </c>
      <c r="F48" s="41">
        <f t="shared" si="2"/>
        <v>-6485772</v>
      </c>
      <c r="G48" s="41">
        <f t="shared" si="2"/>
        <v>2986153</v>
      </c>
      <c r="H48" s="41">
        <f t="shared" si="2"/>
        <v>3626926</v>
      </c>
      <c r="I48" s="41">
        <f t="shared" si="2"/>
        <v>3246475</v>
      </c>
      <c r="J48" s="41">
        <f t="shared" si="2"/>
        <v>9859554</v>
      </c>
      <c r="K48" s="41">
        <f t="shared" si="2"/>
        <v>3200567</v>
      </c>
      <c r="L48" s="41">
        <f t="shared" si="2"/>
        <v>439154</v>
      </c>
      <c r="M48" s="41">
        <f t="shared" si="2"/>
        <v>1175906</v>
      </c>
      <c r="N48" s="41">
        <f t="shared" si="2"/>
        <v>4815627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14675181</v>
      </c>
      <c r="X48" s="41">
        <f t="shared" si="2"/>
        <v>-3242892</v>
      </c>
      <c r="Y48" s="41">
        <f t="shared" si="2"/>
        <v>17918073</v>
      </c>
      <c r="Z48" s="42">
        <f>+IF(X48&lt;&gt;0,+(Y48/X48)*100,0)</f>
        <v>-552.53375690587291</v>
      </c>
      <c r="AA48" s="39">
        <f>+AA32-AA47</f>
        <v>-6485772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21817360</v>
      </c>
      <c r="D51" s="48">
        <f t="shared" si="3"/>
        <v>0</v>
      </c>
      <c r="E51" s="49">
        <f t="shared" si="3"/>
        <v>-6485772</v>
      </c>
      <c r="F51" s="50">
        <f t="shared" si="3"/>
        <v>-6485772</v>
      </c>
      <c r="G51" s="50">
        <f t="shared" si="3"/>
        <v>2986153</v>
      </c>
      <c r="H51" s="50">
        <f t="shared" si="3"/>
        <v>3626926</v>
      </c>
      <c r="I51" s="50">
        <f t="shared" si="3"/>
        <v>3246475</v>
      </c>
      <c r="J51" s="50">
        <f t="shared" si="3"/>
        <v>9859554</v>
      </c>
      <c r="K51" s="50">
        <f t="shared" si="3"/>
        <v>3200567</v>
      </c>
      <c r="L51" s="50">
        <f t="shared" si="3"/>
        <v>439154</v>
      </c>
      <c r="M51" s="50">
        <f t="shared" si="3"/>
        <v>1175906</v>
      </c>
      <c r="N51" s="50">
        <f t="shared" si="3"/>
        <v>4815627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14675181</v>
      </c>
      <c r="X51" s="50">
        <f t="shared" si="3"/>
        <v>-3242892</v>
      </c>
      <c r="Y51" s="50">
        <f t="shared" si="3"/>
        <v>17918073</v>
      </c>
      <c r="Z51" s="51">
        <f>+IF(X51&lt;&gt;0,+(Y51/X51)*100,0)</f>
        <v>-552.53375690587291</v>
      </c>
      <c r="AA51" s="48">
        <f>SUM(AA48:AA50)</f>
        <v>-6485772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21817360</v>
      </c>
      <c r="D53" s="54">
        <f>+D51-D52</f>
        <v>0</v>
      </c>
      <c r="E53" s="55">
        <f t="shared" si="4"/>
        <v>-6485772</v>
      </c>
      <c r="F53" s="56">
        <f t="shared" si="4"/>
        <v>-6485772</v>
      </c>
      <c r="G53" s="56">
        <f t="shared" si="4"/>
        <v>2986153</v>
      </c>
      <c r="H53" s="56">
        <f t="shared" si="4"/>
        <v>3626926</v>
      </c>
      <c r="I53" s="56">
        <f t="shared" si="4"/>
        <v>3246475</v>
      </c>
      <c r="J53" s="56">
        <f t="shared" si="4"/>
        <v>9859554</v>
      </c>
      <c r="K53" s="56">
        <f t="shared" si="4"/>
        <v>3200567</v>
      </c>
      <c r="L53" s="56">
        <f t="shared" si="4"/>
        <v>439154</v>
      </c>
      <c r="M53" s="56">
        <f t="shared" si="4"/>
        <v>1175906</v>
      </c>
      <c r="N53" s="56">
        <f t="shared" si="4"/>
        <v>4815627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14675181</v>
      </c>
      <c r="X53" s="56">
        <f t="shared" si="4"/>
        <v>-3242892</v>
      </c>
      <c r="Y53" s="56">
        <f t="shared" si="4"/>
        <v>17918073</v>
      </c>
      <c r="Z53" s="57">
        <f>+IF(X53&lt;&gt;0,+(Y53/X53)*100,0)</f>
        <v>-552.53375690587291</v>
      </c>
      <c r="AA53" s="54">
        <f>+AA51-AA52</f>
        <v>-6485772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21817360</v>
      </c>
      <c r="D56" s="48">
        <f>SUM(D53:D55)</f>
        <v>0</v>
      </c>
      <c r="E56" s="49">
        <f t="shared" si="5"/>
        <v>-6485772</v>
      </c>
      <c r="F56" s="50">
        <f t="shared" si="5"/>
        <v>-6485772</v>
      </c>
      <c r="G56" s="50">
        <f t="shared" si="5"/>
        <v>2986153</v>
      </c>
      <c r="H56" s="50">
        <f t="shared" si="5"/>
        <v>3626926</v>
      </c>
      <c r="I56" s="50">
        <f t="shared" si="5"/>
        <v>3246475</v>
      </c>
      <c r="J56" s="50">
        <f t="shared" si="5"/>
        <v>9859554</v>
      </c>
      <c r="K56" s="50">
        <f t="shared" si="5"/>
        <v>3200567</v>
      </c>
      <c r="L56" s="50">
        <f t="shared" si="5"/>
        <v>439154</v>
      </c>
      <c r="M56" s="50">
        <f t="shared" si="5"/>
        <v>1175906</v>
      </c>
      <c r="N56" s="50">
        <f t="shared" si="5"/>
        <v>4815627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14675181</v>
      </c>
      <c r="X56" s="50">
        <f t="shared" si="5"/>
        <v>-3242892</v>
      </c>
      <c r="Y56" s="50">
        <f t="shared" si="5"/>
        <v>17918073</v>
      </c>
      <c r="Z56" s="51">
        <f>+IF(X56&lt;&gt;0,+(Y56/X56)*100,0)</f>
        <v>-552.53375690587291</v>
      </c>
      <c r="AA56" s="48">
        <f>SUM(AA53:AA55)</f>
        <v>-6485772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21817360</v>
      </c>
      <c r="D59" s="65">
        <f>SUM(D56:D58)</f>
        <v>0</v>
      </c>
      <c r="E59" s="66">
        <f t="shared" si="6"/>
        <v>-6485772</v>
      </c>
      <c r="F59" s="67">
        <f t="shared" si="6"/>
        <v>-6485772</v>
      </c>
      <c r="G59" s="67">
        <f t="shared" si="6"/>
        <v>2986153</v>
      </c>
      <c r="H59" s="67">
        <f t="shared" si="6"/>
        <v>3626926</v>
      </c>
      <c r="I59" s="67">
        <f t="shared" si="6"/>
        <v>3246475</v>
      </c>
      <c r="J59" s="67">
        <f t="shared" si="6"/>
        <v>9859554</v>
      </c>
      <c r="K59" s="67">
        <f t="shared" si="6"/>
        <v>3200567</v>
      </c>
      <c r="L59" s="67">
        <f t="shared" si="6"/>
        <v>439154</v>
      </c>
      <c r="M59" s="67">
        <f t="shared" si="6"/>
        <v>1175906</v>
      </c>
      <c r="N59" s="67">
        <f t="shared" si="6"/>
        <v>4815627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14675181</v>
      </c>
      <c r="X59" s="67">
        <f t="shared" si="6"/>
        <v>-3242892</v>
      </c>
      <c r="Y59" s="67">
        <f t="shared" si="6"/>
        <v>17918073</v>
      </c>
      <c r="Z59" s="68">
        <f>+IF(X59&lt;&gt;0,+(Y59/X59)*100,0)</f>
        <v>-552.53375690587291</v>
      </c>
      <c r="AA59" s="65">
        <f>SUM(AA56:AA58)</f>
        <v>-6485772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310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311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800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1349566445</v>
      </c>
      <c r="D9" s="20"/>
      <c r="E9" s="21">
        <v>1516499906</v>
      </c>
      <c r="F9" s="22">
        <v>1516499906</v>
      </c>
      <c r="G9" s="22">
        <v>124231356</v>
      </c>
      <c r="H9" s="22">
        <v>123984096</v>
      </c>
      <c r="I9" s="22">
        <v>119986352</v>
      </c>
      <c r="J9" s="22">
        <v>368201804</v>
      </c>
      <c r="K9" s="22">
        <v>128649651</v>
      </c>
      <c r="L9" s="22">
        <v>125757277</v>
      </c>
      <c r="M9" s="22">
        <v>123944795</v>
      </c>
      <c r="N9" s="22">
        <v>378351723</v>
      </c>
      <c r="O9" s="22"/>
      <c r="P9" s="22"/>
      <c r="Q9" s="22"/>
      <c r="R9" s="22"/>
      <c r="S9" s="22"/>
      <c r="T9" s="22"/>
      <c r="U9" s="22"/>
      <c r="V9" s="22"/>
      <c r="W9" s="22">
        <v>746553527</v>
      </c>
      <c r="X9" s="22">
        <v>726630391</v>
      </c>
      <c r="Y9" s="22">
        <v>19923136</v>
      </c>
      <c r="Z9" s="23">
        <v>2.741852838357266</v>
      </c>
      <c r="AA9" s="20">
        <v>1516499906</v>
      </c>
    </row>
    <row r="10" spans="1:27" x14ac:dyDescent="0.25">
      <c r="A10" s="19" t="s">
        <v>38</v>
      </c>
      <c r="B10" s="15" t="s">
        <v>32</v>
      </c>
      <c r="C10" s="20">
        <v>33515684</v>
      </c>
      <c r="D10" s="20"/>
      <c r="E10" s="21">
        <v>18437301</v>
      </c>
      <c r="F10" s="22">
        <v>18437301</v>
      </c>
      <c r="G10" s="22">
        <v>184680</v>
      </c>
      <c r="H10" s="22">
        <v>167161</v>
      </c>
      <c r="I10" s="22">
        <v>170718</v>
      </c>
      <c r="J10" s="22">
        <v>522559</v>
      </c>
      <c r="K10" s="22">
        <v>181895</v>
      </c>
      <c r="L10" s="22">
        <v>221599</v>
      </c>
      <c r="M10" s="22">
        <v>739496</v>
      </c>
      <c r="N10" s="22">
        <v>1142990</v>
      </c>
      <c r="O10" s="22"/>
      <c r="P10" s="22"/>
      <c r="Q10" s="22"/>
      <c r="R10" s="22"/>
      <c r="S10" s="22"/>
      <c r="T10" s="22"/>
      <c r="U10" s="22"/>
      <c r="V10" s="22"/>
      <c r="W10" s="22">
        <v>1665549</v>
      </c>
      <c r="X10" s="22">
        <v>9218646</v>
      </c>
      <c r="Y10" s="22">
        <v>-7553097</v>
      </c>
      <c r="Z10" s="23">
        <v>-81.932823974366727</v>
      </c>
      <c r="AA10" s="20">
        <v>18437301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40037305</v>
      </c>
      <c r="D13" s="20"/>
      <c r="E13" s="21">
        <v>39989607</v>
      </c>
      <c r="F13" s="22">
        <v>39989607</v>
      </c>
      <c r="G13" s="22">
        <v>3285523</v>
      </c>
      <c r="H13" s="22">
        <v>3124454</v>
      </c>
      <c r="I13" s="22">
        <v>2961189</v>
      </c>
      <c r="J13" s="22">
        <v>9371166</v>
      </c>
      <c r="K13" s="22">
        <v>3144706</v>
      </c>
      <c r="L13" s="22">
        <v>3014358</v>
      </c>
      <c r="M13" s="22">
        <v>3116210</v>
      </c>
      <c r="N13" s="22">
        <v>9275274</v>
      </c>
      <c r="O13" s="22"/>
      <c r="P13" s="22"/>
      <c r="Q13" s="22"/>
      <c r="R13" s="22"/>
      <c r="S13" s="22"/>
      <c r="T13" s="22"/>
      <c r="U13" s="22"/>
      <c r="V13" s="22"/>
      <c r="W13" s="22">
        <v>18646440</v>
      </c>
      <c r="X13" s="22">
        <v>20824062</v>
      </c>
      <c r="Y13" s="22">
        <v>-2177622</v>
      </c>
      <c r="Z13" s="23">
        <v>-10.457239322472244</v>
      </c>
      <c r="AA13" s="20">
        <v>39989607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>
        <v>22</v>
      </c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19373506</v>
      </c>
      <c r="D19" s="20"/>
      <c r="E19" s="21">
        <v>17156954</v>
      </c>
      <c r="F19" s="22">
        <v>17156954</v>
      </c>
      <c r="G19" s="22">
        <v>218005</v>
      </c>
      <c r="H19" s="22">
        <v>1939257</v>
      </c>
      <c r="I19" s="22">
        <v>1098786</v>
      </c>
      <c r="J19" s="22">
        <v>3256048</v>
      </c>
      <c r="K19" s="22">
        <v>2070974</v>
      </c>
      <c r="L19" s="22">
        <v>3620808</v>
      </c>
      <c r="M19" s="22">
        <v>579544</v>
      </c>
      <c r="N19" s="22">
        <v>6271326</v>
      </c>
      <c r="O19" s="22"/>
      <c r="P19" s="22"/>
      <c r="Q19" s="22"/>
      <c r="R19" s="22"/>
      <c r="S19" s="22"/>
      <c r="T19" s="22"/>
      <c r="U19" s="22"/>
      <c r="V19" s="22"/>
      <c r="W19" s="22">
        <v>9527374</v>
      </c>
      <c r="X19" s="22">
        <v>8525479</v>
      </c>
      <c r="Y19" s="22">
        <v>1001895</v>
      </c>
      <c r="Z19" s="23">
        <v>11.751773712655911</v>
      </c>
      <c r="AA19" s="20">
        <v>17156954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9051486</v>
      </c>
      <c r="D23" s="20"/>
      <c r="E23" s="21"/>
      <c r="F23" s="22"/>
      <c r="G23" s="22">
        <v>7783</v>
      </c>
      <c r="H23" s="22">
        <v>306575</v>
      </c>
      <c r="I23" s="22">
        <v>123774</v>
      </c>
      <c r="J23" s="22">
        <v>438132</v>
      </c>
      <c r="K23" s="22">
        <v>94318</v>
      </c>
      <c r="L23" s="22">
        <v>5470</v>
      </c>
      <c r="M23" s="22">
        <v>2173</v>
      </c>
      <c r="N23" s="22">
        <v>101961</v>
      </c>
      <c r="O23" s="22"/>
      <c r="P23" s="22"/>
      <c r="Q23" s="22"/>
      <c r="R23" s="22"/>
      <c r="S23" s="22"/>
      <c r="T23" s="22"/>
      <c r="U23" s="22"/>
      <c r="V23" s="22"/>
      <c r="W23" s="22">
        <v>540093</v>
      </c>
      <c r="X23" s="22"/>
      <c r="Y23" s="22">
        <v>540093</v>
      </c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596040000</v>
      </c>
      <c r="D25" s="20"/>
      <c r="E25" s="21">
        <v>588704148</v>
      </c>
      <c r="F25" s="22">
        <v>588704148</v>
      </c>
      <c r="G25" s="22">
        <v>230078249</v>
      </c>
      <c r="H25" s="22">
        <v>3737406</v>
      </c>
      <c r="I25" s="22">
        <v>2935965</v>
      </c>
      <c r="J25" s="22">
        <v>236751620</v>
      </c>
      <c r="K25" s="22">
        <v>3187256</v>
      </c>
      <c r="L25" s="22">
        <v>2762451</v>
      </c>
      <c r="M25" s="22">
        <v>187930955</v>
      </c>
      <c r="N25" s="22">
        <v>193880662</v>
      </c>
      <c r="O25" s="22"/>
      <c r="P25" s="22"/>
      <c r="Q25" s="22"/>
      <c r="R25" s="22"/>
      <c r="S25" s="22"/>
      <c r="T25" s="22"/>
      <c r="U25" s="22"/>
      <c r="V25" s="22"/>
      <c r="W25" s="22">
        <v>430632282</v>
      </c>
      <c r="X25" s="22">
        <v>434662276</v>
      </c>
      <c r="Y25" s="22">
        <v>-4029994</v>
      </c>
      <c r="Z25" s="23">
        <v>-0.92715522430108477</v>
      </c>
      <c r="AA25" s="20">
        <v>588704148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47557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2047632805</v>
      </c>
      <c r="D32" s="29">
        <f t="shared" ref="D32:Y32" si="0">SUM(D6:D31)</f>
        <v>0</v>
      </c>
      <c r="E32" s="30">
        <f t="shared" si="0"/>
        <v>2180787916</v>
      </c>
      <c r="F32" s="31">
        <f t="shared" si="0"/>
        <v>2180787916</v>
      </c>
      <c r="G32" s="31">
        <f t="shared" si="0"/>
        <v>358005596</v>
      </c>
      <c r="H32" s="31">
        <f t="shared" si="0"/>
        <v>133258949</v>
      </c>
      <c r="I32" s="31">
        <f t="shared" si="0"/>
        <v>127276784</v>
      </c>
      <c r="J32" s="31">
        <f t="shared" si="0"/>
        <v>618541329</v>
      </c>
      <c r="K32" s="31">
        <f t="shared" si="0"/>
        <v>137328800</v>
      </c>
      <c r="L32" s="31">
        <f t="shared" si="0"/>
        <v>135381963</v>
      </c>
      <c r="M32" s="31">
        <f t="shared" si="0"/>
        <v>316313173</v>
      </c>
      <c r="N32" s="31">
        <f t="shared" si="0"/>
        <v>589023936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1207565265</v>
      </c>
      <c r="X32" s="31">
        <f t="shared" si="0"/>
        <v>1199860854</v>
      </c>
      <c r="Y32" s="31">
        <f t="shared" si="0"/>
        <v>7704411</v>
      </c>
      <c r="Z32" s="32">
        <f>+IF(X32&lt;&gt;0,+(Y32/X32)*100,0)</f>
        <v>0.64210870571497114</v>
      </c>
      <c r="AA32" s="29">
        <f>SUM(AA6:AA31)</f>
        <v>2180787916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1162215226</v>
      </c>
      <c r="D34" s="20"/>
      <c r="E34" s="21">
        <v>1356260577</v>
      </c>
      <c r="F34" s="22">
        <v>1356260577</v>
      </c>
      <c r="G34" s="22">
        <v>75243631</v>
      </c>
      <c r="H34" s="22">
        <v>88728095</v>
      </c>
      <c r="I34" s="22">
        <v>97031182</v>
      </c>
      <c r="J34" s="22">
        <v>261002908</v>
      </c>
      <c r="K34" s="22">
        <v>93520670</v>
      </c>
      <c r="L34" s="22">
        <v>143939139</v>
      </c>
      <c r="M34" s="22">
        <v>100864316</v>
      </c>
      <c r="N34" s="22">
        <v>338324125</v>
      </c>
      <c r="O34" s="22"/>
      <c r="P34" s="22"/>
      <c r="Q34" s="22"/>
      <c r="R34" s="22"/>
      <c r="S34" s="22"/>
      <c r="T34" s="22"/>
      <c r="U34" s="22"/>
      <c r="V34" s="22"/>
      <c r="W34" s="22">
        <v>599327033</v>
      </c>
      <c r="X34" s="22">
        <v>692251975</v>
      </c>
      <c r="Y34" s="22">
        <v>-92924942</v>
      </c>
      <c r="Z34" s="23">
        <v>-13.423571958751001</v>
      </c>
      <c r="AA34" s="20">
        <v>1356260577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141984939</v>
      </c>
      <c r="D37" s="20"/>
      <c r="E37" s="21">
        <v>111164172</v>
      </c>
      <c r="F37" s="22">
        <v>111164172</v>
      </c>
      <c r="G37" s="22">
        <v>12410527</v>
      </c>
      <c r="H37" s="22">
        <v>13748181</v>
      </c>
      <c r="I37" s="22">
        <v>10573500</v>
      </c>
      <c r="J37" s="22">
        <v>36732208</v>
      </c>
      <c r="K37" s="22">
        <v>10551862</v>
      </c>
      <c r="L37" s="22">
        <v>16542751</v>
      </c>
      <c r="M37" s="22">
        <v>17172337</v>
      </c>
      <c r="N37" s="22">
        <v>44266950</v>
      </c>
      <c r="O37" s="22"/>
      <c r="P37" s="22"/>
      <c r="Q37" s="22"/>
      <c r="R37" s="22"/>
      <c r="S37" s="22"/>
      <c r="T37" s="22"/>
      <c r="U37" s="22"/>
      <c r="V37" s="22"/>
      <c r="W37" s="22">
        <v>80999158</v>
      </c>
      <c r="X37" s="22">
        <v>51930556</v>
      </c>
      <c r="Y37" s="22">
        <v>29068602</v>
      </c>
      <c r="Z37" s="23">
        <v>55.975911369021347</v>
      </c>
      <c r="AA37" s="20">
        <v>111164172</v>
      </c>
    </row>
    <row r="38" spans="1:27" x14ac:dyDescent="0.25">
      <c r="A38" s="19" t="s">
        <v>64</v>
      </c>
      <c r="B38" s="15" t="s">
        <v>32</v>
      </c>
      <c r="C38" s="20">
        <v>-23372731</v>
      </c>
      <c r="D38" s="20"/>
      <c r="E38" s="21">
        <v>99922046</v>
      </c>
      <c r="F38" s="22">
        <v>99922046</v>
      </c>
      <c r="G38" s="22">
        <v>6749917</v>
      </c>
      <c r="H38" s="22">
        <v>-28727082</v>
      </c>
      <c r="I38" s="22">
        <v>-1172016</v>
      </c>
      <c r="J38" s="22">
        <v>-23149181</v>
      </c>
      <c r="K38" s="22">
        <v>4718436</v>
      </c>
      <c r="L38" s="22">
        <v>1269175</v>
      </c>
      <c r="M38" s="22">
        <v>-124789</v>
      </c>
      <c r="N38" s="22">
        <v>5862822</v>
      </c>
      <c r="O38" s="22"/>
      <c r="P38" s="22"/>
      <c r="Q38" s="22"/>
      <c r="R38" s="22"/>
      <c r="S38" s="22"/>
      <c r="T38" s="22"/>
      <c r="U38" s="22"/>
      <c r="V38" s="22"/>
      <c r="W38" s="22">
        <v>-17286359</v>
      </c>
      <c r="X38" s="22">
        <v>49961022</v>
      </c>
      <c r="Y38" s="22">
        <v>-67247381</v>
      </c>
      <c r="Z38" s="23">
        <v>-134.59969053475328</v>
      </c>
      <c r="AA38" s="20">
        <v>99922046</v>
      </c>
    </row>
    <row r="39" spans="1:27" x14ac:dyDescent="0.25">
      <c r="A39" s="19" t="s">
        <v>65</v>
      </c>
      <c r="B39" s="15" t="s">
        <v>32</v>
      </c>
      <c r="C39" s="20">
        <v>91155874</v>
      </c>
      <c r="D39" s="20"/>
      <c r="E39" s="21">
        <v>95769797</v>
      </c>
      <c r="F39" s="22">
        <v>95769797</v>
      </c>
      <c r="G39" s="22">
        <v>7877318</v>
      </c>
      <c r="H39" s="22">
        <v>7877494</v>
      </c>
      <c r="I39" s="22">
        <v>7873800</v>
      </c>
      <c r="J39" s="22">
        <v>23628612</v>
      </c>
      <c r="K39" s="22">
        <v>7873591</v>
      </c>
      <c r="L39" s="22">
        <v>7881381</v>
      </c>
      <c r="M39" s="22">
        <v>7877517</v>
      </c>
      <c r="N39" s="22">
        <v>23632489</v>
      </c>
      <c r="O39" s="22"/>
      <c r="P39" s="22"/>
      <c r="Q39" s="22"/>
      <c r="R39" s="22"/>
      <c r="S39" s="22"/>
      <c r="T39" s="22"/>
      <c r="U39" s="22"/>
      <c r="V39" s="22"/>
      <c r="W39" s="22">
        <v>47261101</v>
      </c>
      <c r="X39" s="22">
        <v>47884902</v>
      </c>
      <c r="Y39" s="22">
        <v>-623801</v>
      </c>
      <c r="Z39" s="23">
        <v>-1.3027091503706116</v>
      </c>
      <c r="AA39" s="20">
        <v>95769797</v>
      </c>
    </row>
    <row r="40" spans="1:27" x14ac:dyDescent="0.25">
      <c r="A40" s="19" t="s">
        <v>40</v>
      </c>
      <c r="B40" s="15" t="s">
        <v>32</v>
      </c>
      <c r="C40" s="20">
        <v>44182786</v>
      </c>
      <c r="D40" s="20"/>
      <c r="E40" s="21">
        <v>14661006</v>
      </c>
      <c r="F40" s="22">
        <v>14661006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14661006</v>
      </c>
    </row>
    <row r="41" spans="1:27" x14ac:dyDescent="0.25">
      <c r="A41" s="19" t="s">
        <v>66</v>
      </c>
      <c r="B41" s="15" t="s">
        <v>32</v>
      </c>
      <c r="C41" s="20">
        <v>1055242115</v>
      </c>
      <c r="D41" s="20"/>
      <c r="E41" s="21">
        <v>1084202834</v>
      </c>
      <c r="F41" s="22">
        <v>1084212834</v>
      </c>
      <c r="G41" s="22">
        <v>13749668</v>
      </c>
      <c r="H41" s="22">
        <v>70691093</v>
      </c>
      <c r="I41" s="22">
        <v>103633525</v>
      </c>
      <c r="J41" s="22">
        <v>188074286</v>
      </c>
      <c r="K41" s="22">
        <v>97860656</v>
      </c>
      <c r="L41" s="22">
        <v>117923297</v>
      </c>
      <c r="M41" s="22">
        <v>108823831</v>
      </c>
      <c r="N41" s="22">
        <v>324607784</v>
      </c>
      <c r="O41" s="22"/>
      <c r="P41" s="22"/>
      <c r="Q41" s="22"/>
      <c r="R41" s="22"/>
      <c r="S41" s="22"/>
      <c r="T41" s="22"/>
      <c r="U41" s="22"/>
      <c r="V41" s="22"/>
      <c r="W41" s="22">
        <v>512682070</v>
      </c>
      <c r="X41" s="22">
        <v>505467158</v>
      </c>
      <c r="Y41" s="22">
        <v>7214912</v>
      </c>
      <c r="Z41" s="23">
        <v>1.4273750303674526</v>
      </c>
      <c r="AA41" s="20">
        <v>1084212834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140981419</v>
      </c>
      <c r="D43" s="20"/>
      <c r="E43" s="21">
        <v>8400000</v>
      </c>
      <c r="F43" s="22">
        <v>8400000</v>
      </c>
      <c r="G43" s="22">
        <v>2276920</v>
      </c>
      <c r="H43" s="22">
        <v>37753919</v>
      </c>
      <c r="I43" s="22">
        <v>10198853</v>
      </c>
      <c r="J43" s="22">
        <v>50229692</v>
      </c>
      <c r="K43" s="22">
        <v>4308401</v>
      </c>
      <c r="L43" s="22">
        <v>7757662</v>
      </c>
      <c r="M43" s="22">
        <v>124789</v>
      </c>
      <c r="N43" s="22">
        <v>12190852</v>
      </c>
      <c r="O43" s="22"/>
      <c r="P43" s="22"/>
      <c r="Q43" s="22"/>
      <c r="R43" s="22"/>
      <c r="S43" s="22"/>
      <c r="T43" s="22"/>
      <c r="U43" s="22"/>
      <c r="V43" s="22"/>
      <c r="W43" s="22">
        <v>62420544</v>
      </c>
      <c r="X43" s="22">
        <v>4200000</v>
      </c>
      <c r="Y43" s="22">
        <v>58220544</v>
      </c>
      <c r="Z43" s="23">
        <v>1386.2034285714285</v>
      </c>
      <c r="AA43" s="20">
        <v>8400000</v>
      </c>
    </row>
    <row r="44" spans="1:27" x14ac:dyDescent="0.25">
      <c r="A44" s="19" t="s">
        <v>69</v>
      </c>
      <c r="B44" s="15" t="s">
        <v>32</v>
      </c>
      <c r="C44" s="20">
        <v>162849578</v>
      </c>
      <c r="D44" s="20"/>
      <c r="E44" s="21">
        <v>129872077</v>
      </c>
      <c r="F44" s="22">
        <v>129862077</v>
      </c>
      <c r="G44" s="22">
        <v>5021464</v>
      </c>
      <c r="H44" s="22">
        <v>16452342</v>
      </c>
      <c r="I44" s="22">
        <v>18549732</v>
      </c>
      <c r="J44" s="22">
        <v>40023538</v>
      </c>
      <c r="K44" s="22">
        <v>20616592</v>
      </c>
      <c r="L44" s="22">
        <v>20222233</v>
      </c>
      <c r="M44" s="22">
        <v>25072290</v>
      </c>
      <c r="N44" s="22">
        <v>65911115</v>
      </c>
      <c r="O44" s="22"/>
      <c r="P44" s="22"/>
      <c r="Q44" s="22"/>
      <c r="R44" s="22"/>
      <c r="S44" s="22"/>
      <c r="T44" s="22"/>
      <c r="U44" s="22"/>
      <c r="V44" s="22"/>
      <c r="W44" s="22">
        <v>105934653</v>
      </c>
      <c r="X44" s="22">
        <v>69412750</v>
      </c>
      <c r="Y44" s="22">
        <v>36521903</v>
      </c>
      <c r="Z44" s="23">
        <v>52.615554058872469</v>
      </c>
      <c r="AA44" s="20">
        <v>129862077</v>
      </c>
    </row>
    <row r="45" spans="1:27" x14ac:dyDescent="0.25">
      <c r="A45" s="19" t="s">
        <v>70</v>
      </c>
      <c r="B45" s="15" t="s">
        <v>32</v>
      </c>
      <c r="C45" s="20">
        <v>36174</v>
      </c>
      <c r="D45" s="20"/>
      <c r="E45" s="21">
        <v>3005</v>
      </c>
      <c r="F45" s="22">
        <v>3005</v>
      </c>
      <c r="G45" s="22"/>
      <c r="H45" s="22"/>
      <c r="I45" s="22"/>
      <c r="J45" s="22"/>
      <c r="K45" s="22"/>
      <c r="L45" s="22"/>
      <c r="M45" s="22">
        <v>9716</v>
      </c>
      <c r="N45" s="22">
        <v>9716</v>
      </c>
      <c r="O45" s="22"/>
      <c r="P45" s="22"/>
      <c r="Q45" s="22"/>
      <c r="R45" s="22"/>
      <c r="S45" s="22"/>
      <c r="T45" s="22"/>
      <c r="U45" s="22"/>
      <c r="V45" s="22"/>
      <c r="W45" s="22">
        <v>9716</v>
      </c>
      <c r="X45" s="22">
        <v>1288</v>
      </c>
      <c r="Y45" s="22">
        <v>8428</v>
      </c>
      <c r="Z45" s="23">
        <v>654.3478260869565</v>
      </c>
      <c r="AA45" s="20">
        <v>3005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2775275380</v>
      </c>
      <c r="D47" s="29">
        <f t="shared" ref="D47:Y47" si="1">SUM(D34:D46)</f>
        <v>0</v>
      </c>
      <c r="E47" s="30">
        <f t="shared" si="1"/>
        <v>2900255514</v>
      </c>
      <c r="F47" s="31">
        <f t="shared" si="1"/>
        <v>2900255514</v>
      </c>
      <c r="G47" s="31">
        <f t="shared" si="1"/>
        <v>123329445</v>
      </c>
      <c r="H47" s="31">
        <f t="shared" si="1"/>
        <v>206524042</v>
      </c>
      <c r="I47" s="31">
        <f t="shared" si="1"/>
        <v>246688576</v>
      </c>
      <c r="J47" s="31">
        <f t="shared" si="1"/>
        <v>576542063</v>
      </c>
      <c r="K47" s="31">
        <f t="shared" si="1"/>
        <v>239450208</v>
      </c>
      <c r="L47" s="31">
        <f t="shared" si="1"/>
        <v>315535638</v>
      </c>
      <c r="M47" s="31">
        <f t="shared" si="1"/>
        <v>259820007</v>
      </c>
      <c r="N47" s="31">
        <f t="shared" si="1"/>
        <v>814805853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1391347916</v>
      </c>
      <c r="X47" s="31">
        <f t="shared" si="1"/>
        <v>1421109651</v>
      </c>
      <c r="Y47" s="31">
        <f t="shared" si="1"/>
        <v>-29761735</v>
      </c>
      <c r="Z47" s="32">
        <f>+IF(X47&lt;&gt;0,+(Y47/X47)*100,0)</f>
        <v>-2.0942602830863475</v>
      </c>
      <c r="AA47" s="29">
        <f>SUM(AA34:AA46)</f>
        <v>2900255514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-727642575</v>
      </c>
      <c r="D48" s="39">
        <f t="shared" si="2"/>
        <v>0</v>
      </c>
      <c r="E48" s="40">
        <f t="shared" si="2"/>
        <v>-719467598</v>
      </c>
      <c r="F48" s="41">
        <f t="shared" si="2"/>
        <v>-719467598</v>
      </c>
      <c r="G48" s="41">
        <f t="shared" si="2"/>
        <v>234676151</v>
      </c>
      <c r="H48" s="41">
        <f t="shared" si="2"/>
        <v>-73265093</v>
      </c>
      <c r="I48" s="41">
        <f t="shared" si="2"/>
        <v>-119411792</v>
      </c>
      <c r="J48" s="41">
        <f t="shared" si="2"/>
        <v>41999266</v>
      </c>
      <c r="K48" s="41">
        <f t="shared" si="2"/>
        <v>-102121408</v>
      </c>
      <c r="L48" s="41">
        <f t="shared" si="2"/>
        <v>-180153675</v>
      </c>
      <c r="M48" s="41">
        <f t="shared" si="2"/>
        <v>56493166</v>
      </c>
      <c r="N48" s="41">
        <f t="shared" si="2"/>
        <v>-225781917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-183782651</v>
      </c>
      <c r="X48" s="41">
        <f t="shared" si="2"/>
        <v>-221248797</v>
      </c>
      <c r="Y48" s="41">
        <f t="shared" si="2"/>
        <v>37466146</v>
      </c>
      <c r="Z48" s="42">
        <f>+IF(X48&lt;&gt;0,+(Y48/X48)*100,0)</f>
        <v>-16.933943374164425</v>
      </c>
      <c r="AA48" s="39">
        <f>+AA32-AA47</f>
        <v>-719467598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-727642575</v>
      </c>
      <c r="D51" s="48">
        <f t="shared" si="3"/>
        <v>0</v>
      </c>
      <c r="E51" s="49">
        <f t="shared" si="3"/>
        <v>-719467598</v>
      </c>
      <c r="F51" s="50">
        <f t="shared" si="3"/>
        <v>-719467598</v>
      </c>
      <c r="G51" s="50">
        <f t="shared" si="3"/>
        <v>234676151</v>
      </c>
      <c r="H51" s="50">
        <f t="shared" si="3"/>
        <v>-73265093</v>
      </c>
      <c r="I51" s="50">
        <f t="shared" si="3"/>
        <v>-119411792</v>
      </c>
      <c r="J51" s="50">
        <f t="shared" si="3"/>
        <v>41999266</v>
      </c>
      <c r="K51" s="50">
        <f t="shared" si="3"/>
        <v>-102121408</v>
      </c>
      <c r="L51" s="50">
        <f t="shared" si="3"/>
        <v>-180153675</v>
      </c>
      <c r="M51" s="50">
        <f t="shared" si="3"/>
        <v>56493166</v>
      </c>
      <c r="N51" s="50">
        <f t="shared" si="3"/>
        <v>-225781917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-183782651</v>
      </c>
      <c r="X51" s="50">
        <f t="shared" si="3"/>
        <v>-221248797</v>
      </c>
      <c r="Y51" s="50">
        <f t="shared" si="3"/>
        <v>37466146</v>
      </c>
      <c r="Z51" s="51">
        <f>+IF(X51&lt;&gt;0,+(Y51/X51)*100,0)</f>
        <v>-16.933943374164425</v>
      </c>
      <c r="AA51" s="48">
        <f>SUM(AA48:AA50)</f>
        <v>-719467598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-727642575</v>
      </c>
      <c r="D53" s="54">
        <f>+D51-D52</f>
        <v>0</v>
      </c>
      <c r="E53" s="55">
        <f t="shared" si="4"/>
        <v>-719467598</v>
      </c>
      <c r="F53" s="56">
        <f t="shared" si="4"/>
        <v>-719467598</v>
      </c>
      <c r="G53" s="56">
        <f t="shared" si="4"/>
        <v>234676151</v>
      </c>
      <c r="H53" s="56">
        <f t="shared" si="4"/>
        <v>-73265093</v>
      </c>
      <c r="I53" s="56">
        <f t="shared" si="4"/>
        <v>-119411792</v>
      </c>
      <c r="J53" s="56">
        <f t="shared" si="4"/>
        <v>41999266</v>
      </c>
      <c r="K53" s="56">
        <f t="shared" si="4"/>
        <v>-102121408</v>
      </c>
      <c r="L53" s="56">
        <f t="shared" si="4"/>
        <v>-180153675</v>
      </c>
      <c r="M53" s="56">
        <f t="shared" si="4"/>
        <v>56493166</v>
      </c>
      <c r="N53" s="56">
        <f t="shared" si="4"/>
        <v>-225781917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-183782651</v>
      </c>
      <c r="X53" s="56">
        <f t="shared" si="4"/>
        <v>-221248797</v>
      </c>
      <c r="Y53" s="56">
        <f t="shared" si="4"/>
        <v>37466146</v>
      </c>
      <c r="Z53" s="57">
        <f>+IF(X53&lt;&gt;0,+(Y53/X53)*100,0)</f>
        <v>-16.933943374164425</v>
      </c>
      <c r="AA53" s="54">
        <f>+AA51-AA52</f>
        <v>-719467598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-727642575</v>
      </c>
      <c r="D56" s="48">
        <f>SUM(D53:D55)</f>
        <v>0</v>
      </c>
      <c r="E56" s="49">
        <f t="shared" si="5"/>
        <v>-719467598</v>
      </c>
      <c r="F56" s="50">
        <f t="shared" si="5"/>
        <v>-719467598</v>
      </c>
      <c r="G56" s="50">
        <f t="shared" si="5"/>
        <v>234676151</v>
      </c>
      <c r="H56" s="50">
        <f t="shared" si="5"/>
        <v>-73265093</v>
      </c>
      <c r="I56" s="50">
        <f t="shared" si="5"/>
        <v>-119411792</v>
      </c>
      <c r="J56" s="50">
        <f t="shared" si="5"/>
        <v>41999266</v>
      </c>
      <c r="K56" s="50">
        <f t="shared" si="5"/>
        <v>-102121408</v>
      </c>
      <c r="L56" s="50">
        <f t="shared" si="5"/>
        <v>-180153675</v>
      </c>
      <c r="M56" s="50">
        <f t="shared" si="5"/>
        <v>56493166</v>
      </c>
      <c r="N56" s="50">
        <f t="shared" si="5"/>
        <v>-225781917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-183782651</v>
      </c>
      <c r="X56" s="50">
        <f t="shared" si="5"/>
        <v>-221248797</v>
      </c>
      <c r="Y56" s="50">
        <f t="shared" si="5"/>
        <v>37466146</v>
      </c>
      <c r="Z56" s="51">
        <f>+IF(X56&lt;&gt;0,+(Y56/X56)*100,0)</f>
        <v>-16.933943374164425</v>
      </c>
      <c r="AA56" s="48">
        <f>SUM(AA53:AA55)</f>
        <v>-719467598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-727642575</v>
      </c>
      <c r="D59" s="65">
        <f>SUM(D56:D58)</f>
        <v>0</v>
      </c>
      <c r="E59" s="66">
        <f t="shared" si="6"/>
        <v>-719467598</v>
      </c>
      <c r="F59" s="67">
        <f t="shared" si="6"/>
        <v>-719467598</v>
      </c>
      <c r="G59" s="67">
        <f t="shared" si="6"/>
        <v>234676151</v>
      </c>
      <c r="H59" s="67">
        <f t="shared" si="6"/>
        <v>-73265093</v>
      </c>
      <c r="I59" s="67">
        <f t="shared" si="6"/>
        <v>-119411792</v>
      </c>
      <c r="J59" s="67">
        <f t="shared" si="6"/>
        <v>41999266</v>
      </c>
      <c r="K59" s="67">
        <f t="shared" si="6"/>
        <v>-102121408</v>
      </c>
      <c r="L59" s="67">
        <f t="shared" si="6"/>
        <v>-180153675</v>
      </c>
      <c r="M59" s="67">
        <f t="shared" si="6"/>
        <v>56493166</v>
      </c>
      <c r="N59" s="67">
        <f t="shared" si="6"/>
        <v>-225781917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-183782651</v>
      </c>
      <c r="X59" s="67">
        <f t="shared" si="6"/>
        <v>-221248797</v>
      </c>
      <c r="Y59" s="67">
        <f t="shared" si="6"/>
        <v>37466146</v>
      </c>
      <c r="Z59" s="68">
        <f>+IF(X59&lt;&gt;0,+(Y59/X59)*100,0)</f>
        <v>-16.933943374164425</v>
      </c>
      <c r="AA59" s="65">
        <f>SUM(AA56:AA58)</f>
        <v>-719467598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32531589</v>
      </c>
      <c r="D9" s="20"/>
      <c r="E9" s="21">
        <v>37619022</v>
      </c>
      <c r="F9" s="22">
        <v>37619022</v>
      </c>
      <c r="G9" s="22">
        <v>3393423</v>
      </c>
      <c r="H9" s="22">
        <v>3332229</v>
      </c>
      <c r="I9" s="22">
        <v>3301160</v>
      </c>
      <c r="J9" s="22">
        <v>10026812</v>
      </c>
      <c r="K9" s="22">
        <v>3338301</v>
      </c>
      <c r="L9" s="22">
        <v>3011131</v>
      </c>
      <c r="M9" s="22">
        <v>3317329</v>
      </c>
      <c r="N9" s="22">
        <v>9666761</v>
      </c>
      <c r="O9" s="22"/>
      <c r="P9" s="22"/>
      <c r="Q9" s="22"/>
      <c r="R9" s="22"/>
      <c r="S9" s="22"/>
      <c r="T9" s="22"/>
      <c r="U9" s="22"/>
      <c r="V9" s="22"/>
      <c r="W9" s="22">
        <v>19693573</v>
      </c>
      <c r="X9" s="22">
        <v>18813948</v>
      </c>
      <c r="Y9" s="22">
        <v>879625</v>
      </c>
      <c r="Z9" s="23">
        <v>4.675387643252761</v>
      </c>
      <c r="AA9" s="20">
        <v>37619022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4221519</v>
      </c>
      <c r="D13" s="20"/>
      <c r="E13" s="21">
        <v>4163513</v>
      </c>
      <c r="F13" s="22">
        <v>4163513</v>
      </c>
      <c r="G13" s="22">
        <v>407263</v>
      </c>
      <c r="H13" s="22">
        <v>423608</v>
      </c>
      <c r="I13" s="22">
        <v>437301</v>
      </c>
      <c r="J13" s="22">
        <v>1268172</v>
      </c>
      <c r="K13" s="22">
        <v>446789</v>
      </c>
      <c r="L13" s="22">
        <v>457551</v>
      </c>
      <c r="M13" s="22">
        <v>470132</v>
      </c>
      <c r="N13" s="22">
        <v>1374472</v>
      </c>
      <c r="O13" s="22"/>
      <c r="P13" s="22"/>
      <c r="Q13" s="22"/>
      <c r="R13" s="22"/>
      <c r="S13" s="22"/>
      <c r="T13" s="22"/>
      <c r="U13" s="22"/>
      <c r="V13" s="22"/>
      <c r="W13" s="22">
        <v>2642644</v>
      </c>
      <c r="X13" s="22">
        <v>2081760</v>
      </c>
      <c r="Y13" s="22">
        <v>560884</v>
      </c>
      <c r="Z13" s="23">
        <v>26.942779186841904</v>
      </c>
      <c r="AA13" s="20">
        <v>4163513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>
        <v>32075</v>
      </c>
      <c r="D18" s="20"/>
      <c r="E18" s="21">
        <v>43908</v>
      </c>
      <c r="F18" s="22">
        <v>43908</v>
      </c>
      <c r="G18" s="22">
        <v>977</v>
      </c>
      <c r="H18" s="22">
        <v>1226</v>
      </c>
      <c r="I18" s="22">
        <v>7662</v>
      </c>
      <c r="J18" s="22">
        <v>9865</v>
      </c>
      <c r="K18" s="22">
        <v>6410</v>
      </c>
      <c r="L18" s="22">
        <v>5293</v>
      </c>
      <c r="M18" s="22">
        <v>5536</v>
      </c>
      <c r="N18" s="22">
        <v>17239</v>
      </c>
      <c r="O18" s="22"/>
      <c r="P18" s="22"/>
      <c r="Q18" s="22"/>
      <c r="R18" s="22"/>
      <c r="S18" s="22"/>
      <c r="T18" s="22"/>
      <c r="U18" s="22"/>
      <c r="V18" s="22"/>
      <c r="W18" s="22">
        <v>27104</v>
      </c>
      <c r="X18" s="22">
        <v>21954</v>
      </c>
      <c r="Y18" s="22">
        <v>5150</v>
      </c>
      <c r="Z18" s="23">
        <v>23.458139746743189</v>
      </c>
      <c r="AA18" s="20">
        <v>43908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284</v>
      </c>
      <c r="H26" s="22">
        <v>275</v>
      </c>
      <c r="I26" s="22">
        <v>278</v>
      </c>
      <c r="J26" s="22">
        <v>837</v>
      </c>
      <c r="K26" s="22">
        <v>278</v>
      </c>
      <c r="L26" s="22">
        <v>279</v>
      </c>
      <c r="M26" s="22">
        <v>281</v>
      </c>
      <c r="N26" s="22">
        <v>838</v>
      </c>
      <c r="O26" s="22"/>
      <c r="P26" s="22"/>
      <c r="Q26" s="22"/>
      <c r="R26" s="22"/>
      <c r="S26" s="22"/>
      <c r="T26" s="22"/>
      <c r="U26" s="22"/>
      <c r="V26" s="22"/>
      <c r="W26" s="22">
        <v>1675</v>
      </c>
      <c r="X26" s="22"/>
      <c r="Y26" s="22">
        <v>1675</v>
      </c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127409</v>
      </c>
      <c r="D28" s="20"/>
      <c r="E28" s="21">
        <v>132447</v>
      </c>
      <c r="F28" s="22">
        <v>132447</v>
      </c>
      <c r="G28" s="22">
        <v>11037</v>
      </c>
      <c r="H28" s="22">
        <v>11037</v>
      </c>
      <c r="I28" s="22">
        <v>11037</v>
      </c>
      <c r="J28" s="22">
        <v>33111</v>
      </c>
      <c r="K28" s="22">
        <v>11037</v>
      </c>
      <c r="L28" s="22">
        <v>11037</v>
      </c>
      <c r="M28" s="22">
        <v>11037</v>
      </c>
      <c r="N28" s="22">
        <v>33111</v>
      </c>
      <c r="O28" s="22"/>
      <c r="P28" s="22"/>
      <c r="Q28" s="22"/>
      <c r="R28" s="22"/>
      <c r="S28" s="22"/>
      <c r="T28" s="22"/>
      <c r="U28" s="22"/>
      <c r="V28" s="22"/>
      <c r="W28" s="22">
        <v>66222</v>
      </c>
      <c r="X28" s="22">
        <v>66228</v>
      </c>
      <c r="Y28" s="22">
        <v>-6</v>
      </c>
      <c r="Z28" s="23">
        <v>-9.0596122485957602E-3</v>
      </c>
      <c r="AA28" s="20">
        <v>132447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36912592</v>
      </c>
      <c r="D32" s="29">
        <f t="shared" ref="D32:Y32" si="0">SUM(D6:D31)</f>
        <v>0</v>
      </c>
      <c r="E32" s="30">
        <f t="shared" si="0"/>
        <v>41958890</v>
      </c>
      <c r="F32" s="31">
        <f t="shared" si="0"/>
        <v>41958890</v>
      </c>
      <c r="G32" s="31">
        <f t="shared" si="0"/>
        <v>3812984</v>
      </c>
      <c r="H32" s="31">
        <f t="shared" si="0"/>
        <v>3768375</v>
      </c>
      <c r="I32" s="31">
        <f t="shared" si="0"/>
        <v>3757438</v>
      </c>
      <c r="J32" s="31">
        <f t="shared" si="0"/>
        <v>11338797</v>
      </c>
      <c r="K32" s="31">
        <f t="shared" si="0"/>
        <v>3802815</v>
      </c>
      <c r="L32" s="31">
        <f t="shared" si="0"/>
        <v>3485291</v>
      </c>
      <c r="M32" s="31">
        <f t="shared" si="0"/>
        <v>3804315</v>
      </c>
      <c r="N32" s="31">
        <f t="shared" si="0"/>
        <v>11092421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22431218</v>
      </c>
      <c r="X32" s="31">
        <f t="shared" si="0"/>
        <v>20983890</v>
      </c>
      <c r="Y32" s="31">
        <f t="shared" si="0"/>
        <v>1447328</v>
      </c>
      <c r="Z32" s="32">
        <f>+IF(X32&lt;&gt;0,+(Y32/X32)*100,0)</f>
        <v>6.8973293321686304</v>
      </c>
      <c r="AA32" s="29">
        <f>SUM(AA6:AA31)</f>
        <v>41958890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17375004</v>
      </c>
      <c r="D34" s="20"/>
      <c r="E34" s="21">
        <v>16182971</v>
      </c>
      <c r="F34" s="22">
        <v>16182971</v>
      </c>
      <c r="G34" s="22">
        <v>1280017</v>
      </c>
      <c r="H34" s="22">
        <v>1368468</v>
      </c>
      <c r="I34" s="22">
        <v>1552617</v>
      </c>
      <c r="J34" s="22">
        <v>4201102</v>
      </c>
      <c r="K34" s="22">
        <v>1553080</v>
      </c>
      <c r="L34" s="22">
        <v>2313778</v>
      </c>
      <c r="M34" s="22">
        <v>1515978</v>
      </c>
      <c r="N34" s="22">
        <v>5382836</v>
      </c>
      <c r="O34" s="22"/>
      <c r="P34" s="22"/>
      <c r="Q34" s="22"/>
      <c r="R34" s="22"/>
      <c r="S34" s="22"/>
      <c r="T34" s="22"/>
      <c r="U34" s="22"/>
      <c r="V34" s="22"/>
      <c r="W34" s="22">
        <v>9583938</v>
      </c>
      <c r="X34" s="22">
        <v>8525328</v>
      </c>
      <c r="Y34" s="22">
        <v>1058610</v>
      </c>
      <c r="Z34" s="23">
        <v>12.417234855949237</v>
      </c>
      <c r="AA34" s="20">
        <v>16182971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50659</v>
      </c>
      <c r="D37" s="20"/>
      <c r="E37" s="21">
        <v>109747</v>
      </c>
      <c r="F37" s="22">
        <v>109747</v>
      </c>
      <c r="G37" s="22">
        <v>350</v>
      </c>
      <c r="H37" s="22">
        <v>9244</v>
      </c>
      <c r="I37" s="22"/>
      <c r="J37" s="22">
        <v>9594</v>
      </c>
      <c r="K37" s="22">
        <v>739</v>
      </c>
      <c r="L37" s="22">
        <v>2291</v>
      </c>
      <c r="M37" s="22">
        <v>742</v>
      </c>
      <c r="N37" s="22">
        <v>3772</v>
      </c>
      <c r="O37" s="22"/>
      <c r="P37" s="22"/>
      <c r="Q37" s="22"/>
      <c r="R37" s="22"/>
      <c r="S37" s="22"/>
      <c r="T37" s="22"/>
      <c r="U37" s="22"/>
      <c r="V37" s="22"/>
      <c r="W37" s="22">
        <v>13366</v>
      </c>
      <c r="X37" s="22">
        <v>24015</v>
      </c>
      <c r="Y37" s="22">
        <v>-10649</v>
      </c>
      <c r="Z37" s="23">
        <v>-44.343118884030815</v>
      </c>
      <c r="AA37" s="20">
        <v>109747</v>
      </c>
    </row>
    <row r="38" spans="1:27" x14ac:dyDescent="0.25">
      <c r="A38" s="19" t="s">
        <v>64</v>
      </c>
      <c r="B38" s="15" t="s">
        <v>32</v>
      </c>
      <c r="C38" s="20">
        <v>11782000</v>
      </c>
      <c r="D38" s="20"/>
      <c r="E38" s="21">
        <v>10888000</v>
      </c>
      <c r="F38" s="22">
        <v>10888000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5443998</v>
      </c>
      <c r="Y38" s="22">
        <v>-5443998</v>
      </c>
      <c r="Z38" s="23">
        <v>-100</v>
      </c>
      <c r="AA38" s="20">
        <v>10888000</v>
      </c>
    </row>
    <row r="39" spans="1:27" x14ac:dyDescent="0.25">
      <c r="A39" s="19" t="s">
        <v>65</v>
      </c>
      <c r="B39" s="15" t="s">
        <v>32</v>
      </c>
      <c r="C39" s="20">
        <v>120756</v>
      </c>
      <c r="D39" s="20"/>
      <c r="E39" s="21">
        <v>2336222</v>
      </c>
      <c r="F39" s="22">
        <v>2336222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1168110</v>
      </c>
      <c r="Y39" s="22">
        <v>-1168110</v>
      </c>
      <c r="Z39" s="23">
        <v>-100</v>
      </c>
      <c r="AA39" s="20">
        <v>2336222</v>
      </c>
    </row>
    <row r="40" spans="1:27" x14ac:dyDescent="0.25">
      <c r="A40" s="19" t="s">
        <v>40</v>
      </c>
      <c r="B40" s="15" t="s">
        <v>32</v>
      </c>
      <c r="C40" s="20">
        <v>7038556</v>
      </c>
      <c r="D40" s="20"/>
      <c r="E40" s="21">
        <v>7218751</v>
      </c>
      <c r="F40" s="22">
        <v>7218751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3609378</v>
      </c>
      <c r="Y40" s="22">
        <v>-3609378</v>
      </c>
      <c r="Z40" s="23">
        <v>-100</v>
      </c>
      <c r="AA40" s="20">
        <v>7218751</v>
      </c>
    </row>
    <row r="41" spans="1:27" x14ac:dyDescent="0.25">
      <c r="A41" s="19" t="s">
        <v>66</v>
      </c>
      <c r="B41" s="15" t="s">
        <v>32</v>
      </c>
      <c r="C41" s="20">
        <v>750244</v>
      </c>
      <c r="D41" s="20"/>
      <c r="E41" s="21">
        <v>641527</v>
      </c>
      <c r="F41" s="22">
        <v>641527</v>
      </c>
      <c r="G41" s="22"/>
      <c r="H41" s="22">
        <v>89047</v>
      </c>
      <c r="I41" s="22">
        <v>59141</v>
      </c>
      <c r="J41" s="22">
        <v>148188</v>
      </c>
      <c r="K41" s="22">
        <v>58684</v>
      </c>
      <c r="L41" s="22">
        <v>35391</v>
      </c>
      <c r="M41" s="22">
        <v>64254</v>
      </c>
      <c r="N41" s="22">
        <v>158329</v>
      </c>
      <c r="O41" s="22"/>
      <c r="P41" s="22"/>
      <c r="Q41" s="22"/>
      <c r="R41" s="22"/>
      <c r="S41" s="22"/>
      <c r="T41" s="22"/>
      <c r="U41" s="22"/>
      <c r="V41" s="22"/>
      <c r="W41" s="22">
        <v>306517</v>
      </c>
      <c r="X41" s="22">
        <v>254311</v>
      </c>
      <c r="Y41" s="22">
        <v>52206</v>
      </c>
      <c r="Z41" s="23">
        <v>20.528408130202784</v>
      </c>
      <c r="AA41" s="20">
        <v>641527</v>
      </c>
    </row>
    <row r="42" spans="1:27" x14ac:dyDescent="0.25">
      <c r="A42" s="19" t="s">
        <v>67</v>
      </c>
      <c r="B42" s="15" t="s">
        <v>32</v>
      </c>
      <c r="C42" s="20">
        <v>40768</v>
      </c>
      <c r="D42" s="20"/>
      <c r="E42" s="21">
        <v>300000</v>
      </c>
      <c r="F42" s="22">
        <v>300000</v>
      </c>
      <c r="G42" s="22"/>
      <c r="H42" s="22"/>
      <c r="I42" s="22">
        <v>1660</v>
      </c>
      <c r="J42" s="22">
        <v>1660</v>
      </c>
      <c r="K42" s="22"/>
      <c r="L42" s="22">
        <v>-1660</v>
      </c>
      <c r="M42" s="22"/>
      <c r="N42" s="22">
        <v>-1660</v>
      </c>
      <c r="O42" s="22"/>
      <c r="P42" s="22"/>
      <c r="Q42" s="22"/>
      <c r="R42" s="22"/>
      <c r="S42" s="22"/>
      <c r="T42" s="22"/>
      <c r="U42" s="22"/>
      <c r="V42" s="22"/>
      <c r="W42" s="22"/>
      <c r="X42" s="22">
        <v>150000</v>
      </c>
      <c r="Y42" s="22">
        <v>-150000</v>
      </c>
      <c r="Z42" s="23">
        <v>-100</v>
      </c>
      <c r="AA42" s="20">
        <v>300000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1936995</v>
      </c>
      <c r="D44" s="20"/>
      <c r="E44" s="21">
        <v>9721186</v>
      </c>
      <c r="F44" s="22">
        <v>9721186</v>
      </c>
      <c r="G44" s="22">
        <v>131649</v>
      </c>
      <c r="H44" s="22">
        <v>131300</v>
      </c>
      <c r="I44" s="22">
        <v>108942</v>
      </c>
      <c r="J44" s="22">
        <v>371891</v>
      </c>
      <c r="K44" s="22">
        <v>153368</v>
      </c>
      <c r="L44" s="22">
        <v>192734</v>
      </c>
      <c r="M44" s="22">
        <v>181753</v>
      </c>
      <c r="N44" s="22">
        <v>527855</v>
      </c>
      <c r="O44" s="22"/>
      <c r="P44" s="22"/>
      <c r="Q44" s="22"/>
      <c r="R44" s="22"/>
      <c r="S44" s="22"/>
      <c r="T44" s="22"/>
      <c r="U44" s="22"/>
      <c r="V44" s="22"/>
      <c r="W44" s="22">
        <v>899746</v>
      </c>
      <c r="X44" s="22">
        <v>4884121</v>
      </c>
      <c r="Y44" s="22">
        <v>-3984375</v>
      </c>
      <c r="Z44" s="23">
        <v>-81.578138625148725</v>
      </c>
      <c r="AA44" s="20">
        <v>9721186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39094982</v>
      </c>
      <c r="D47" s="29">
        <f t="shared" ref="D47:Y47" si="1">SUM(D34:D46)</f>
        <v>0</v>
      </c>
      <c r="E47" s="30">
        <f t="shared" si="1"/>
        <v>47398404</v>
      </c>
      <c r="F47" s="31">
        <f t="shared" si="1"/>
        <v>47398404</v>
      </c>
      <c r="G47" s="31">
        <f t="shared" si="1"/>
        <v>1412016</v>
      </c>
      <c r="H47" s="31">
        <f t="shared" si="1"/>
        <v>1598059</v>
      </c>
      <c r="I47" s="31">
        <f t="shared" si="1"/>
        <v>1722360</v>
      </c>
      <c r="J47" s="31">
        <f t="shared" si="1"/>
        <v>4732435</v>
      </c>
      <c r="K47" s="31">
        <f t="shared" si="1"/>
        <v>1765871</v>
      </c>
      <c r="L47" s="31">
        <f t="shared" si="1"/>
        <v>2542534</v>
      </c>
      <c r="M47" s="31">
        <f t="shared" si="1"/>
        <v>1762727</v>
      </c>
      <c r="N47" s="31">
        <f t="shared" si="1"/>
        <v>6071132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10803567</v>
      </c>
      <c r="X47" s="31">
        <f t="shared" si="1"/>
        <v>24059261</v>
      </c>
      <c r="Y47" s="31">
        <f t="shared" si="1"/>
        <v>-13255694</v>
      </c>
      <c r="Z47" s="32">
        <f>+IF(X47&lt;&gt;0,+(Y47/X47)*100,0)</f>
        <v>-55.096014794469369</v>
      </c>
      <c r="AA47" s="29">
        <f>SUM(AA34:AA46)</f>
        <v>47398404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-2182390</v>
      </c>
      <c r="D48" s="39">
        <f t="shared" si="2"/>
        <v>0</v>
      </c>
      <c r="E48" s="40">
        <f t="shared" si="2"/>
        <v>-5439514</v>
      </c>
      <c r="F48" s="41">
        <f t="shared" si="2"/>
        <v>-5439514</v>
      </c>
      <c r="G48" s="41">
        <f t="shared" si="2"/>
        <v>2400968</v>
      </c>
      <c r="H48" s="41">
        <f t="shared" si="2"/>
        <v>2170316</v>
      </c>
      <c r="I48" s="41">
        <f t="shared" si="2"/>
        <v>2035078</v>
      </c>
      <c r="J48" s="41">
        <f t="shared" si="2"/>
        <v>6606362</v>
      </c>
      <c r="K48" s="41">
        <f t="shared" si="2"/>
        <v>2036944</v>
      </c>
      <c r="L48" s="41">
        <f t="shared" si="2"/>
        <v>942757</v>
      </c>
      <c r="M48" s="41">
        <f t="shared" si="2"/>
        <v>2041588</v>
      </c>
      <c r="N48" s="41">
        <f t="shared" si="2"/>
        <v>5021289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11627651</v>
      </c>
      <c r="X48" s="41">
        <f t="shared" si="2"/>
        <v>-3075371</v>
      </c>
      <c r="Y48" s="41">
        <f t="shared" si="2"/>
        <v>14703022</v>
      </c>
      <c r="Z48" s="42">
        <f>+IF(X48&lt;&gt;0,+(Y48/X48)*100,0)</f>
        <v>-478.08937523310198</v>
      </c>
      <c r="AA48" s="39">
        <f>+AA32-AA47</f>
        <v>-5439514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-2182390</v>
      </c>
      <c r="D51" s="48">
        <f t="shared" si="3"/>
        <v>0</v>
      </c>
      <c r="E51" s="49">
        <f t="shared" si="3"/>
        <v>-5439514</v>
      </c>
      <c r="F51" s="50">
        <f t="shared" si="3"/>
        <v>-5439514</v>
      </c>
      <c r="G51" s="50">
        <f t="shared" si="3"/>
        <v>2400968</v>
      </c>
      <c r="H51" s="50">
        <f t="shared" si="3"/>
        <v>2170316</v>
      </c>
      <c r="I51" s="50">
        <f t="shared" si="3"/>
        <v>2035078</v>
      </c>
      <c r="J51" s="50">
        <f t="shared" si="3"/>
        <v>6606362</v>
      </c>
      <c r="K51" s="50">
        <f t="shared" si="3"/>
        <v>2036944</v>
      </c>
      <c r="L51" s="50">
        <f t="shared" si="3"/>
        <v>942757</v>
      </c>
      <c r="M51" s="50">
        <f t="shared" si="3"/>
        <v>2041588</v>
      </c>
      <c r="N51" s="50">
        <f t="shared" si="3"/>
        <v>5021289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11627651</v>
      </c>
      <c r="X51" s="50">
        <f t="shared" si="3"/>
        <v>-3075371</v>
      </c>
      <c r="Y51" s="50">
        <f t="shared" si="3"/>
        <v>14703022</v>
      </c>
      <c r="Z51" s="51">
        <f>+IF(X51&lt;&gt;0,+(Y51/X51)*100,0)</f>
        <v>-478.08937523310198</v>
      </c>
      <c r="AA51" s="48">
        <f>SUM(AA48:AA50)</f>
        <v>-5439514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-2182390</v>
      </c>
      <c r="D53" s="54">
        <f>+D51-D52</f>
        <v>0</v>
      </c>
      <c r="E53" s="55">
        <f t="shared" si="4"/>
        <v>-5439514</v>
      </c>
      <c r="F53" s="56">
        <f t="shared" si="4"/>
        <v>-5439514</v>
      </c>
      <c r="G53" s="56">
        <f t="shared" si="4"/>
        <v>2400968</v>
      </c>
      <c r="H53" s="56">
        <f t="shared" si="4"/>
        <v>2170316</v>
      </c>
      <c r="I53" s="56">
        <f t="shared" si="4"/>
        <v>2035078</v>
      </c>
      <c r="J53" s="56">
        <f t="shared" si="4"/>
        <v>6606362</v>
      </c>
      <c r="K53" s="56">
        <f t="shared" si="4"/>
        <v>2036944</v>
      </c>
      <c r="L53" s="56">
        <f t="shared" si="4"/>
        <v>942757</v>
      </c>
      <c r="M53" s="56">
        <f t="shared" si="4"/>
        <v>2041588</v>
      </c>
      <c r="N53" s="56">
        <f t="shared" si="4"/>
        <v>5021289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11627651</v>
      </c>
      <c r="X53" s="56">
        <f t="shared" si="4"/>
        <v>-3075371</v>
      </c>
      <c r="Y53" s="56">
        <f t="shared" si="4"/>
        <v>14703022</v>
      </c>
      <c r="Z53" s="57">
        <f>+IF(X53&lt;&gt;0,+(Y53/X53)*100,0)</f>
        <v>-478.08937523310198</v>
      </c>
      <c r="AA53" s="54">
        <f>+AA51-AA52</f>
        <v>-5439514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-2182390</v>
      </c>
      <c r="D56" s="48">
        <f>SUM(D53:D55)</f>
        <v>0</v>
      </c>
      <c r="E56" s="49">
        <f t="shared" si="5"/>
        <v>-5439514</v>
      </c>
      <c r="F56" s="50">
        <f t="shared" si="5"/>
        <v>-5439514</v>
      </c>
      <c r="G56" s="50">
        <f t="shared" si="5"/>
        <v>2400968</v>
      </c>
      <c r="H56" s="50">
        <f t="shared" si="5"/>
        <v>2170316</v>
      </c>
      <c r="I56" s="50">
        <f t="shared" si="5"/>
        <v>2035078</v>
      </c>
      <c r="J56" s="50">
        <f t="shared" si="5"/>
        <v>6606362</v>
      </c>
      <c r="K56" s="50">
        <f t="shared" si="5"/>
        <v>2036944</v>
      </c>
      <c r="L56" s="50">
        <f t="shared" si="5"/>
        <v>942757</v>
      </c>
      <c r="M56" s="50">
        <f t="shared" si="5"/>
        <v>2041588</v>
      </c>
      <c r="N56" s="50">
        <f t="shared" si="5"/>
        <v>5021289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11627651</v>
      </c>
      <c r="X56" s="50">
        <f t="shared" si="5"/>
        <v>-3075371</v>
      </c>
      <c r="Y56" s="50">
        <f t="shared" si="5"/>
        <v>14703022</v>
      </c>
      <c r="Z56" s="51">
        <f>+IF(X56&lt;&gt;0,+(Y56/X56)*100,0)</f>
        <v>-478.08937523310198</v>
      </c>
      <c r="AA56" s="48">
        <f>SUM(AA53:AA55)</f>
        <v>-5439514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-2182390</v>
      </c>
      <c r="D59" s="65">
        <f>SUM(D56:D58)</f>
        <v>0</v>
      </c>
      <c r="E59" s="66">
        <f t="shared" si="6"/>
        <v>-5439514</v>
      </c>
      <c r="F59" s="67">
        <f t="shared" si="6"/>
        <v>-5439514</v>
      </c>
      <c r="G59" s="67">
        <f t="shared" si="6"/>
        <v>2400968</v>
      </c>
      <c r="H59" s="67">
        <f t="shared" si="6"/>
        <v>2170316</v>
      </c>
      <c r="I59" s="67">
        <f t="shared" si="6"/>
        <v>2035078</v>
      </c>
      <c r="J59" s="67">
        <f t="shared" si="6"/>
        <v>6606362</v>
      </c>
      <c r="K59" s="67">
        <f t="shared" si="6"/>
        <v>2036944</v>
      </c>
      <c r="L59" s="67">
        <f t="shared" si="6"/>
        <v>942757</v>
      </c>
      <c r="M59" s="67">
        <f t="shared" si="6"/>
        <v>2041588</v>
      </c>
      <c r="N59" s="67">
        <f t="shared" si="6"/>
        <v>5021289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11627651</v>
      </c>
      <c r="X59" s="67">
        <f t="shared" si="6"/>
        <v>-3075371</v>
      </c>
      <c r="Y59" s="67">
        <f t="shared" si="6"/>
        <v>14703022</v>
      </c>
      <c r="Z59" s="68">
        <f>+IF(X59&lt;&gt;0,+(Y59/X59)*100,0)</f>
        <v>-478.08937523310198</v>
      </c>
      <c r="AA59" s="65">
        <f>SUM(AA56:AA58)</f>
        <v>-5439514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14106017</v>
      </c>
      <c r="D9" s="20"/>
      <c r="E9" s="21">
        <v>14436000</v>
      </c>
      <c r="F9" s="22">
        <v>14436000</v>
      </c>
      <c r="G9" s="22">
        <v>1172723</v>
      </c>
      <c r="H9" s="22">
        <v>1142608</v>
      </c>
      <c r="I9" s="22">
        <v>1159444</v>
      </c>
      <c r="J9" s="22">
        <v>3474775</v>
      </c>
      <c r="K9" s="22">
        <v>1158956</v>
      </c>
      <c r="L9" s="22">
        <v>1153623</v>
      </c>
      <c r="M9" s="22">
        <v>1143518</v>
      </c>
      <c r="N9" s="22">
        <v>3456097</v>
      </c>
      <c r="O9" s="22"/>
      <c r="P9" s="22"/>
      <c r="Q9" s="22"/>
      <c r="R9" s="22"/>
      <c r="S9" s="22"/>
      <c r="T9" s="22"/>
      <c r="U9" s="22"/>
      <c r="V9" s="22"/>
      <c r="W9" s="22">
        <v>6930872</v>
      </c>
      <c r="X9" s="22">
        <v>7217994</v>
      </c>
      <c r="Y9" s="22">
        <v>-287122</v>
      </c>
      <c r="Z9" s="23">
        <v>-3.9778642099176031</v>
      </c>
      <c r="AA9" s="20">
        <v>14436000</v>
      </c>
    </row>
    <row r="10" spans="1:27" x14ac:dyDescent="0.25">
      <c r="A10" s="19" t="s">
        <v>38</v>
      </c>
      <c r="B10" s="15" t="s">
        <v>32</v>
      </c>
      <c r="C10" s="20">
        <v>8598</v>
      </c>
      <c r="D10" s="20"/>
      <c r="E10" s="21">
        <v>5600</v>
      </c>
      <c r="F10" s="22">
        <v>5600</v>
      </c>
      <c r="G10" s="22">
        <v>1719</v>
      </c>
      <c r="H10" s="22">
        <v>860</v>
      </c>
      <c r="I10" s="22"/>
      <c r="J10" s="22">
        <v>2579</v>
      </c>
      <c r="K10" s="22">
        <v>840</v>
      </c>
      <c r="L10" s="22">
        <v>280</v>
      </c>
      <c r="M10" s="22"/>
      <c r="N10" s="22">
        <v>1120</v>
      </c>
      <c r="O10" s="22"/>
      <c r="P10" s="22"/>
      <c r="Q10" s="22"/>
      <c r="R10" s="22"/>
      <c r="S10" s="22"/>
      <c r="T10" s="22"/>
      <c r="U10" s="22"/>
      <c r="V10" s="22"/>
      <c r="W10" s="22">
        <v>3699</v>
      </c>
      <c r="X10" s="22">
        <v>2798</v>
      </c>
      <c r="Y10" s="22">
        <v>901</v>
      </c>
      <c r="Z10" s="23">
        <v>32.201572551822736</v>
      </c>
      <c r="AA10" s="20">
        <v>5600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1320377</v>
      </c>
      <c r="G13" s="22">
        <v>82507</v>
      </c>
      <c r="H13" s="22">
        <v>80697</v>
      </c>
      <c r="I13" s="22">
        <v>80778</v>
      </c>
      <c r="J13" s="22">
        <v>243982</v>
      </c>
      <c r="K13" s="22">
        <v>86864</v>
      </c>
      <c r="L13" s="22">
        <v>88433</v>
      </c>
      <c r="M13" s="22">
        <v>91062</v>
      </c>
      <c r="N13" s="22">
        <v>266359</v>
      </c>
      <c r="O13" s="22"/>
      <c r="P13" s="22"/>
      <c r="Q13" s="22"/>
      <c r="R13" s="22"/>
      <c r="S13" s="22"/>
      <c r="T13" s="22"/>
      <c r="U13" s="22"/>
      <c r="V13" s="22"/>
      <c r="W13" s="22">
        <v>510341</v>
      </c>
      <c r="X13" s="22">
        <v>660186</v>
      </c>
      <c r="Y13" s="22">
        <v>-149845</v>
      </c>
      <c r="Z13" s="23">
        <v>-22.69739134122808</v>
      </c>
      <c r="AA13" s="20">
        <v>1320377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4382412</v>
      </c>
      <c r="D25" s="20"/>
      <c r="E25" s="21">
        <v>3629000</v>
      </c>
      <c r="F25" s="22">
        <v>3629000</v>
      </c>
      <c r="G25" s="22">
        <v>3629000</v>
      </c>
      <c r="H25" s="22"/>
      <c r="I25" s="22"/>
      <c r="J25" s="22">
        <v>3629000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3629000</v>
      </c>
      <c r="X25" s="22">
        <v>1814498</v>
      </c>
      <c r="Y25" s="22">
        <v>1814502</v>
      </c>
      <c r="Z25" s="23">
        <v>100.00022044664696</v>
      </c>
      <c r="AA25" s="20">
        <v>3629000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540000</v>
      </c>
      <c r="F28" s="22">
        <v>540000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270000</v>
      </c>
      <c r="Y28" s="22">
        <v>-270000</v>
      </c>
      <c r="Z28" s="23">
        <v>-100</v>
      </c>
      <c r="AA28" s="20">
        <v>540000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18497027</v>
      </c>
      <c r="D32" s="29">
        <f t="shared" ref="D32:Y32" si="0">SUM(D6:D31)</f>
        <v>0</v>
      </c>
      <c r="E32" s="30">
        <f t="shared" si="0"/>
        <v>18610600</v>
      </c>
      <c r="F32" s="31">
        <f t="shared" si="0"/>
        <v>19930977</v>
      </c>
      <c r="G32" s="31">
        <f t="shared" si="0"/>
        <v>4885949</v>
      </c>
      <c r="H32" s="31">
        <f t="shared" si="0"/>
        <v>1224165</v>
      </c>
      <c r="I32" s="31">
        <f t="shared" si="0"/>
        <v>1240222</v>
      </c>
      <c r="J32" s="31">
        <f t="shared" si="0"/>
        <v>7350336</v>
      </c>
      <c r="K32" s="31">
        <f t="shared" si="0"/>
        <v>1246660</v>
      </c>
      <c r="L32" s="31">
        <f t="shared" si="0"/>
        <v>1242336</v>
      </c>
      <c r="M32" s="31">
        <f t="shared" si="0"/>
        <v>1234580</v>
      </c>
      <c r="N32" s="31">
        <f t="shared" si="0"/>
        <v>3723576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11073912</v>
      </c>
      <c r="X32" s="31">
        <f t="shared" si="0"/>
        <v>9965476</v>
      </c>
      <c r="Y32" s="31">
        <f t="shared" si="0"/>
        <v>1108436</v>
      </c>
      <c r="Z32" s="32">
        <f>+IF(X32&lt;&gt;0,+(Y32/X32)*100,0)</f>
        <v>11.122760217374465</v>
      </c>
      <c r="AA32" s="29">
        <f>SUM(AA6:AA31)</f>
        <v>19930977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9557045</v>
      </c>
      <c r="D34" s="20"/>
      <c r="E34" s="21">
        <v>11005378</v>
      </c>
      <c r="F34" s="22">
        <v>11005378</v>
      </c>
      <c r="G34" s="22">
        <v>762725</v>
      </c>
      <c r="H34" s="22">
        <v>753435</v>
      </c>
      <c r="I34" s="22">
        <v>836164</v>
      </c>
      <c r="J34" s="22">
        <v>2352324</v>
      </c>
      <c r="K34" s="22">
        <v>819408</v>
      </c>
      <c r="L34" s="22">
        <v>1376982</v>
      </c>
      <c r="M34" s="22">
        <v>816265</v>
      </c>
      <c r="N34" s="22">
        <v>3012655</v>
      </c>
      <c r="O34" s="22"/>
      <c r="P34" s="22"/>
      <c r="Q34" s="22"/>
      <c r="R34" s="22"/>
      <c r="S34" s="22"/>
      <c r="T34" s="22"/>
      <c r="U34" s="22"/>
      <c r="V34" s="22"/>
      <c r="W34" s="22">
        <v>5364979</v>
      </c>
      <c r="X34" s="22">
        <v>5502694</v>
      </c>
      <c r="Y34" s="22">
        <v>-137715</v>
      </c>
      <c r="Z34" s="23">
        <v>-2.5026832311591378</v>
      </c>
      <c r="AA34" s="20">
        <v>11005378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1677107</v>
      </c>
      <c r="D37" s="20"/>
      <c r="E37" s="21">
        <v>1385000</v>
      </c>
      <c r="F37" s="22">
        <v>1385000</v>
      </c>
      <c r="G37" s="22">
        <v>111458</v>
      </c>
      <c r="H37" s="22">
        <v>125402</v>
      </c>
      <c r="I37" s="22">
        <v>79863</v>
      </c>
      <c r="J37" s="22">
        <v>316723</v>
      </c>
      <c r="K37" s="22">
        <v>184482</v>
      </c>
      <c r="L37" s="22">
        <v>232063</v>
      </c>
      <c r="M37" s="22">
        <v>138370</v>
      </c>
      <c r="N37" s="22">
        <v>554915</v>
      </c>
      <c r="O37" s="22"/>
      <c r="P37" s="22"/>
      <c r="Q37" s="22"/>
      <c r="R37" s="22"/>
      <c r="S37" s="22"/>
      <c r="T37" s="22"/>
      <c r="U37" s="22"/>
      <c r="V37" s="22"/>
      <c r="W37" s="22">
        <v>871638</v>
      </c>
      <c r="X37" s="22">
        <v>692492</v>
      </c>
      <c r="Y37" s="22">
        <v>179146</v>
      </c>
      <c r="Z37" s="23">
        <v>25.869757340156994</v>
      </c>
      <c r="AA37" s="20">
        <v>1385000</v>
      </c>
    </row>
    <row r="38" spans="1:27" x14ac:dyDescent="0.25">
      <c r="A38" s="19" t="s">
        <v>64</v>
      </c>
      <c r="B38" s="15" t="s">
        <v>32</v>
      </c>
      <c r="C38" s="20">
        <v>1592895</v>
      </c>
      <c r="D38" s="20"/>
      <c r="E38" s="21">
        <v>2014000</v>
      </c>
      <c r="F38" s="22">
        <v>2014000</v>
      </c>
      <c r="G38" s="22">
        <v>167833</v>
      </c>
      <c r="H38" s="22">
        <v>167833</v>
      </c>
      <c r="I38" s="22">
        <v>167833</v>
      </c>
      <c r="J38" s="22">
        <v>503499</v>
      </c>
      <c r="K38" s="22">
        <v>167833</v>
      </c>
      <c r="L38" s="22">
        <v>167833</v>
      </c>
      <c r="M38" s="22">
        <v>167837</v>
      </c>
      <c r="N38" s="22">
        <v>503503</v>
      </c>
      <c r="O38" s="22"/>
      <c r="P38" s="22"/>
      <c r="Q38" s="22"/>
      <c r="R38" s="22"/>
      <c r="S38" s="22"/>
      <c r="T38" s="22"/>
      <c r="U38" s="22"/>
      <c r="V38" s="22"/>
      <c r="W38" s="22">
        <v>1007002</v>
      </c>
      <c r="X38" s="22">
        <v>1007002</v>
      </c>
      <c r="Y38" s="22"/>
      <c r="Z38" s="23"/>
      <c r="AA38" s="20">
        <v>2014000</v>
      </c>
    </row>
    <row r="39" spans="1:27" x14ac:dyDescent="0.25">
      <c r="A39" s="19" t="s">
        <v>65</v>
      </c>
      <c r="B39" s="15" t="s">
        <v>32</v>
      </c>
      <c r="C39" s="20">
        <v>2801662</v>
      </c>
      <c r="D39" s="20"/>
      <c r="E39" s="21">
        <v>1711000</v>
      </c>
      <c r="F39" s="22">
        <v>1711000</v>
      </c>
      <c r="G39" s="22">
        <v>142666</v>
      </c>
      <c r="H39" s="22">
        <v>142666</v>
      </c>
      <c r="I39" s="22">
        <v>142666</v>
      </c>
      <c r="J39" s="22">
        <v>427998</v>
      </c>
      <c r="K39" s="22">
        <v>142666</v>
      </c>
      <c r="L39" s="22">
        <v>142666</v>
      </c>
      <c r="M39" s="22">
        <v>142674</v>
      </c>
      <c r="N39" s="22">
        <v>428006</v>
      </c>
      <c r="O39" s="22"/>
      <c r="P39" s="22"/>
      <c r="Q39" s="22"/>
      <c r="R39" s="22"/>
      <c r="S39" s="22"/>
      <c r="T39" s="22"/>
      <c r="U39" s="22"/>
      <c r="V39" s="22"/>
      <c r="W39" s="22">
        <v>856004</v>
      </c>
      <c r="X39" s="22">
        <v>855502</v>
      </c>
      <c r="Y39" s="22">
        <v>502</v>
      </c>
      <c r="Z39" s="23">
        <v>5.8678997828175733E-2</v>
      </c>
      <c r="AA39" s="20">
        <v>1711000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1676286</v>
      </c>
      <c r="D41" s="20"/>
      <c r="E41" s="21">
        <v>1220000</v>
      </c>
      <c r="F41" s="22">
        <v>1220000</v>
      </c>
      <c r="G41" s="22">
        <v>58917</v>
      </c>
      <c r="H41" s="22">
        <v>20832</v>
      </c>
      <c r="I41" s="22">
        <v>47384</v>
      </c>
      <c r="J41" s="22">
        <v>127133</v>
      </c>
      <c r="K41" s="22">
        <v>86253</v>
      </c>
      <c r="L41" s="22">
        <v>29809</v>
      </c>
      <c r="M41" s="22">
        <v>193283</v>
      </c>
      <c r="N41" s="22">
        <v>309345</v>
      </c>
      <c r="O41" s="22"/>
      <c r="P41" s="22"/>
      <c r="Q41" s="22"/>
      <c r="R41" s="22"/>
      <c r="S41" s="22"/>
      <c r="T41" s="22"/>
      <c r="U41" s="22"/>
      <c r="V41" s="22"/>
      <c r="W41" s="22">
        <v>436478</v>
      </c>
      <c r="X41" s="22">
        <v>609998</v>
      </c>
      <c r="Y41" s="22">
        <v>-173520</v>
      </c>
      <c r="Z41" s="23">
        <v>-28.44599490490133</v>
      </c>
      <c r="AA41" s="20">
        <v>1220000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244573</v>
      </c>
      <c r="D44" s="20"/>
      <c r="E44" s="21">
        <v>8856259</v>
      </c>
      <c r="F44" s="22">
        <v>8856259</v>
      </c>
      <c r="G44" s="22">
        <v>11687</v>
      </c>
      <c r="H44" s="22">
        <v>11449</v>
      </c>
      <c r="I44" s="22">
        <v>7068</v>
      </c>
      <c r="J44" s="22">
        <v>30204</v>
      </c>
      <c r="K44" s="22">
        <v>11949</v>
      </c>
      <c r="L44" s="22">
        <v>27540</v>
      </c>
      <c r="M44" s="22">
        <v>8570</v>
      </c>
      <c r="N44" s="22">
        <v>48059</v>
      </c>
      <c r="O44" s="22"/>
      <c r="P44" s="22"/>
      <c r="Q44" s="22"/>
      <c r="R44" s="22"/>
      <c r="S44" s="22"/>
      <c r="T44" s="22"/>
      <c r="U44" s="22"/>
      <c r="V44" s="22"/>
      <c r="W44" s="22">
        <v>78263</v>
      </c>
      <c r="X44" s="22">
        <v>4428109</v>
      </c>
      <c r="Y44" s="22">
        <v>-4349846</v>
      </c>
      <c r="Z44" s="23">
        <v>-98.232586415555716</v>
      </c>
      <c r="AA44" s="20">
        <v>8856259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17549568</v>
      </c>
      <c r="D47" s="29">
        <f t="shared" ref="D47:Y47" si="1">SUM(D34:D46)</f>
        <v>0</v>
      </c>
      <c r="E47" s="30">
        <f t="shared" si="1"/>
        <v>26191637</v>
      </c>
      <c r="F47" s="31">
        <f t="shared" si="1"/>
        <v>26191637</v>
      </c>
      <c r="G47" s="31">
        <f t="shared" si="1"/>
        <v>1255286</v>
      </c>
      <c r="H47" s="31">
        <f t="shared" si="1"/>
        <v>1221617</v>
      </c>
      <c r="I47" s="31">
        <f t="shared" si="1"/>
        <v>1280978</v>
      </c>
      <c r="J47" s="31">
        <f t="shared" si="1"/>
        <v>3757881</v>
      </c>
      <c r="K47" s="31">
        <f t="shared" si="1"/>
        <v>1412591</v>
      </c>
      <c r="L47" s="31">
        <f t="shared" si="1"/>
        <v>1976893</v>
      </c>
      <c r="M47" s="31">
        <f t="shared" si="1"/>
        <v>1466999</v>
      </c>
      <c r="N47" s="31">
        <f t="shared" si="1"/>
        <v>4856483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8614364</v>
      </c>
      <c r="X47" s="31">
        <f t="shared" si="1"/>
        <v>13095797</v>
      </c>
      <c r="Y47" s="31">
        <f t="shared" si="1"/>
        <v>-4481433</v>
      </c>
      <c r="Z47" s="32">
        <f>+IF(X47&lt;&gt;0,+(Y47/X47)*100,0)</f>
        <v>-34.220391473691905</v>
      </c>
      <c r="AA47" s="29">
        <f>SUM(AA34:AA46)</f>
        <v>26191637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947459</v>
      </c>
      <c r="D48" s="39">
        <f t="shared" si="2"/>
        <v>0</v>
      </c>
      <c r="E48" s="40">
        <f t="shared" si="2"/>
        <v>-7581037</v>
      </c>
      <c r="F48" s="41">
        <f t="shared" si="2"/>
        <v>-6260660</v>
      </c>
      <c r="G48" s="41">
        <f t="shared" si="2"/>
        <v>3630663</v>
      </c>
      <c r="H48" s="41">
        <f t="shared" si="2"/>
        <v>2548</v>
      </c>
      <c r="I48" s="41">
        <f t="shared" si="2"/>
        <v>-40756</v>
      </c>
      <c r="J48" s="41">
        <f t="shared" si="2"/>
        <v>3592455</v>
      </c>
      <c r="K48" s="41">
        <f t="shared" si="2"/>
        <v>-165931</v>
      </c>
      <c r="L48" s="41">
        <f t="shared" si="2"/>
        <v>-734557</v>
      </c>
      <c r="M48" s="41">
        <f t="shared" si="2"/>
        <v>-232419</v>
      </c>
      <c r="N48" s="41">
        <f t="shared" si="2"/>
        <v>-1132907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2459548</v>
      </c>
      <c r="X48" s="41">
        <f t="shared" si="2"/>
        <v>-3130321</v>
      </c>
      <c r="Y48" s="41">
        <f t="shared" si="2"/>
        <v>5589869</v>
      </c>
      <c r="Z48" s="42">
        <f>+IF(X48&lt;&gt;0,+(Y48/X48)*100,0)</f>
        <v>-178.5717503093133</v>
      </c>
      <c r="AA48" s="39">
        <f>+AA32-AA47</f>
        <v>-6260660</v>
      </c>
    </row>
    <row r="49" spans="1:27" x14ac:dyDescent="0.25">
      <c r="A49" s="43" t="s">
        <v>74</v>
      </c>
      <c r="B49" s="15" t="s">
        <v>32</v>
      </c>
      <c r="C49" s="20">
        <v>7605005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8552464</v>
      </c>
      <c r="D51" s="48">
        <f t="shared" si="3"/>
        <v>0</v>
      </c>
      <c r="E51" s="49">
        <f t="shared" si="3"/>
        <v>-7581037</v>
      </c>
      <c r="F51" s="50">
        <f t="shared" si="3"/>
        <v>-6260660</v>
      </c>
      <c r="G51" s="50">
        <f t="shared" si="3"/>
        <v>3630663</v>
      </c>
      <c r="H51" s="50">
        <f t="shared" si="3"/>
        <v>2548</v>
      </c>
      <c r="I51" s="50">
        <f t="shared" si="3"/>
        <v>-40756</v>
      </c>
      <c r="J51" s="50">
        <f t="shared" si="3"/>
        <v>3592455</v>
      </c>
      <c r="K51" s="50">
        <f t="shared" si="3"/>
        <v>-165931</v>
      </c>
      <c r="L51" s="50">
        <f t="shared" si="3"/>
        <v>-734557</v>
      </c>
      <c r="M51" s="50">
        <f t="shared" si="3"/>
        <v>-232419</v>
      </c>
      <c r="N51" s="50">
        <f t="shared" si="3"/>
        <v>-1132907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2459548</v>
      </c>
      <c r="X51" s="50">
        <f t="shared" si="3"/>
        <v>-3130321</v>
      </c>
      <c r="Y51" s="50">
        <f t="shared" si="3"/>
        <v>5589869</v>
      </c>
      <c r="Z51" s="51">
        <f>+IF(X51&lt;&gt;0,+(Y51/X51)*100,0)</f>
        <v>-178.5717503093133</v>
      </c>
      <c r="AA51" s="48">
        <f>SUM(AA48:AA50)</f>
        <v>-6260660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8552464</v>
      </c>
      <c r="D53" s="54">
        <f>+D51-D52</f>
        <v>0</v>
      </c>
      <c r="E53" s="55">
        <f t="shared" si="4"/>
        <v>-7581037</v>
      </c>
      <c r="F53" s="56">
        <f t="shared" si="4"/>
        <v>-6260660</v>
      </c>
      <c r="G53" s="56">
        <f t="shared" si="4"/>
        <v>3630663</v>
      </c>
      <c r="H53" s="56">
        <f t="shared" si="4"/>
        <v>2548</v>
      </c>
      <c r="I53" s="56">
        <f t="shared" si="4"/>
        <v>-40756</v>
      </c>
      <c r="J53" s="56">
        <f t="shared" si="4"/>
        <v>3592455</v>
      </c>
      <c r="K53" s="56">
        <f t="shared" si="4"/>
        <v>-165931</v>
      </c>
      <c r="L53" s="56">
        <f t="shared" si="4"/>
        <v>-734557</v>
      </c>
      <c r="M53" s="56">
        <f t="shared" si="4"/>
        <v>-232419</v>
      </c>
      <c r="N53" s="56">
        <f t="shared" si="4"/>
        <v>-1132907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2459548</v>
      </c>
      <c r="X53" s="56">
        <f t="shared" si="4"/>
        <v>-3130321</v>
      </c>
      <c r="Y53" s="56">
        <f t="shared" si="4"/>
        <v>5589869</v>
      </c>
      <c r="Z53" s="57">
        <f>+IF(X53&lt;&gt;0,+(Y53/X53)*100,0)</f>
        <v>-178.5717503093133</v>
      </c>
      <c r="AA53" s="54">
        <f>+AA51-AA52</f>
        <v>-6260660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8552464</v>
      </c>
      <c r="D56" s="48">
        <f>SUM(D53:D55)</f>
        <v>0</v>
      </c>
      <c r="E56" s="49">
        <f t="shared" si="5"/>
        <v>-7581037</v>
      </c>
      <c r="F56" s="50">
        <f t="shared" si="5"/>
        <v>-6260660</v>
      </c>
      <c r="G56" s="50">
        <f t="shared" si="5"/>
        <v>3630663</v>
      </c>
      <c r="H56" s="50">
        <f t="shared" si="5"/>
        <v>2548</v>
      </c>
      <c r="I56" s="50">
        <f t="shared" si="5"/>
        <v>-40756</v>
      </c>
      <c r="J56" s="50">
        <f t="shared" si="5"/>
        <v>3592455</v>
      </c>
      <c r="K56" s="50">
        <f t="shared" si="5"/>
        <v>-165931</v>
      </c>
      <c r="L56" s="50">
        <f t="shared" si="5"/>
        <v>-734557</v>
      </c>
      <c r="M56" s="50">
        <f t="shared" si="5"/>
        <v>-232419</v>
      </c>
      <c r="N56" s="50">
        <f t="shared" si="5"/>
        <v>-1132907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2459548</v>
      </c>
      <c r="X56" s="50">
        <f t="shared" si="5"/>
        <v>-3130321</v>
      </c>
      <c r="Y56" s="50">
        <f t="shared" si="5"/>
        <v>5589869</v>
      </c>
      <c r="Z56" s="51">
        <f>+IF(X56&lt;&gt;0,+(Y56/X56)*100,0)</f>
        <v>-178.5717503093133</v>
      </c>
      <c r="AA56" s="48">
        <f>SUM(AA53:AA55)</f>
        <v>-6260660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8552464</v>
      </c>
      <c r="D59" s="65">
        <f>SUM(D56:D58)</f>
        <v>0</v>
      </c>
      <c r="E59" s="66">
        <f t="shared" si="6"/>
        <v>-7581037</v>
      </c>
      <c r="F59" s="67">
        <f t="shared" si="6"/>
        <v>-6260660</v>
      </c>
      <c r="G59" s="67">
        <f t="shared" si="6"/>
        <v>3630663</v>
      </c>
      <c r="H59" s="67">
        <f t="shared" si="6"/>
        <v>2548</v>
      </c>
      <c r="I59" s="67">
        <f t="shared" si="6"/>
        <v>-40756</v>
      </c>
      <c r="J59" s="67">
        <f t="shared" si="6"/>
        <v>3592455</v>
      </c>
      <c r="K59" s="67">
        <f t="shared" si="6"/>
        <v>-165931</v>
      </c>
      <c r="L59" s="67">
        <f t="shared" si="6"/>
        <v>-734557</v>
      </c>
      <c r="M59" s="67">
        <f t="shared" si="6"/>
        <v>-232419</v>
      </c>
      <c r="N59" s="67">
        <f t="shared" si="6"/>
        <v>-1132907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2459548</v>
      </c>
      <c r="X59" s="67">
        <f t="shared" si="6"/>
        <v>-3130321</v>
      </c>
      <c r="Y59" s="67">
        <f t="shared" si="6"/>
        <v>5589869</v>
      </c>
      <c r="Z59" s="68">
        <f>+IF(X59&lt;&gt;0,+(Y59/X59)*100,0)</f>
        <v>-178.5717503093133</v>
      </c>
      <c r="AA59" s="65">
        <f>SUM(AA56:AA58)</f>
        <v>-6260660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36959849</v>
      </c>
      <c r="D9" s="20"/>
      <c r="E9" s="21">
        <v>45962000</v>
      </c>
      <c r="F9" s="22">
        <v>45962000</v>
      </c>
      <c r="G9" s="22">
        <v>3685235</v>
      </c>
      <c r="H9" s="22">
        <v>3840937</v>
      </c>
      <c r="I9" s="22">
        <v>3579203</v>
      </c>
      <c r="J9" s="22">
        <v>11105375</v>
      </c>
      <c r="K9" s="22">
        <v>3776616</v>
      </c>
      <c r="L9" s="22">
        <v>3711605</v>
      </c>
      <c r="M9" s="22">
        <v>3692161</v>
      </c>
      <c r="N9" s="22">
        <v>11180382</v>
      </c>
      <c r="O9" s="22"/>
      <c r="P9" s="22"/>
      <c r="Q9" s="22"/>
      <c r="R9" s="22"/>
      <c r="S9" s="22"/>
      <c r="T9" s="22"/>
      <c r="U9" s="22"/>
      <c r="V9" s="22"/>
      <c r="W9" s="22">
        <v>22285757</v>
      </c>
      <c r="X9" s="22">
        <v>22939973</v>
      </c>
      <c r="Y9" s="22">
        <v>-654216</v>
      </c>
      <c r="Z9" s="23">
        <v>-2.8518603749010518</v>
      </c>
      <c r="AA9" s="20">
        <v>45962000</v>
      </c>
    </row>
    <row r="10" spans="1:27" x14ac:dyDescent="0.25">
      <c r="A10" s="19" t="s">
        <v>38</v>
      </c>
      <c r="B10" s="15" t="s">
        <v>32</v>
      </c>
      <c r="C10" s="20">
        <v>382021</v>
      </c>
      <c r="D10" s="20"/>
      <c r="E10" s="21">
        <v>342000</v>
      </c>
      <c r="F10" s="22">
        <v>342000</v>
      </c>
      <c r="G10" s="22">
        <v>4568</v>
      </c>
      <c r="H10" s="22">
        <v>16726</v>
      </c>
      <c r="I10" s="22">
        <v>11818</v>
      </c>
      <c r="J10" s="22">
        <v>33112</v>
      </c>
      <c r="K10" s="22">
        <v>21517</v>
      </c>
      <c r="L10" s="22">
        <v>12593</v>
      </c>
      <c r="M10" s="22">
        <v>17125</v>
      </c>
      <c r="N10" s="22">
        <v>51235</v>
      </c>
      <c r="O10" s="22"/>
      <c r="P10" s="22"/>
      <c r="Q10" s="22"/>
      <c r="R10" s="22"/>
      <c r="S10" s="22"/>
      <c r="T10" s="22"/>
      <c r="U10" s="22"/>
      <c r="V10" s="22"/>
      <c r="W10" s="22">
        <v>84347</v>
      </c>
      <c r="X10" s="22">
        <v>147870</v>
      </c>
      <c r="Y10" s="22">
        <v>-63523</v>
      </c>
      <c r="Z10" s="23">
        <v>-42.958679921552715</v>
      </c>
      <c r="AA10" s="20">
        <v>342000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2681977</v>
      </c>
      <c r="D13" s="20"/>
      <c r="E13" s="21">
        <v>3087000</v>
      </c>
      <c r="F13" s="22">
        <v>3087000</v>
      </c>
      <c r="G13" s="22">
        <v>251989</v>
      </c>
      <c r="H13" s="22">
        <v>258041</v>
      </c>
      <c r="I13" s="22">
        <v>233567</v>
      </c>
      <c r="J13" s="22">
        <v>743597</v>
      </c>
      <c r="K13" s="22">
        <v>231691</v>
      </c>
      <c r="L13" s="22">
        <v>231392</v>
      </c>
      <c r="M13" s="22">
        <v>238726</v>
      </c>
      <c r="N13" s="22">
        <v>701809</v>
      </c>
      <c r="O13" s="22"/>
      <c r="P13" s="22"/>
      <c r="Q13" s="22"/>
      <c r="R13" s="22"/>
      <c r="S13" s="22"/>
      <c r="T13" s="22"/>
      <c r="U13" s="22"/>
      <c r="V13" s="22"/>
      <c r="W13" s="22">
        <v>1445406</v>
      </c>
      <c r="X13" s="22">
        <v>1543500</v>
      </c>
      <c r="Y13" s="22">
        <v>-98094</v>
      </c>
      <c r="Z13" s="23">
        <v>-6.3552964042759967</v>
      </c>
      <c r="AA13" s="20">
        <v>3087000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7799043</v>
      </c>
      <c r="D25" s="20"/>
      <c r="E25" s="21"/>
      <c r="F25" s="22">
        <v>68000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34002</v>
      </c>
      <c r="Y25" s="22">
        <v>-34002</v>
      </c>
      <c r="Z25" s="23">
        <v>-100</v>
      </c>
      <c r="AA25" s="20">
        <v>68000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3422765</v>
      </c>
      <c r="D28" s="20"/>
      <c r="E28" s="21">
        <v>3220000</v>
      </c>
      <c r="F28" s="22">
        <v>3220000</v>
      </c>
      <c r="G28" s="22">
        <v>313802</v>
      </c>
      <c r="H28" s="22">
        <v>311110</v>
      </c>
      <c r="I28" s="22">
        <v>311425</v>
      </c>
      <c r="J28" s="22">
        <v>936337</v>
      </c>
      <c r="K28" s="22">
        <v>309735</v>
      </c>
      <c r="L28" s="22">
        <v>299756</v>
      </c>
      <c r="M28" s="22">
        <v>299384</v>
      </c>
      <c r="N28" s="22">
        <v>908875</v>
      </c>
      <c r="O28" s="22"/>
      <c r="P28" s="22"/>
      <c r="Q28" s="22"/>
      <c r="R28" s="22"/>
      <c r="S28" s="22"/>
      <c r="T28" s="22"/>
      <c r="U28" s="22"/>
      <c r="V28" s="22"/>
      <c r="W28" s="22">
        <v>1845212</v>
      </c>
      <c r="X28" s="22">
        <v>1610002</v>
      </c>
      <c r="Y28" s="22">
        <v>235210</v>
      </c>
      <c r="Z28" s="23">
        <v>14.609298621989289</v>
      </c>
      <c r="AA28" s="20">
        <v>3220000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5201663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56447318</v>
      </c>
      <c r="D32" s="29">
        <f t="shared" ref="D32:Y32" si="0">SUM(D6:D31)</f>
        <v>0</v>
      </c>
      <c r="E32" s="30">
        <f t="shared" si="0"/>
        <v>52611000</v>
      </c>
      <c r="F32" s="31">
        <f t="shared" si="0"/>
        <v>52679000</v>
      </c>
      <c r="G32" s="31">
        <f t="shared" si="0"/>
        <v>4255594</v>
      </c>
      <c r="H32" s="31">
        <f t="shared" si="0"/>
        <v>4426814</v>
      </c>
      <c r="I32" s="31">
        <f t="shared" si="0"/>
        <v>4136013</v>
      </c>
      <c r="J32" s="31">
        <f t="shared" si="0"/>
        <v>12818421</v>
      </c>
      <c r="K32" s="31">
        <f t="shared" si="0"/>
        <v>4339559</v>
      </c>
      <c r="L32" s="31">
        <f t="shared" si="0"/>
        <v>4255346</v>
      </c>
      <c r="M32" s="31">
        <f t="shared" si="0"/>
        <v>4247396</v>
      </c>
      <c r="N32" s="31">
        <f t="shared" si="0"/>
        <v>12842301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25660722</v>
      </c>
      <c r="X32" s="31">
        <f t="shared" si="0"/>
        <v>26275347</v>
      </c>
      <c r="Y32" s="31">
        <f t="shared" si="0"/>
        <v>-614625</v>
      </c>
      <c r="Z32" s="32">
        <f>+IF(X32&lt;&gt;0,+(Y32/X32)*100,0)</f>
        <v>-2.339169869003062</v>
      </c>
      <c r="AA32" s="29">
        <f>SUM(AA6:AA31)</f>
        <v>52679000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13280902</v>
      </c>
      <c r="D34" s="20"/>
      <c r="E34" s="21">
        <v>15886653</v>
      </c>
      <c r="F34" s="22">
        <v>15886653</v>
      </c>
      <c r="G34" s="22">
        <v>1128463</v>
      </c>
      <c r="H34" s="22">
        <v>1108479</v>
      </c>
      <c r="I34" s="22">
        <v>1128689</v>
      </c>
      <c r="J34" s="22">
        <v>3365631</v>
      </c>
      <c r="K34" s="22">
        <v>1348287</v>
      </c>
      <c r="L34" s="22">
        <v>1940704</v>
      </c>
      <c r="M34" s="22">
        <v>1152720</v>
      </c>
      <c r="N34" s="22">
        <v>4441711</v>
      </c>
      <c r="O34" s="22"/>
      <c r="P34" s="22"/>
      <c r="Q34" s="22"/>
      <c r="R34" s="22"/>
      <c r="S34" s="22"/>
      <c r="T34" s="22"/>
      <c r="U34" s="22"/>
      <c r="V34" s="22"/>
      <c r="W34" s="22">
        <v>7807342</v>
      </c>
      <c r="X34" s="22">
        <v>8179053</v>
      </c>
      <c r="Y34" s="22">
        <v>-371711</v>
      </c>
      <c r="Z34" s="23">
        <v>-4.5446703915477746</v>
      </c>
      <c r="AA34" s="20">
        <v>15886653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1586515</v>
      </c>
      <c r="D37" s="20"/>
      <c r="E37" s="21">
        <v>1816000</v>
      </c>
      <c r="F37" s="22">
        <v>1816000</v>
      </c>
      <c r="G37" s="22">
        <v>311061</v>
      </c>
      <c r="H37" s="22">
        <v>179659</v>
      </c>
      <c r="I37" s="22">
        <v>216544</v>
      </c>
      <c r="J37" s="22">
        <v>707264</v>
      </c>
      <c r="K37" s="22">
        <v>83089</v>
      </c>
      <c r="L37" s="22">
        <v>44300</v>
      </c>
      <c r="M37" s="22">
        <v>269663</v>
      </c>
      <c r="N37" s="22">
        <v>397052</v>
      </c>
      <c r="O37" s="22"/>
      <c r="P37" s="22"/>
      <c r="Q37" s="22"/>
      <c r="R37" s="22"/>
      <c r="S37" s="22"/>
      <c r="T37" s="22"/>
      <c r="U37" s="22"/>
      <c r="V37" s="22"/>
      <c r="W37" s="22">
        <v>1104316</v>
      </c>
      <c r="X37" s="22">
        <v>912734</v>
      </c>
      <c r="Y37" s="22">
        <v>191582</v>
      </c>
      <c r="Z37" s="23">
        <v>20.989905054484659</v>
      </c>
      <c r="AA37" s="20">
        <v>1816000</v>
      </c>
    </row>
    <row r="38" spans="1:27" x14ac:dyDescent="0.25">
      <c r="A38" s="19" t="s">
        <v>64</v>
      </c>
      <c r="B38" s="15" t="s">
        <v>32</v>
      </c>
      <c r="C38" s="20">
        <v>5901817</v>
      </c>
      <c r="D38" s="20"/>
      <c r="E38" s="21">
        <v>4290000</v>
      </c>
      <c r="F38" s="22">
        <v>4290000</v>
      </c>
      <c r="G38" s="22"/>
      <c r="H38" s="22">
        <v>715000</v>
      </c>
      <c r="I38" s="22">
        <v>357500</v>
      </c>
      <c r="J38" s="22">
        <v>1072500</v>
      </c>
      <c r="K38" s="22">
        <v>357500</v>
      </c>
      <c r="L38" s="22">
        <v>357500</v>
      </c>
      <c r="M38" s="22">
        <v>357500</v>
      </c>
      <c r="N38" s="22">
        <v>1072500</v>
      </c>
      <c r="O38" s="22"/>
      <c r="P38" s="22"/>
      <c r="Q38" s="22"/>
      <c r="R38" s="22"/>
      <c r="S38" s="22"/>
      <c r="T38" s="22"/>
      <c r="U38" s="22"/>
      <c r="V38" s="22"/>
      <c r="W38" s="22">
        <v>2145000</v>
      </c>
      <c r="X38" s="22">
        <v>2145000</v>
      </c>
      <c r="Y38" s="22"/>
      <c r="Z38" s="23"/>
      <c r="AA38" s="20">
        <v>4290000</v>
      </c>
    </row>
    <row r="39" spans="1:27" x14ac:dyDescent="0.25">
      <c r="A39" s="19" t="s">
        <v>65</v>
      </c>
      <c r="B39" s="15" t="s">
        <v>32</v>
      </c>
      <c r="C39" s="20">
        <v>4140960</v>
      </c>
      <c r="D39" s="20"/>
      <c r="E39" s="21">
        <v>4209000</v>
      </c>
      <c r="F39" s="22">
        <v>4209000</v>
      </c>
      <c r="G39" s="22"/>
      <c r="H39" s="22">
        <v>701502</v>
      </c>
      <c r="I39" s="22">
        <v>350751</v>
      </c>
      <c r="J39" s="22">
        <v>1052253</v>
      </c>
      <c r="K39" s="22">
        <v>350751</v>
      </c>
      <c r="L39" s="22">
        <v>350751</v>
      </c>
      <c r="M39" s="22">
        <v>350751</v>
      </c>
      <c r="N39" s="22">
        <v>1052253</v>
      </c>
      <c r="O39" s="22"/>
      <c r="P39" s="22"/>
      <c r="Q39" s="22"/>
      <c r="R39" s="22"/>
      <c r="S39" s="22"/>
      <c r="T39" s="22"/>
      <c r="U39" s="22"/>
      <c r="V39" s="22"/>
      <c r="W39" s="22">
        <v>2104506</v>
      </c>
      <c r="X39" s="22">
        <v>2104506</v>
      </c>
      <c r="Y39" s="22"/>
      <c r="Z39" s="23"/>
      <c r="AA39" s="20">
        <v>4209000</v>
      </c>
    </row>
    <row r="40" spans="1:27" x14ac:dyDescent="0.25">
      <c r="A40" s="19" t="s">
        <v>40</v>
      </c>
      <c r="B40" s="15" t="s">
        <v>32</v>
      </c>
      <c r="C40" s="20">
        <v>11263061</v>
      </c>
      <c r="D40" s="20"/>
      <c r="E40" s="21">
        <v>12078700</v>
      </c>
      <c r="F40" s="22">
        <v>12078700</v>
      </c>
      <c r="G40" s="22"/>
      <c r="H40" s="22">
        <v>1926000</v>
      </c>
      <c r="I40" s="22">
        <v>963000</v>
      </c>
      <c r="J40" s="22">
        <v>2889000</v>
      </c>
      <c r="K40" s="22">
        <v>963000</v>
      </c>
      <c r="L40" s="22">
        <v>963000</v>
      </c>
      <c r="M40" s="22">
        <v>963000</v>
      </c>
      <c r="N40" s="22">
        <v>2889000</v>
      </c>
      <c r="O40" s="22"/>
      <c r="P40" s="22"/>
      <c r="Q40" s="22"/>
      <c r="R40" s="22"/>
      <c r="S40" s="22"/>
      <c r="T40" s="22"/>
      <c r="U40" s="22"/>
      <c r="V40" s="22"/>
      <c r="W40" s="22">
        <v>5778000</v>
      </c>
      <c r="X40" s="22">
        <v>5778000</v>
      </c>
      <c r="Y40" s="22"/>
      <c r="Z40" s="23"/>
      <c r="AA40" s="20">
        <v>12078700</v>
      </c>
    </row>
    <row r="41" spans="1:27" x14ac:dyDescent="0.25">
      <c r="A41" s="19" t="s">
        <v>66</v>
      </c>
      <c r="B41" s="15" t="s">
        <v>32</v>
      </c>
      <c r="C41" s="20">
        <v>11456699</v>
      </c>
      <c r="D41" s="20"/>
      <c r="E41" s="21">
        <v>10406000</v>
      </c>
      <c r="F41" s="22">
        <v>10474000</v>
      </c>
      <c r="G41" s="22">
        <v>72760</v>
      </c>
      <c r="H41" s="22">
        <v>709188</v>
      </c>
      <c r="I41" s="22">
        <v>433981</v>
      </c>
      <c r="J41" s="22">
        <v>1215929</v>
      </c>
      <c r="K41" s="22">
        <v>1060809</v>
      </c>
      <c r="L41" s="22">
        <v>1205512</v>
      </c>
      <c r="M41" s="22">
        <v>717524</v>
      </c>
      <c r="N41" s="22">
        <v>2983845</v>
      </c>
      <c r="O41" s="22"/>
      <c r="P41" s="22"/>
      <c r="Q41" s="22"/>
      <c r="R41" s="22"/>
      <c r="S41" s="22"/>
      <c r="T41" s="22"/>
      <c r="U41" s="22"/>
      <c r="V41" s="22"/>
      <c r="W41" s="22">
        <v>4199774</v>
      </c>
      <c r="X41" s="22">
        <v>4415001</v>
      </c>
      <c r="Y41" s="22">
        <v>-215227</v>
      </c>
      <c r="Z41" s="23">
        <v>-4.8749026330911365</v>
      </c>
      <c r="AA41" s="20">
        <v>10474000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1808304</v>
      </c>
      <c r="D44" s="20"/>
      <c r="E44" s="21">
        <v>2781000</v>
      </c>
      <c r="F44" s="22">
        <v>2781000</v>
      </c>
      <c r="G44" s="22">
        <v>107498</v>
      </c>
      <c r="H44" s="22">
        <v>226110</v>
      </c>
      <c r="I44" s="22">
        <v>189692</v>
      </c>
      <c r="J44" s="22">
        <v>523300</v>
      </c>
      <c r="K44" s="22">
        <v>155062</v>
      </c>
      <c r="L44" s="22">
        <v>125613</v>
      </c>
      <c r="M44" s="22">
        <v>104934</v>
      </c>
      <c r="N44" s="22">
        <v>385609</v>
      </c>
      <c r="O44" s="22"/>
      <c r="P44" s="22"/>
      <c r="Q44" s="22"/>
      <c r="R44" s="22"/>
      <c r="S44" s="22"/>
      <c r="T44" s="22"/>
      <c r="U44" s="22"/>
      <c r="V44" s="22"/>
      <c r="W44" s="22">
        <v>908909</v>
      </c>
      <c r="X44" s="22">
        <v>695848</v>
      </c>
      <c r="Y44" s="22">
        <v>213061</v>
      </c>
      <c r="Z44" s="23">
        <v>30.618899529782368</v>
      </c>
      <c r="AA44" s="20">
        <v>2781000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49438258</v>
      </c>
      <c r="D47" s="29">
        <f t="shared" ref="D47:Y47" si="1">SUM(D34:D46)</f>
        <v>0</v>
      </c>
      <c r="E47" s="30">
        <f t="shared" si="1"/>
        <v>51467353</v>
      </c>
      <c r="F47" s="31">
        <f t="shared" si="1"/>
        <v>51535353</v>
      </c>
      <c r="G47" s="31">
        <f t="shared" si="1"/>
        <v>1619782</v>
      </c>
      <c r="H47" s="31">
        <f t="shared" si="1"/>
        <v>5565938</v>
      </c>
      <c r="I47" s="31">
        <f t="shared" si="1"/>
        <v>3640157</v>
      </c>
      <c r="J47" s="31">
        <f t="shared" si="1"/>
        <v>10825877</v>
      </c>
      <c r="K47" s="31">
        <f t="shared" si="1"/>
        <v>4318498</v>
      </c>
      <c r="L47" s="31">
        <f t="shared" si="1"/>
        <v>4987380</v>
      </c>
      <c r="M47" s="31">
        <f t="shared" si="1"/>
        <v>3916092</v>
      </c>
      <c r="N47" s="31">
        <f t="shared" si="1"/>
        <v>13221970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24047847</v>
      </c>
      <c r="X47" s="31">
        <f t="shared" si="1"/>
        <v>24230142</v>
      </c>
      <c r="Y47" s="31">
        <f t="shared" si="1"/>
        <v>-182295</v>
      </c>
      <c r="Z47" s="32">
        <f>+IF(X47&lt;&gt;0,+(Y47/X47)*100,0)</f>
        <v>-0.75234804649514642</v>
      </c>
      <c r="AA47" s="29">
        <f>SUM(AA34:AA46)</f>
        <v>51535353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7009060</v>
      </c>
      <c r="D48" s="39">
        <f t="shared" si="2"/>
        <v>0</v>
      </c>
      <c r="E48" s="40">
        <f t="shared" si="2"/>
        <v>1143647</v>
      </c>
      <c r="F48" s="41">
        <f t="shared" si="2"/>
        <v>1143647</v>
      </c>
      <c r="G48" s="41">
        <f t="shared" si="2"/>
        <v>2635812</v>
      </c>
      <c r="H48" s="41">
        <f t="shared" si="2"/>
        <v>-1139124</v>
      </c>
      <c r="I48" s="41">
        <f t="shared" si="2"/>
        <v>495856</v>
      </c>
      <c r="J48" s="41">
        <f t="shared" si="2"/>
        <v>1992544</v>
      </c>
      <c r="K48" s="41">
        <f t="shared" si="2"/>
        <v>21061</v>
      </c>
      <c r="L48" s="41">
        <f t="shared" si="2"/>
        <v>-732034</v>
      </c>
      <c r="M48" s="41">
        <f t="shared" si="2"/>
        <v>331304</v>
      </c>
      <c r="N48" s="41">
        <f t="shared" si="2"/>
        <v>-379669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1612875</v>
      </c>
      <c r="X48" s="41">
        <f t="shared" si="2"/>
        <v>2045205</v>
      </c>
      <c r="Y48" s="41">
        <f t="shared" si="2"/>
        <v>-432330</v>
      </c>
      <c r="Z48" s="42">
        <f>+IF(X48&lt;&gt;0,+(Y48/X48)*100,0)</f>
        <v>-21.138712256228594</v>
      </c>
      <c r="AA48" s="39">
        <f>+AA32-AA47</f>
        <v>1143647</v>
      </c>
    </row>
    <row r="49" spans="1:27" x14ac:dyDescent="0.25">
      <c r="A49" s="43" t="s">
        <v>74</v>
      </c>
      <c r="B49" s="15" t="s">
        <v>32</v>
      </c>
      <c r="C49" s="20">
        <v>122025</v>
      </c>
      <c r="D49" s="20"/>
      <c r="E49" s="21"/>
      <c r="F49" s="22">
        <v>100141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50070</v>
      </c>
      <c r="Y49" s="22">
        <v>-50070</v>
      </c>
      <c r="Z49" s="23">
        <v>-100</v>
      </c>
      <c r="AA49" s="20">
        <v>100141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7131085</v>
      </c>
      <c r="D51" s="48">
        <f t="shared" si="3"/>
        <v>0</v>
      </c>
      <c r="E51" s="49">
        <f t="shared" si="3"/>
        <v>1143647</v>
      </c>
      <c r="F51" s="50">
        <f t="shared" si="3"/>
        <v>1243788</v>
      </c>
      <c r="G51" s="50">
        <f t="shared" si="3"/>
        <v>2635812</v>
      </c>
      <c r="H51" s="50">
        <f t="shared" si="3"/>
        <v>-1139124</v>
      </c>
      <c r="I51" s="50">
        <f t="shared" si="3"/>
        <v>495856</v>
      </c>
      <c r="J51" s="50">
        <f t="shared" si="3"/>
        <v>1992544</v>
      </c>
      <c r="K51" s="50">
        <f t="shared" si="3"/>
        <v>21061</v>
      </c>
      <c r="L51" s="50">
        <f t="shared" si="3"/>
        <v>-732034</v>
      </c>
      <c r="M51" s="50">
        <f t="shared" si="3"/>
        <v>331304</v>
      </c>
      <c r="N51" s="50">
        <f t="shared" si="3"/>
        <v>-379669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1612875</v>
      </c>
      <c r="X51" s="50">
        <f t="shared" si="3"/>
        <v>2095275</v>
      </c>
      <c r="Y51" s="50">
        <f t="shared" si="3"/>
        <v>-482400</v>
      </c>
      <c r="Z51" s="51">
        <f>+IF(X51&lt;&gt;0,+(Y51/X51)*100,0)</f>
        <v>-23.023230840820418</v>
      </c>
      <c r="AA51" s="48">
        <f>SUM(AA48:AA50)</f>
        <v>1243788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7131085</v>
      </c>
      <c r="D53" s="54">
        <f>+D51-D52</f>
        <v>0</v>
      </c>
      <c r="E53" s="55">
        <f t="shared" si="4"/>
        <v>1143647</v>
      </c>
      <c r="F53" s="56">
        <f t="shared" si="4"/>
        <v>1243788</v>
      </c>
      <c r="G53" s="56">
        <f t="shared" si="4"/>
        <v>2635812</v>
      </c>
      <c r="H53" s="56">
        <f t="shared" si="4"/>
        <v>-1139124</v>
      </c>
      <c r="I53" s="56">
        <f t="shared" si="4"/>
        <v>495856</v>
      </c>
      <c r="J53" s="56">
        <f t="shared" si="4"/>
        <v>1992544</v>
      </c>
      <c r="K53" s="56">
        <f t="shared" si="4"/>
        <v>21061</v>
      </c>
      <c r="L53" s="56">
        <f t="shared" si="4"/>
        <v>-732034</v>
      </c>
      <c r="M53" s="56">
        <f t="shared" si="4"/>
        <v>331304</v>
      </c>
      <c r="N53" s="56">
        <f t="shared" si="4"/>
        <v>-379669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1612875</v>
      </c>
      <c r="X53" s="56">
        <f t="shared" si="4"/>
        <v>2095275</v>
      </c>
      <c r="Y53" s="56">
        <f t="shared" si="4"/>
        <v>-482400</v>
      </c>
      <c r="Z53" s="57">
        <f>+IF(X53&lt;&gt;0,+(Y53/X53)*100,0)</f>
        <v>-23.023230840820418</v>
      </c>
      <c r="AA53" s="54">
        <f>+AA51-AA52</f>
        <v>1243788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7131085</v>
      </c>
      <c r="D56" s="48">
        <f>SUM(D53:D55)</f>
        <v>0</v>
      </c>
      <c r="E56" s="49">
        <f t="shared" si="5"/>
        <v>1143647</v>
      </c>
      <c r="F56" s="50">
        <f t="shared" si="5"/>
        <v>1243788</v>
      </c>
      <c r="G56" s="50">
        <f t="shared" si="5"/>
        <v>2635812</v>
      </c>
      <c r="H56" s="50">
        <f t="shared" si="5"/>
        <v>-1139124</v>
      </c>
      <c r="I56" s="50">
        <f t="shared" si="5"/>
        <v>495856</v>
      </c>
      <c r="J56" s="50">
        <f t="shared" si="5"/>
        <v>1992544</v>
      </c>
      <c r="K56" s="50">
        <f t="shared" si="5"/>
        <v>21061</v>
      </c>
      <c r="L56" s="50">
        <f t="shared" si="5"/>
        <v>-732034</v>
      </c>
      <c r="M56" s="50">
        <f t="shared" si="5"/>
        <v>331304</v>
      </c>
      <c r="N56" s="50">
        <f t="shared" si="5"/>
        <v>-379669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1612875</v>
      </c>
      <c r="X56" s="50">
        <f t="shared" si="5"/>
        <v>2095275</v>
      </c>
      <c r="Y56" s="50">
        <f t="shared" si="5"/>
        <v>-482400</v>
      </c>
      <c r="Z56" s="51">
        <f>+IF(X56&lt;&gt;0,+(Y56/X56)*100,0)</f>
        <v>-23.023230840820418</v>
      </c>
      <c r="AA56" s="48">
        <f>SUM(AA53:AA55)</f>
        <v>1243788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7131085</v>
      </c>
      <c r="D59" s="65">
        <f>SUM(D56:D58)</f>
        <v>0</v>
      </c>
      <c r="E59" s="66">
        <f t="shared" si="6"/>
        <v>1143647</v>
      </c>
      <c r="F59" s="67">
        <f t="shared" si="6"/>
        <v>1243788</v>
      </c>
      <c r="G59" s="67">
        <f t="shared" si="6"/>
        <v>2635812</v>
      </c>
      <c r="H59" s="67">
        <f t="shared" si="6"/>
        <v>-1139124</v>
      </c>
      <c r="I59" s="67">
        <f t="shared" si="6"/>
        <v>495856</v>
      </c>
      <c r="J59" s="67">
        <f t="shared" si="6"/>
        <v>1992544</v>
      </c>
      <c r="K59" s="67">
        <f t="shared" si="6"/>
        <v>21061</v>
      </c>
      <c r="L59" s="67">
        <f t="shared" si="6"/>
        <v>-732034</v>
      </c>
      <c r="M59" s="67">
        <f t="shared" si="6"/>
        <v>331304</v>
      </c>
      <c r="N59" s="67">
        <f t="shared" si="6"/>
        <v>-379669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1612875</v>
      </c>
      <c r="X59" s="67">
        <f t="shared" si="6"/>
        <v>2095275</v>
      </c>
      <c r="Y59" s="67">
        <f t="shared" si="6"/>
        <v>-482400</v>
      </c>
      <c r="Z59" s="68">
        <f>+IF(X59&lt;&gt;0,+(Y59/X59)*100,0)</f>
        <v>-23.023230840820418</v>
      </c>
      <c r="AA59" s="65">
        <f>SUM(AA56:AA58)</f>
        <v>1243788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86823160</v>
      </c>
      <c r="D9" s="20"/>
      <c r="E9" s="21">
        <v>90554172</v>
      </c>
      <c r="F9" s="22">
        <v>90554172</v>
      </c>
      <c r="G9" s="22">
        <v>7744186</v>
      </c>
      <c r="H9" s="22">
        <v>7807033</v>
      </c>
      <c r="I9" s="22">
        <v>8159766</v>
      </c>
      <c r="J9" s="22">
        <v>23710985</v>
      </c>
      <c r="K9" s="22">
        <v>7981695</v>
      </c>
      <c r="L9" s="22">
        <v>8018151</v>
      </c>
      <c r="M9" s="22">
        <v>7973080</v>
      </c>
      <c r="N9" s="22">
        <v>23972926</v>
      </c>
      <c r="O9" s="22"/>
      <c r="P9" s="22"/>
      <c r="Q9" s="22"/>
      <c r="R9" s="22"/>
      <c r="S9" s="22"/>
      <c r="T9" s="22"/>
      <c r="U9" s="22"/>
      <c r="V9" s="22"/>
      <c r="W9" s="22">
        <v>47683911</v>
      </c>
      <c r="X9" s="22">
        <v>45111625</v>
      </c>
      <c r="Y9" s="22">
        <v>2572286</v>
      </c>
      <c r="Z9" s="23">
        <v>5.7020468670769455</v>
      </c>
      <c r="AA9" s="20">
        <v>90554172</v>
      </c>
    </row>
    <row r="10" spans="1:27" x14ac:dyDescent="0.25">
      <c r="A10" s="19" t="s">
        <v>38</v>
      </c>
      <c r="B10" s="15" t="s">
        <v>32</v>
      </c>
      <c r="C10" s="20">
        <v>116636</v>
      </c>
      <c r="D10" s="20"/>
      <c r="E10" s="21">
        <v>178844</v>
      </c>
      <c r="F10" s="22">
        <v>178844</v>
      </c>
      <c r="G10" s="22">
        <v>1134</v>
      </c>
      <c r="H10" s="22">
        <v>1785</v>
      </c>
      <c r="I10" s="22">
        <v>2604</v>
      </c>
      <c r="J10" s="22">
        <v>5523</v>
      </c>
      <c r="K10" s="22">
        <v>14217</v>
      </c>
      <c r="L10" s="22">
        <v>13020</v>
      </c>
      <c r="M10" s="22">
        <v>11753</v>
      </c>
      <c r="N10" s="22">
        <v>38990</v>
      </c>
      <c r="O10" s="22"/>
      <c r="P10" s="22"/>
      <c r="Q10" s="22"/>
      <c r="R10" s="22"/>
      <c r="S10" s="22"/>
      <c r="T10" s="22"/>
      <c r="U10" s="22"/>
      <c r="V10" s="22"/>
      <c r="W10" s="22">
        <v>44513</v>
      </c>
      <c r="X10" s="22">
        <v>99264</v>
      </c>
      <c r="Y10" s="22">
        <v>-54751</v>
      </c>
      <c r="Z10" s="23">
        <v>-55.156955190199874</v>
      </c>
      <c r="AA10" s="20">
        <v>178844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3961986</v>
      </c>
      <c r="D13" s="20"/>
      <c r="E13" s="21">
        <v>3644903</v>
      </c>
      <c r="F13" s="22">
        <v>3644903</v>
      </c>
      <c r="G13" s="22">
        <v>320288</v>
      </c>
      <c r="H13" s="22">
        <v>326489</v>
      </c>
      <c r="I13" s="22">
        <v>318858</v>
      </c>
      <c r="J13" s="22">
        <v>965635</v>
      </c>
      <c r="K13" s="22">
        <v>318560</v>
      </c>
      <c r="L13" s="22">
        <v>316515</v>
      </c>
      <c r="M13" s="22">
        <v>331467</v>
      </c>
      <c r="N13" s="22">
        <v>966542</v>
      </c>
      <c r="O13" s="22"/>
      <c r="P13" s="22"/>
      <c r="Q13" s="22"/>
      <c r="R13" s="22"/>
      <c r="S13" s="22"/>
      <c r="T13" s="22"/>
      <c r="U13" s="22"/>
      <c r="V13" s="22"/>
      <c r="W13" s="22">
        <v>1932177</v>
      </c>
      <c r="X13" s="22">
        <v>1605890</v>
      </c>
      <c r="Y13" s="22">
        <v>326287</v>
      </c>
      <c r="Z13" s="23">
        <v>20.318141342184084</v>
      </c>
      <c r="AA13" s="20">
        <v>3644903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672330</v>
      </c>
      <c r="D19" s="20"/>
      <c r="E19" s="21">
        <v>500000</v>
      </c>
      <c r="F19" s="22">
        <v>500000</v>
      </c>
      <c r="G19" s="22">
        <v>27562</v>
      </c>
      <c r="H19" s="22">
        <v>39647</v>
      </c>
      <c r="I19" s="22">
        <v>54713</v>
      </c>
      <c r="J19" s="22">
        <v>121922</v>
      </c>
      <c r="K19" s="22">
        <v>48600</v>
      </c>
      <c r="L19" s="22">
        <v>28812</v>
      </c>
      <c r="M19" s="22">
        <v>47930</v>
      </c>
      <c r="N19" s="22">
        <v>125342</v>
      </c>
      <c r="O19" s="22"/>
      <c r="P19" s="22"/>
      <c r="Q19" s="22"/>
      <c r="R19" s="22"/>
      <c r="S19" s="22"/>
      <c r="T19" s="22"/>
      <c r="U19" s="22"/>
      <c r="V19" s="22"/>
      <c r="W19" s="22">
        <v>247264</v>
      </c>
      <c r="X19" s="22">
        <v>134945</v>
      </c>
      <c r="Y19" s="22">
        <v>112319</v>
      </c>
      <c r="Z19" s="23">
        <v>83.233169068879903</v>
      </c>
      <c r="AA19" s="20">
        <v>500000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30260049</v>
      </c>
      <c r="D25" s="20"/>
      <c r="E25" s="21">
        <v>29406768</v>
      </c>
      <c r="F25" s="22">
        <v>29406768</v>
      </c>
      <c r="G25" s="22">
        <v>11682871</v>
      </c>
      <c r="H25" s="22"/>
      <c r="I25" s="22">
        <v>559593</v>
      </c>
      <c r="J25" s="22">
        <v>12242464</v>
      </c>
      <c r="K25" s="22">
        <v>619335</v>
      </c>
      <c r="L25" s="22">
        <v>437891</v>
      </c>
      <c r="M25" s="22">
        <v>9097436</v>
      </c>
      <c r="N25" s="22">
        <v>10154662</v>
      </c>
      <c r="O25" s="22"/>
      <c r="P25" s="22"/>
      <c r="Q25" s="22"/>
      <c r="R25" s="22"/>
      <c r="S25" s="22"/>
      <c r="T25" s="22"/>
      <c r="U25" s="22"/>
      <c r="V25" s="22"/>
      <c r="W25" s="22">
        <v>22397126</v>
      </c>
      <c r="X25" s="22">
        <v>14703342</v>
      </c>
      <c r="Y25" s="22">
        <v>7693784</v>
      </c>
      <c r="Z25" s="23">
        <v>52.32677033561486</v>
      </c>
      <c r="AA25" s="20">
        <v>29406768</v>
      </c>
    </row>
    <row r="26" spans="1:27" x14ac:dyDescent="0.25">
      <c r="A26" s="19" t="s">
        <v>40</v>
      </c>
      <c r="B26" s="15" t="s">
        <v>32</v>
      </c>
      <c r="C26" s="20"/>
      <c r="D26" s="20"/>
      <c r="E26" s="21">
        <v>303630</v>
      </c>
      <c r="F26" s="22">
        <v>303630</v>
      </c>
      <c r="G26" s="22">
        <v>35256</v>
      </c>
      <c r="H26" s="22">
        <v>35201</v>
      </c>
      <c r="I26" s="22">
        <v>34327</v>
      </c>
      <c r="J26" s="22">
        <v>104784</v>
      </c>
      <c r="K26" s="22">
        <v>34009</v>
      </c>
      <c r="L26" s="22">
        <v>34804</v>
      </c>
      <c r="M26" s="22">
        <v>34003</v>
      </c>
      <c r="N26" s="22">
        <v>102816</v>
      </c>
      <c r="O26" s="22"/>
      <c r="P26" s="22"/>
      <c r="Q26" s="22"/>
      <c r="R26" s="22"/>
      <c r="S26" s="22"/>
      <c r="T26" s="22"/>
      <c r="U26" s="22"/>
      <c r="V26" s="22"/>
      <c r="W26" s="22">
        <v>207600</v>
      </c>
      <c r="X26" s="22">
        <v>151818</v>
      </c>
      <c r="Y26" s="22">
        <v>55782</v>
      </c>
      <c r="Z26" s="23">
        <v>36.742678733746985</v>
      </c>
      <c r="AA26" s="20">
        <v>303630</v>
      </c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6419663</v>
      </c>
      <c r="D28" s="20"/>
      <c r="E28" s="21">
        <v>7185512</v>
      </c>
      <c r="F28" s="22">
        <v>7185512</v>
      </c>
      <c r="G28" s="22">
        <v>636793</v>
      </c>
      <c r="H28" s="22">
        <v>516762</v>
      </c>
      <c r="I28" s="22">
        <v>497929</v>
      </c>
      <c r="J28" s="22">
        <v>1651484</v>
      </c>
      <c r="K28" s="22">
        <v>288015</v>
      </c>
      <c r="L28" s="22">
        <v>513557</v>
      </c>
      <c r="M28" s="22">
        <v>513656</v>
      </c>
      <c r="N28" s="22">
        <v>1315228</v>
      </c>
      <c r="O28" s="22"/>
      <c r="P28" s="22"/>
      <c r="Q28" s="22"/>
      <c r="R28" s="22"/>
      <c r="S28" s="22"/>
      <c r="T28" s="22"/>
      <c r="U28" s="22"/>
      <c r="V28" s="22"/>
      <c r="W28" s="22">
        <v>2966712</v>
      </c>
      <c r="X28" s="22">
        <v>3726256</v>
      </c>
      <c r="Y28" s="22">
        <v>-759544</v>
      </c>
      <c r="Z28" s="23">
        <v>-20.383569996264349</v>
      </c>
      <c r="AA28" s="20">
        <v>7185512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443457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128697281</v>
      </c>
      <c r="D32" s="29">
        <f t="shared" ref="D32:Y32" si="0">SUM(D6:D31)</f>
        <v>0</v>
      </c>
      <c r="E32" s="30">
        <f t="shared" si="0"/>
        <v>131773829</v>
      </c>
      <c r="F32" s="31">
        <f t="shared" si="0"/>
        <v>131773829</v>
      </c>
      <c r="G32" s="31">
        <f t="shared" si="0"/>
        <v>20448090</v>
      </c>
      <c r="H32" s="31">
        <f t="shared" si="0"/>
        <v>8726917</v>
      </c>
      <c r="I32" s="31">
        <f t="shared" si="0"/>
        <v>9627790</v>
      </c>
      <c r="J32" s="31">
        <f t="shared" si="0"/>
        <v>38802797</v>
      </c>
      <c r="K32" s="31">
        <f t="shared" si="0"/>
        <v>9304431</v>
      </c>
      <c r="L32" s="31">
        <f t="shared" si="0"/>
        <v>9362750</v>
      </c>
      <c r="M32" s="31">
        <f t="shared" si="0"/>
        <v>18009325</v>
      </c>
      <c r="N32" s="31">
        <f t="shared" si="0"/>
        <v>36676506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75479303</v>
      </c>
      <c r="X32" s="31">
        <f t="shared" si="0"/>
        <v>65533140</v>
      </c>
      <c r="Y32" s="31">
        <f t="shared" si="0"/>
        <v>9946163</v>
      </c>
      <c r="Z32" s="32">
        <f>+IF(X32&lt;&gt;0,+(Y32/X32)*100,0)</f>
        <v>15.177302659387296</v>
      </c>
      <c r="AA32" s="29">
        <f>SUM(AA6:AA31)</f>
        <v>131773829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41604160</v>
      </c>
      <c r="D34" s="20"/>
      <c r="E34" s="21">
        <v>38607141</v>
      </c>
      <c r="F34" s="22">
        <v>38607141</v>
      </c>
      <c r="G34" s="22">
        <v>2622848</v>
      </c>
      <c r="H34" s="22">
        <v>2581279</v>
      </c>
      <c r="I34" s="22">
        <v>3252173</v>
      </c>
      <c r="J34" s="22">
        <v>8456300</v>
      </c>
      <c r="K34" s="22">
        <v>3325181</v>
      </c>
      <c r="L34" s="22">
        <v>3305145</v>
      </c>
      <c r="M34" s="22">
        <v>3098835</v>
      </c>
      <c r="N34" s="22">
        <v>9729161</v>
      </c>
      <c r="O34" s="22"/>
      <c r="P34" s="22"/>
      <c r="Q34" s="22"/>
      <c r="R34" s="22"/>
      <c r="S34" s="22"/>
      <c r="T34" s="22"/>
      <c r="U34" s="22"/>
      <c r="V34" s="22"/>
      <c r="W34" s="22">
        <v>18185461</v>
      </c>
      <c r="X34" s="22">
        <v>20598279</v>
      </c>
      <c r="Y34" s="22">
        <v>-2412818</v>
      </c>
      <c r="Z34" s="23">
        <v>-11.713687342520217</v>
      </c>
      <c r="AA34" s="20">
        <v>38607141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8154495</v>
      </c>
      <c r="D37" s="20"/>
      <c r="E37" s="21">
        <v>10539014</v>
      </c>
      <c r="F37" s="22">
        <v>10859014</v>
      </c>
      <c r="G37" s="22">
        <v>440150</v>
      </c>
      <c r="H37" s="22">
        <v>652665</v>
      </c>
      <c r="I37" s="22">
        <v>411654</v>
      </c>
      <c r="J37" s="22">
        <v>1504469</v>
      </c>
      <c r="K37" s="22">
        <v>810880</v>
      </c>
      <c r="L37" s="22">
        <v>606471</v>
      </c>
      <c r="M37" s="22">
        <v>476790</v>
      </c>
      <c r="N37" s="22">
        <v>1894141</v>
      </c>
      <c r="O37" s="22"/>
      <c r="P37" s="22"/>
      <c r="Q37" s="22"/>
      <c r="R37" s="22"/>
      <c r="S37" s="22"/>
      <c r="T37" s="22"/>
      <c r="U37" s="22"/>
      <c r="V37" s="22"/>
      <c r="W37" s="22">
        <v>3398610</v>
      </c>
      <c r="X37" s="22">
        <v>5537957</v>
      </c>
      <c r="Y37" s="22">
        <v>-2139347</v>
      </c>
      <c r="Z37" s="23">
        <v>-38.630617753081147</v>
      </c>
      <c r="AA37" s="20">
        <v>10859014</v>
      </c>
    </row>
    <row r="38" spans="1:27" x14ac:dyDescent="0.25">
      <c r="A38" s="19" t="s">
        <v>64</v>
      </c>
      <c r="B38" s="15" t="s">
        <v>32</v>
      </c>
      <c r="C38" s="20">
        <v>6496239</v>
      </c>
      <c r="D38" s="20"/>
      <c r="E38" s="21">
        <v>2403482</v>
      </c>
      <c r="F38" s="22">
        <v>2403482</v>
      </c>
      <c r="G38" s="22"/>
      <c r="H38" s="22">
        <v>348331</v>
      </c>
      <c r="I38" s="22">
        <v>174165</v>
      </c>
      <c r="J38" s="22">
        <v>522496</v>
      </c>
      <c r="K38" s="22">
        <v>174165</v>
      </c>
      <c r="L38" s="22">
        <v>174165</v>
      </c>
      <c r="M38" s="22">
        <v>174165</v>
      </c>
      <c r="N38" s="22">
        <v>522495</v>
      </c>
      <c r="O38" s="22"/>
      <c r="P38" s="22"/>
      <c r="Q38" s="22"/>
      <c r="R38" s="22"/>
      <c r="S38" s="22"/>
      <c r="T38" s="22"/>
      <c r="U38" s="22"/>
      <c r="V38" s="22"/>
      <c r="W38" s="22">
        <v>1044991</v>
      </c>
      <c r="X38" s="22">
        <v>1201740</v>
      </c>
      <c r="Y38" s="22">
        <v>-156749</v>
      </c>
      <c r="Z38" s="23">
        <v>-13.04350358646629</v>
      </c>
      <c r="AA38" s="20">
        <v>2403482</v>
      </c>
    </row>
    <row r="39" spans="1:27" x14ac:dyDescent="0.25">
      <c r="A39" s="19" t="s">
        <v>65</v>
      </c>
      <c r="B39" s="15" t="s">
        <v>32</v>
      </c>
      <c r="C39" s="20">
        <v>5298929</v>
      </c>
      <c r="D39" s="20"/>
      <c r="E39" s="21">
        <v>13985064</v>
      </c>
      <c r="F39" s="22">
        <v>13985064</v>
      </c>
      <c r="G39" s="22"/>
      <c r="H39" s="22"/>
      <c r="I39" s="22">
        <v>3140633</v>
      </c>
      <c r="J39" s="22">
        <v>3140633</v>
      </c>
      <c r="K39" s="22">
        <v>1057109</v>
      </c>
      <c r="L39" s="22">
        <v>1016919</v>
      </c>
      <c r="M39" s="22">
        <v>1039104</v>
      </c>
      <c r="N39" s="22">
        <v>3113132</v>
      </c>
      <c r="O39" s="22"/>
      <c r="P39" s="22"/>
      <c r="Q39" s="22"/>
      <c r="R39" s="22"/>
      <c r="S39" s="22"/>
      <c r="T39" s="22"/>
      <c r="U39" s="22"/>
      <c r="V39" s="22"/>
      <c r="W39" s="22">
        <v>6253765</v>
      </c>
      <c r="X39" s="22">
        <v>6992532</v>
      </c>
      <c r="Y39" s="22">
        <v>-738767</v>
      </c>
      <c r="Z39" s="23">
        <v>-10.565085722882642</v>
      </c>
      <c r="AA39" s="20">
        <v>13985064</v>
      </c>
    </row>
    <row r="40" spans="1:27" x14ac:dyDescent="0.25">
      <c r="A40" s="19" t="s">
        <v>40</v>
      </c>
      <c r="B40" s="15" t="s">
        <v>32</v>
      </c>
      <c r="C40" s="20">
        <v>7918301</v>
      </c>
      <c r="D40" s="20"/>
      <c r="E40" s="21">
        <v>7489524</v>
      </c>
      <c r="F40" s="22">
        <v>7489524</v>
      </c>
      <c r="G40" s="22">
        <v>624126</v>
      </c>
      <c r="H40" s="22">
        <v>624126</v>
      </c>
      <c r="I40" s="22">
        <v>624126</v>
      </c>
      <c r="J40" s="22">
        <v>1872378</v>
      </c>
      <c r="K40" s="22">
        <v>624126</v>
      </c>
      <c r="L40" s="22">
        <v>624126</v>
      </c>
      <c r="M40" s="22">
        <v>624126</v>
      </c>
      <c r="N40" s="22">
        <v>1872378</v>
      </c>
      <c r="O40" s="22"/>
      <c r="P40" s="22"/>
      <c r="Q40" s="22"/>
      <c r="R40" s="22"/>
      <c r="S40" s="22"/>
      <c r="T40" s="22"/>
      <c r="U40" s="22"/>
      <c r="V40" s="22"/>
      <c r="W40" s="22">
        <v>3744756</v>
      </c>
      <c r="X40" s="22">
        <v>3744762</v>
      </c>
      <c r="Y40" s="22">
        <v>-6</v>
      </c>
      <c r="Z40" s="23"/>
      <c r="AA40" s="20">
        <v>7489524</v>
      </c>
    </row>
    <row r="41" spans="1:27" x14ac:dyDescent="0.25">
      <c r="A41" s="19" t="s">
        <v>66</v>
      </c>
      <c r="B41" s="15" t="s">
        <v>32</v>
      </c>
      <c r="C41" s="20">
        <v>19567503</v>
      </c>
      <c r="D41" s="20"/>
      <c r="E41" s="21">
        <v>30109225</v>
      </c>
      <c r="F41" s="22">
        <v>29789225</v>
      </c>
      <c r="G41" s="22">
        <v>2348</v>
      </c>
      <c r="H41" s="22">
        <v>1739493</v>
      </c>
      <c r="I41" s="22">
        <v>1221640</v>
      </c>
      <c r="J41" s="22">
        <v>2963481</v>
      </c>
      <c r="K41" s="22">
        <v>3548910</v>
      </c>
      <c r="L41" s="22">
        <v>1434571</v>
      </c>
      <c r="M41" s="22">
        <v>1730416</v>
      </c>
      <c r="N41" s="22">
        <v>6713897</v>
      </c>
      <c r="O41" s="22"/>
      <c r="P41" s="22"/>
      <c r="Q41" s="22"/>
      <c r="R41" s="22"/>
      <c r="S41" s="22"/>
      <c r="T41" s="22"/>
      <c r="U41" s="22"/>
      <c r="V41" s="22"/>
      <c r="W41" s="22">
        <v>9677378</v>
      </c>
      <c r="X41" s="22">
        <v>14748184</v>
      </c>
      <c r="Y41" s="22">
        <v>-5070806</v>
      </c>
      <c r="Z41" s="23">
        <v>-34.382578899205491</v>
      </c>
      <c r="AA41" s="20">
        <v>29789225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2247338</v>
      </c>
      <c r="D43" s="20"/>
      <c r="E43" s="21">
        <v>1654812</v>
      </c>
      <c r="F43" s="22">
        <v>1654812</v>
      </c>
      <c r="G43" s="22"/>
      <c r="H43" s="22">
        <v>4264</v>
      </c>
      <c r="I43" s="22">
        <v>74585</v>
      </c>
      <c r="J43" s="22">
        <v>78849</v>
      </c>
      <c r="K43" s="22">
        <v>-14789</v>
      </c>
      <c r="L43" s="22"/>
      <c r="M43" s="22">
        <v>38193</v>
      </c>
      <c r="N43" s="22">
        <v>23404</v>
      </c>
      <c r="O43" s="22"/>
      <c r="P43" s="22"/>
      <c r="Q43" s="22"/>
      <c r="R43" s="22"/>
      <c r="S43" s="22"/>
      <c r="T43" s="22"/>
      <c r="U43" s="22"/>
      <c r="V43" s="22"/>
      <c r="W43" s="22">
        <v>102253</v>
      </c>
      <c r="X43" s="22">
        <v>827406</v>
      </c>
      <c r="Y43" s="22">
        <v>-725153</v>
      </c>
      <c r="Z43" s="23">
        <v>-87.641738155149952</v>
      </c>
      <c r="AA43" s="20">
        <v>1654812</v>
      </c>
    </row>
    <row r="44" spans="1:27" x14ac:dyDescent="0.25">
      <c r="A44" s="19" t="s">
        <v>69</v>
      </c>
      <c r="B44" s="15" t="s">
        <v>32</v>
      </c>
      <c r="C44" s="20">
        <v>3424799</v>
      </c>
      <c r="D44" s="20"/>
      <c r="E44" s="21">
        <v>3336555</v>
      </c>
      <c r="F44" s="22">
        <v>3336555</v>
      </c>
      <c r="G44" s="22">
        <v>809855</v>
      </c>
      <c r="H44" s="22">
        <v>343820</v>
      </c>
      <c r="I44" s="22">
        <v>249064</v>
      </c>
      <c r="J44" s="22">
        <v>1402739</v>
      </c>
      <c r="K44" s="22">
        <v>191069</v>
      </c>
      <c r="L44" s="22">
        <v>281581</v>
      </c>
      <c r="M44" s="22">
        <v>173345</v>
      </c>
      <c r="N44" s="22">
        <v>645995</v>
      </c>
      <c r="O44" s="22"/>
      <c r="P44" s="22"/>
      <c r="Q44" s="22"/>
      <c r="R44" s="22"/>
      <c r="S44" s="22"/>
      <c r="T44" s="22"/>
      <c r="U44" s="22"/>
      <c r="V44" s="22"/>
      <c r="W44" s="22">
        <v>2048734</v>
      </c>
      <c r="X44" s="22">
        <v>2277505</v>
      </c>
      <c r="Y44" s="22">
        <v>-228771</v>
      </c>
      <c r="Z44" s="23">
        <v>-10.044807805032262</v>
      </c>
      <c r="AA44" s="20">
        <v>3336555</v>
      </c>
    </row>
    <row r="45" spans="1:27" x14ac:dyDescent="0.25">
      <c r="A45" s="19" t="s">
        <v>70</v>
      </c>
      <c r="B45" s="15" t="s">
        <v>32</v>
      </c>
      <c r="C45" s="20">
        <v>14869</v>
      </c>
      <c r="D45" s="20"/>
      <c r="E45" s="21"/>
      <c r="F45" s="22"/>
      <c r="G45" s="22"/>
      <c r="H45" s="22"/>
      <c r="I45" s="22"/>
      <c r="J45" s="22"/>
      <c r="K45" s="22">
        <v>237</v>
      </c>
      <c r="L45" s="22"/>
      <c r="M45" s="22"/>
      <c r="N45" s="22">
        <v>237</v>
      </c>
      <c r="O45" s="22"/>
      <c r="P45" s="22"/>
      <c r="Q45" s="22"/>
      <c r="R45" s="22"/>
      <c r="S45" s="22"/>
      <c r="T45" s="22"/>
      <c r="U45" s="22"/>
      <c r="V45" s="22"/>
      <c r="W45" s="22">
        <v>237</v>
      </c>
      <c r="X45" s="22"/>
      <c r="Y45" s="22">
        <v>237</v>
      </c>
      <c r="Z45" s="23"/>
      <c r="AA45" s="20"/>
    </row>
    <row r="46" spans="1:27" x14ac:dyDescent="0.25">
      <c r="A46" s="19" t="s">
        <v>71</v>
      </c>
      <c r="B46" s="15" t="s">
        <v>32</v>
      </c>
      <c r="C46" s="20">
        <v>12902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94739535</v>
      </c>
      <c r="D47" s="29">
        <f t="shared" ref="D47:Y47" si="1">SUM(D34:D46)</f>
        <v>0</v>
      </c>
      <c r="E47" s="30">
        <f t="shared" si="1"/>
        <v>108124817</v>
      </c>
      <c r="F47" s="31">
        <f t="shared" si="1"/>
        <v>108124817</v>
      </c>
      <c r="G47" s="31">
        <f t="shared" si="1"/>
        <v>4499327</v>
      </c>
      <c r="H47" s="31">
        <f t="shared" si="1"/>
        <v>6293978</v>
      </c>
      <c r="I47" s="31">
        <f t="shared" si="1"/>
        <v>9148040</v>
      </c>
      <c r="J47" s="31">
        <f t="shared" si="1"/>
        <v>19941345</v>
      </c>
      <c r="K47" s="31">
        <f t="shared" si="1"/>
        <v>9716888</v>
      </c>
      <c r="L47" s="31">
        <f t="shared" si="1"/>
        <v>7442978</v>
      </c>
      <c r="M47" s="31">
        <f t="shared" si="1"/>
        <v>7354974</v>
      </c>
      <c r="N47" s="31">
        <f t="shared" si="1"/>
        <v>24514840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44456185</v>
      </c>
      <c r="X47" s="31">
        <f t="shared" si="1"/>
        <v>55928365</v>
      </c>
      <c r="Y47" s="31">
        <f t="shared" si="1"/>
        <v>-11472180</v>
      </c>
      <c r="Z47" s="32">
        <f>+IF(X47&lt;&gt;0,+(Y47/X47)*100,0)</f>
        <v>-20.512274943134848</v>
      </c>
      <c r="AA47" s="29">
        <f>SUM(AA34:AA46)</f>
        <v>108124817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33957746</v>
      </c>
      <c r="D48" s="39">
        <f t="shared" si="2"/>
        <v>0</v>
      </c>
      <c r="E48" s="40">
        <f t="shared" si="2"/>
        <v>23649012</v>
      </c>
      <c r="F48" s="41">
        <f t="shared" si="2"/>
        <v>23649012</v>
      </c>
      <c r="G48" s="41">
        <f t="shared" si="2"/>
        <v>15948763</v>
      </c>
      <c r="H48" s="41">
        <f t="shared" si="2"/>
        <v>2432939</v>
      </c>
      <c r="I48" s="41">
        <f t="shared" si="2"/>
        <v>479750</v>
      </c>
      <c r="J48" s="41">
        <f t="shared" si="2"/>
        <v>18861452</v>
      </c>
      <c r="K48" s="41">
        <f t="shared" si="2"/>
        <v>-412457</v>
      </c>
      <c r="L48" s="41">
        <f t="shared" si="2"/>
        <v>1919772</v>
      </c>
      <c r="M48" s="41">
        <f t="shared" si="2"/>
        <v>10654351</v>
      </c>
      <c r="N48" s="41">
        <f t="shared" si="2"/>
        <v>12161666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31023118</v>
      </c>
      <c r="X48" s="41">
        <f t="shared" si="2"/>
        <v>9604775</v>
      </c>
      <c r="Y48" s="41">
        <f t="shared" si="2"/>
        <v>21418343</v>
      </c>
      <c r="Z48" s="42">
        <f>+IF(X48&lt;&gt;0,+(Y48/X48)*100,0)</f>
        <v>222.99682189327706</v>
      </c>
      <c r="AA48" s="39">
        <f>+AA32-AA47</f>
        <v>23649012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>
        <v>43478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34001224</v>
      </c>
      <c r="D51" s="48">
        <f t="shared" si="3"/>
        <v>0</v>
      </c>
      <c r="E51" s="49">
        <f t="shared" si="3"/>
        <v>23649012</v>
      </c>
      <c r="F51" s="50">
        <f t="shared" si="3"/>
        <v>23649012</v>
      </c>
      <c r="G51" s="50">
        <f t="shared" si="3"/>
        <v>15948763</v>
      </c>
      <c r="H51" s="50">
        <f t="shared" si="3"/>
        <v>2432939</v>
      </c>
      <c r="I51" s="50">
        <f t="shared" si="3"/>
        <v>479750</v>
      </c>
      <c r="J51" s="50">
        <f t="shared" si="3"/>
        <v>18861452</v>
      </c>
      <c r="K51" s="50">
        <f t="shared" si="3"/>
        <v>-412457</v>
      </c>
      <c r="L51" s="50">
        <f t="shared" si="3"/>
        <v>1919772</v>
      </c>
      <c r="M51" s="50">
        <f t="shared" si="3"/>
        <v>10654351</v>
      </c>
      <c r="N51" s="50">
        <f t="shared" si="3"/>
        <v>12161666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31023118</v>
      </c>
      <c r="X51" s="50">
        <f t="shared" si="3"/>
        <v>9604775</v>
      </c>
      <c r="Y51" s="50">
        <f t="shared" si="3"/>
        <v>21418343</v>
      </c>
      <c r="Z51" s="51">
        <f>+IF(X51&lt;&gt;0,+(Y51/X51)*100,0)</f>
        <v>222.99682189327706</v>
      </c>
      <c r="AA51" s="48">
        <f>SUM(AA48:AA50)</f>
        <v>23649012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34001224</v>
      </c>
      <c r="D53" s="54">
        <f>+D51-D52</f>
        <v>0</v>
      </c>
      <c r="E53" s="55">
        <f t="shared" si="4"/>
        <v>23649012</v>
      </c>
      <c r="F53" s="56">
        <f t="shared" si="4"/>
        <v>23649012</v>
      </c>
      <c r="G53" s="56">
        <f t="shared" si="4"/>
        <v>15948763</v>
      </c>
      <c r="H53" s="56">
        <f t="shared" si="4"/>
        <v>2432939</v>
      </c>
      <c r="I53" s="56">
        <f t="shared" si="4"/>
        <v>479750</v>
      </c>
      <c r="J53" s="56">
        <f t="shared" si="4"/>
        <v>18861452</v>
      </c>
      <c r="K53" s="56">
        <f t="shared" si="4"/>
        <v>-412457</v>
      </c>
      <c r="L53" s="56">
        <f t="shared" si="4"/>
        <v>1919772</v>
      </c>
      <c r="M53" s="56">
        <f t="shared" si="4"/>
        <v>10654351</v>
      </c>
      <c r="N53" s="56">
        <f t="shared" si="4"/>
        <v>12161666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31023118</v>
      </c>
      <c r="X53" s="56">
        <f t="shared" si="4"/>
        <v>9604775</v>
      </c>
      <c r="Y53" s="56">
        <f t="shared" si="4"/>
        <v>21418343</v>
      </c>
      <c r="Z53" s="57">
        <f>+IF(X53&lt;&gt;0,+(Y53/X53)*100,0)</f>
        <v>222.99682189327706</v>
      </c>
      <c r="AA53" s="54">
        <f>+AA51-AA52</f>
        <v>23649012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34001224</v>
      </c>
      <c r="D56" s="48">
        <f>SUM(D53:D55)</f>
        <v>0</v>
      </c>
      <c r="E56" s="49">
        <f t="shared" si="5"/>
        <v>23649012</v>
      </c>
      <c r="F56" s="50">
        <f t="shared" si="5"/>
        <v>23649012</v>
      </c>
      <c r="G56" s="50">
        <f t="shared" si="5"/>
        <v>15948763</v>
      </c>
      <c r="H56" s="50">
        <f t="shared" si="5"/>
        <v>2432939</v>
      </c>
      <c r="I56" s="50">
        <f t="shared" si="5"/>
        <v>479750</v>
      </c>
      <c r="J56" s="50">
        <f t="shared" si="5"/>
        <v>18861452</v>
      </c>
      <c r="K56" s="50">
        <f t="shared" si="5"/>
        <v>-412457</v>
      </c>
      <c r="L56" s="50">
        <f t="shared" si="5"/>
        <v>1919772</v>
      </c>
      <c r="M56" s="50">
        <f t="shared" si="5"/>
        <v>10654351</v>
      </c>
      <c r="N56" s="50">
        <f t="shared" si="5"/>
        <v>12161666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31023118</v>
      </c>
      <c r="X56" s="50">
        <f t="shared" si="5"/>
        <v>9604775</v>
      </c>
      <c r="Y56" s="50">
        <f t="shared" si="5"/>
        <v>21418343</v>
      </c>
      <c r="Z56" s="51">
        <f>+IF(X56&lt;&gt;0,+(Y56/X56)*100,0)</f>
        <v>222.99682189327706</v>
      </c>
      <c r="AA56" s="48">
        <f>SUM(AA53:AA55)</f>
        <v>23649012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34001224</v>
      </c>
      <c r="D59" s="65">
        <f>SUM(D56:D58)</f>
        <v>0</v>
      </c>
      <c r="E59" s="66">
        <f t="shared" si="6"/>
        <v>23649012</v>
      </c>
      <c r="F59" s="67">
        <f t="shared" si="6"/>
        <v>23649012</v>
      </c>
      <c r="G59" s="67">
        <f t="shared" si="6"/>
        <v>15948763</v>
      </c>
      <c r="H59" s="67">
        <f t="shared" si="6"/>
        <v>2432939</v>
      </c>
      <c r="I59" s="67">
        <f t="shared" si="6"/>
        <v>479750</v>
      </c>
      <c r="J59" s="67">
        <f t="shared" si="6"/>
        <v>18861452</v>
      </c>
      <c r="K59" s="67">
        <f t="shared" si="6"/>
        <v>-412457</v>
      </c>
      <c r="L59" s="67">
        <f t="shared" si="6"/>
        <v>1919772</v>
      </c>
      <c r="M59" s="67">
        <f t="shared" si="6"/>
        <v>10654351</v>
      </c>
      <c r="N59" s="67">
        <f t="shared" si="6"/>
        <v>12161666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31023118</v>
      </c>
      <c r="X59" s="67">
        <f t="shared" si="6"/>
        <v>9604775</v>
      </c>
      <c r="Y59" s="67">
        <f t="shared" si="6"/>
        <v>21418343</v>
      </c>
      <c r="Z59" s="68">
        <f>+IF(X59&lt;&gt;0,+(Y59/X59)*100,0)</f>
        <v>222.99682189327706</v>
      </c>
      <c r="AA59" s="65">
        <f>SUM(AA56:AA58)</f>
        <v>23649012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33962559</v>
      </c>
      <c r="D9" s="20"/>
      <c r="E9" s="21">
        <v>38087379</v>
      </c>
      <c r="F9" s="22">
        <v>38063559</v>
      </c>
      <c r="G9" s="22">
        <v>3141512</v>
      </c>
      <c r="H9" s="22">
        <v>3206416</v>
      </c>
      <c r="I9" s="22">
        <v>3187216</v>
      </c>
      <c r="J9" s="22">
        <v>9535144</v>
      </c>
      <c r="K9" s="22">
        <v>3249215</v>
      </c>
      <c r="L9" s="22">
        <v>3203748</v>
      </c>
      <c r="M9" s="22">
        <v>3204119</v>
      </c>
      <c r="N9" s="22">
        <v>9657082</v>
      </c>
      <c r="O9" s="22"/>
      <c r="P9" s="22"/>
      <c r="Q9" s="22"/>
      <c r="R9" s="22"/>
      <c r="S9" s="22"/>
      <c r="T9" s="22"/>
      <c r="U9" s="22"/>
      <c r="V9" s="22"/>
      <c r="W9" s="22">
        <v>19192226</v>
      </c>
      <c r="X9" s="22">
        <v>19005229</v>
      </c>
      <c r="Y9" s="22">
        <v>186997</v>
      </c>
      <c r="Z9" s="23">
        <v>0.98392395061380222</v>
      </c>
      <c r="AA9" s="20">
        <v>38063559</v>
      </c>
    </row>
    <row r="10" spans="1:27" x14ac:dyDescent="0.25">
      <c r="A10" s="19" t="s">
        <v>38</v>
      </c>
      <c r="B10" s="15" t="s">
        <v>32</v>
      </c>
      <c r="C10" s="20">
        <v>2429211</v>
      </c>
      <c r="D10" s="20"/>
      <c r="E10" s="21">
        <v>1747941</v>
      </c>
      <c r="F10" s="22">
        <v>1747941</v>
      </c>
      <c r="G10" s="22"/>
      <c r="H10" s="22">
        <v>155094</v>
      </c>
      <c r="I10" s="22">
        <v>149253</v>
      </c>
      <c r="J10" s="22">
        <v>304347</v>
      </c>
      <c r="K10" s="22">
        <v>207130</v>
      </c>
      <c r="L10" s="22">
        <v>171337</v>
      </c>
      <c r="M10" s="22">
        <v>130923</v>
      </c>
      <c r="N10" s="22">
        <v>509390</v>
      </c>
      <c r="O10" s="22"/>
      <c r="P10" s="22"/>
      <c r="Q10" s="22"/>
      <c r="R10" s="22"/>
      <c r="S10" s="22"/>
      <c r="T10" s="22"/>
      <c r="U10" s="22"/>
      <c r="V10" s="22"/>
      <c r="W10" s="22">
        <v>813737</v>
      </c>
      <c r="X10" s="22">
        <v>752620</v>
      </c>
      <c r="Y10" s="22">
        <v>61117</v>
      </c>
      <c r="Z10" s="23">
        <v>8.1205654912173486</v>
      </c>
      <c r="AA10" s="20">
        <v>1747941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14172</v>
      </c>
      <c r="D19" s="20"/>
      <c r="E19" s="21">
        <v>14935</v>
      </c>
      <c r="F19" s="22">
        <v>14935</v>
      </c>
      <c r="G19" s="22"/>
      <c r="H19" s="22"/>
      <c r="I19" s="22"/>
      <c r="J19" s="22"/>
      <c r="K19" s="22">
        <v>1373</v>
      </c>
      <c r="L19" s="22">
        <v>3044</v>
      </c>
      <c r="M19" s="22"/>
      <c r="N19" s="22">
        <v>4417</v>
      </c>
      <c r="O19" s="22"/>
      <c r="P19" s="22"/>
      <c r="Q19" s="22"/>
      <c r="R19" s="22"/>
      <c r="S19" s="22"/>
      <c r="T19" s="22"/>
      <c r="U19" s="22"/>
      <c r="V19" s="22"/>
      <c r="W19" s="22">
        <v>4417</v>
      </c>
      <c r="X19" s="22">
        <v>7470</v>
      </c>
      <c r="Y19" s="22">
        <v>-3053</v>
      </c>
      <c r="Z19" s="23">
        <v>-40.870147255689425</v>
      </c>
      <c r="AA19" s="20">
        <v>14935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18206198</v>
      </c>
      <c r="D25" s="20"/>
      <c r="E25" s="21">
        <v>19662694</v>
      </c>
      <c r="F25" s="22">
        <v>19662694</v>
      </c>
      <c r="G25" s="22">
        <v>8192747</v>
      </c>
      <c r="H25" s="22"/>
      <c r="I25" s="22"/>
      <c r="J25" s="22">
        <v>8192747</v>
      </c>
      <c r="K25" s="22"/>
      <c r="L25" s="22"/>
      <c r="M25" s="22">
        <v>6554274</v>
      </c>
      <c r="N25" s="22">
        <v>6554274</v>
      </c>
      <c r="O25" s="22"/>
      <c r="P25" s="22"/>
      <c r="Q25" s="22"/>
      <c r="R25" s="22"/>
      <c r="S25" s="22"/>
      <c r="T25" s="22"/>
      <c r="U25" s="22"/>
      <c r="V25" s="22"/>
      <c r="W25" s="22">
        <v>14747021</v>
      </c>
      <c r="X25" s="22">
        <v>13654648</v>
      </c>
      <c r="Y25" s="22">
        <v>1092373</v>
      </c>
      <c r="Z25" s="23">
        <v>8.0000084952757486</v>
      </c>
      <c r="AA25" s="20">
        <v>19662694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3177140</v>
      </c>
      <c r="D28" s="20"/>
      <c r="E28" s="21">
        <v>3368627</v>
      </c>
      <c r="F28" s="22">
        <v>3392447</v>
      </c>
      <c r="G28" s="22">
        <v>283162</v>
      </c>
      <c r="H28" s="22">
        <v>286180</v>
      </c>
      <c r="I28" s="22">
        <v>283341</v>
      </c>
      <c r="J28" s="22">
        <v>852683</v>
      </c>
      <c r="K28" s="22">
        <v>282986</v>
      </c>
      <c r="L28" s="22">
        <v>282100</v>
      </c>
      <c r="M28" s="22">
        <v>281567</v>
      </c>
      <c r="N28" s="22">
        <v>846653</v>
      </c>
      <c r="O28" s="22"/>
      <c r="P28" s="22"/>
      <c r="Q28" s="22"/>
      <c r="R28" s="22"/>
      <c r="S28" s="22"/>
      <c r="T28" s="22"/>
      <c r="U28" s="22"/>
      <c r="V28" s="22"/>
      <c r="W28" s="22">
        <v>1699336</v>
      </c>
      <c r="X28" s="22">
        <v>1684320</v>
      </c>
      <c r="Y28" s="22">
        <v>15016</v>
      </c>
      <c r="Z28" s="23">
        <v>0.89151705139165949</v>
      </c>
      <c r="AA28" s="20">
        <v>3392447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57789280</v>
      </c>
      <c r="D32" s="29">
        <f t="shared" ref="D32:Y32" si="0">SUM(D6:D31)</f>
        <v>0</v>
      </c>
      <c r="E32" s="30">
        <f t="shared" si="0"/>
        <v>62881576</v>
      </c>
      <c r="F32" s="31">
        <f t="shared" si="0"/>
        <v>62881576</v>
      </c>
      <c r="G32" s="31">
        <f t="shared" si="0"/>
        <v>11617421</v>
      </c>
      <c r="H32" s="31">
        <f t="shared" si="0"/>
        <v>3647690</v>
      </c>
      <c r="I32" s="31">
        <f t="shared" si="0"/>
        <v>3619810</v>
      </c>
      <c r="J32" s="31">
        <f t="shared" si="0"/>
        <v>18884921</v>
      </c>
      <c r="K32" s="31">
        <f t="shared" si="0"/>
        <v>3740704</v>
      </c>
      <c r="L32" s="31">
        <f t="shared" si="0"/>
        <v>3660229</v>
      </c>
      <c r="M32" s="31">
        <f t="shared" si="0"/>
        <v>10170883</v>
      </c>
      <c r="N32" s="31">
        <f t="shared" si="0"/>
        <v>17571816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36456737</v>
      </c>
      <c r="X32" s="31">
        <f t="shared" si="0"/>
        <v>35104287</v>
      </c>
      <c r="Y32" s="31">
        <f t="shared" si="0"/>
        <v>1352450</v>
      </c>
      <c r="Z32" s="32">
        <f>+IF(X32&lt;&gt;0,+(Y32/X32)*100,0)</f>
        <v>3.8526633513450932</v>
      </c>
      <c r="AA32" s="29">
        <f>SUM(AA6:AA31)</f>
        <v>62881576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21233689</v>
      </c>
      <c r="D34" s="20"/>
      <c r="E34" s="21">
        <v>23121781</v>
      </c>
      <c r="F34" s="22">
        <v>22956781</v>
      </c>
      <c r="G34" s="22">
        <v>2397466</v>
      </c>
      <c r="H34" s="22">
        <v>668495</v>
      </c>
      <c r="I34" s="22">
        <v>1808598</v>
      </c>
      <c r="J34" s="22">
        <v>4874559</v>
      </c>
      <c r="K34" s="22">
        <v>1705728</v>
      </c>
      <c r="L34" s="22">
        <v>2877929</v>
      </c>
      <c r="M34" s="22">
        <v>1754271</v>
      </c>
      <c r="N34" s="22">
        <v>6337928</v>
      </c>
      <c r="O34" s="22"/>
      <c r="P34" s="22"/>
      <c r="Q34" s="22"/>
      <c r="R34" s="22"/>
      <c r="S34" s="22"/>
      <c r="T34" s="22"/>
      <c r="U34" s="22"/>
      <c r="V34" s="22"/>
      <c r="W34" s="22">
        <v>11212487</v>
      </c>
      <c r="X34" s="22">
        <v>11798515</v>
      </c>
      <c r="Y34" s="22">
        <v>-586028</v>
      </c>
      <c r="Z34" s="23">
        <v>-4.9669640628502831</v>
      </c>
      <c r="AA34" s="20">
        <v>22956781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4815057</v>
      </c>
      <c r="D37" s="20"/>
      <c r="E37" s="21">
        <v>6442617</v>
      </c>
      <c r="F37" s="22">
        <v>4693919</v>
      </c>
      <c r="G37" s="22">
        <v>417738</v>
      </c>
      <c r="H37" s="22">
        <v>386036</v>
      </c>
      <c r="I37" s="22">
        <v>317178</v>
      </c>
      <c r="J37" s="22">
        <v>1120952</v>
      </c>
      <c r="K37" s="22">
        <v>321543</v>
      </c>
      <c r="L37" s="22">
        <v>359246</v>
      </c>
      <c r="M37" s="22">
        <v>428474</v>
      </c>
      <c r="N37" s="22">
        <v>1109263</v>
      </c>
      <c r="O37" s="22"/>
      <c r="P37" s="22"/>
      <c r="Q37" s="22"/>
      <c r="R37" s="22"/>
      <c r="S37" s="22"/>
      <c r="T37" s="22"/>
      <c r="U37" s="22"/>
      <c r="V37" s="22"/>
      <c r="W37" s="22">
        <v>2230215</v>
      </c>
      <c r="X37" s="22">
        <v>3245871</v>
      </c>
      <c r="Y37" s="22">
        <v>-1015656</v>
      </c>
      <c r="Z37" s="23">
        <v>-31.290707486526731</v>
      </c>
      <c r="AA37" s="20">
        <v>4693919</v>
      </c>
    </row>
    <row r="38" spans="1:27" x14ac:dyDescent="0.25">
      <c r="A38" s="19" t="s">
        <v>64</v>
      </c>
      <c r="B38" s="15" t="s">
        <v>32</v>
      </c>
      <c r="C38" s="20">
        <v>757686</v>
      </c>
      <c r="D38" s="20"/>
      <c r="E38" s="21">
        <v>131648</v>
      </c>
      <c r="F38" s="22">
        <v>2500909</v>
      </c>
      <c r="G38" s="22">
        <v>679239</v>
      </c>
      <c r="H38" s="22">
        <v>-679239</v>
      </c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2500909</v>
      </c>
    </row>
    <row r="39" spans="1:27" x14ac:dyDescent="0.25">
      <c r="A39" s="19" t="s">
        <v>65</v>
      </c>
      <c r="B39" s="15" t="s">
        <v>32</v>
      </c>
      <c r="C39" s="20">
        <v>4089357</v>
      </c>
      <c r="D39" s="20"/>
      <c r="E39" s="21">
        <v>5609483</v>
      </c>
      <c r="F39" s="22">
        <v>4082699</v>
      </c>
      <c r="G39" s="22">
        <v>-50512</v>
      </c>
      <c r="H39" s="22">
        <v>50512</v>
      </c>
      <c r="I39" s="22">
        <v>833055</v>
      </c>
      <c r="J39" s="22">
        <v>833055</v>
      </c>
      <c r="K39" s="22">
        <v>280703</v>
      </c>
      <c r="L39" s="22">
        <v>271637</v>
      </c>
      <c r="M39" s="22">
        <v>280529</v>
      </c>
      <c r="N39" s="22">
        <v>832869</v>
      </c>
      <c r="O39" s="22"/>
      <c r="P39" s="22"/>
      <c r="Q39" s="22"/>
      <c r="R39" s="22"/>
      <c r="S39" s="22"/>
      <c r="T39" s="22"/>
      <c r="U39" s="22"/>
      <c r="V39" s="22"/>
      <c r="W39" s="22">
        <v>1665924</v>
      </c>
      <c r="X39" s="22">
        <v>1869828</v>
      </c>
      <c r="Y39" s="22">
        <v>-203904</v>
      </c>
      <c r="Z39" s="23">
        <v>-10.90496024233245</v>
      </c>
      <c r="AA39" s="20">
        <v>4082699</v>
      </c>
    </row>
    <row r="40" spans="1:27" x14ac:dyDescent="0.25">
      <c r="A40" s="19" t="s">
        <v>40</v>
      </c>
      <c r="B40" s="15" t="s">
        <v>32</v>
      </c>
      <c r="C40" s="20">
        <v>5438659</v>
      </c>
      <c r="D40" s="20"/>
      <c r="E40" s="21">
        <v>7797081</v>
      </c>
      <c r="F40" s="22">
        <v>6679780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558651</v>
      </c>
      <c r="Y40" s="22">
        <v>-558651</v>
      </c>
      <c r="Z40" s="23">
        <v>-100</v>
      </c>
      <c r="AA40" s="20">
        <v>6679780</v>
      </c>
    </row>
    <row r="41" spans="1:27" x14ac:dyDescent="0.25">
      <c r="A41" s="19" t="s">
        <v>66</v>
      </c>
      <c r="B41" s="15" t="s">
        <v>32</v>
      </c>
      <c r="C41" s="20">
        <v>19838048</v>
      </c>
      <c r="D41" s="20"/>
      <c r="E41" s="21">
        <v>17953890</v>
      </c>
      <c r="F41" s="22">
        <v>20635828</v>
      </c>
      <c r="G41" s="22">
        <v>2317931</v>
      </c>
      <c r="H41" s="22">
        <v>315857</v>
      </c>
      <c r="I41" s="22">
        <v>1487605</v>
      </c>
      <c r="J41" s="22">
        <v>4121393</v>
      </c>
      <c r="K41" s="22">
        <v>1820021</v>
      </c>
      <c r="L41" s="22">
        <v>1825126</v>
      </c>
      <c r="M41" s="22">
        <v>1948188</v>
      </c>
      <c r="N41" s="22">
        <v>5593335</v>
      </c>
      <c r="O41" s="22"/>
      <c r="P41" s="22"/>
      <c r="Q41" s="22"/>
      <c r="R41" s="22"/>
      <c r="S41" s="22"/>
      <c r="T41" s="22"/>
      <c r="U41" s="22"/>
      <c r="V41" s="22"/>
      <c r="W41" s="22">
        <v>9714728</v>
      </c>
      <c r="X41" s="22">
        <v>10329306</v>
      </c>
      <c r="Y41" s="22">
        <v>-614578</v>
      </c>
      <c r="Z41" s="23">
        <v>-5.9498479375090643</v>
      </c>
      <c r="AA41" s="20">
        <v>20635828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1152174</v>
      </c>
      <c r="D43" s="20"/>
      <c r="E43" s="21">
        <v>1161875</v>
      </c>
      <c r="F43" s="22">
        <v>981857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981857</v>
      </c>
    </row>
    <row r="44" spans="1:27" x14ac:dyDescent="0.25">
      <c r="A44" s="19" t="s">
        <v>69</v>
      </c>
      <c r="B44" s="15" t="s">
        <v>32</v>
      </c>
      <c r="C44" s="20">
        <v>1729102</v>
      </c>
      <c r="D44" s="20"/>
      <c r="E44" s="21">
        <v>2261083</v>
      </c>
      <c r="F44" s="22">
        <v>2023097</v>
      </c>
      <c r="G44" s="22">
        <v>342079</v>
      </c>
      <c r="H44" s="22">
        <v>52600</v>
      </c>
      <c r="I44" s="22">
        <v>173158</v>
      </c>
      <c r="J44" s="22">
        <v>567837</v>
      </c>
      <c r="K44" s="22">
        <v>133599</v>
      </c>
      <c r="L44" s="22">
        <v>184609</v>
      </c>
      <c r="M44" s="22">
        <v>248680</v>
      </c>
      <c r="N44" s="22">
        <v>566888</v>
      </c>
      <c r="O44" s="22"/>
      <c r="P44" s="22"/>
      <c r="Q44" s="22"/>
      <c r="R44" s="22"/>
      <c r="S44" s="22"/>
      <c r="T44" s="22"/>
      <c r="U44" s="22"/>
      <c r="V44" s="22"/>
      <c r="W44" s="22">
        <v>1134725</v>
      </c>
      <c r="X44" s="22">
        <v>1351064</v>
      </c>
      <c r="Y44" s="22">
        <v>-216339</v>
      </c>
      <c r="Z44" s="23">
        <v>-16.01249089606414</v>
      </c>
      <c r="AA44" s="20">
        <v>2023097</v>
      </c>
    </row>
    <row r="45" spans="1:27" x14ac:dyDescent="0.25">
      <c r="A45" s="19" t="s">
        <v>70</v>
      </c>
      <c r="B45" s="15" t="s">
        <v>32</v>
      </c>
      <c r="C45" s="20">
        <v>855735</v>
      </c>
      <c r="D45" s="20"/>
      <c r="E45" s="21">
        <v>1043160</v>
      </c>
      <c r="F45" s="22">
        <v>1043160</v>
      </c>
      <c r="G45" s="22"/>
      <c r="H45" s="22"/>
      <c r="I45" s="22"/>
      <c r="J45" s="22"/>
      <c r="K45" s="22"/>
      <c r="L45" s="22">
        <v>3426</v>
      </c>
      <c r="M45" s="22"/>
      <c r="N45" s="22">
        <v>3426</v>
      </c>
      <c r="O45" s="22"/>
      <c r="P45" s="22"/>
      <c r="Q45" s="22"/>
      <c r="R45" s="22"/>
      <c r="S45" s="22"/>
      <c r="T45" s="22"/>
      <c r="U45" s="22"/>
      <c r="V45" s="22"/>
      <c r="W45" s="22">
        <v>3426</v>
      </c>
      <c r="X45" s="22"/>
      <c r="Y45" s="22">
        <v>3426</v>
      </c>
      <c r="Z45" s="23"/>
      <c r="AA45" s="20">
        <v>1043160</v>
      </c>
    </row>
    <row r="46" spans="1:27" x14ac:dyDescent="0.25">
      <c r="A46" s="19" t="s">
        <v>71</v>
      </c>
      <c r="B46" s="15" t="s">
        <v>32</v>
      </c>
      <c r="C46" s="20">
        <v>-13360</v>
      </c>
      <c r="D46" s="20"/>
      <c r="E46" s="21">
        <v>36429</v>
      </c>
      <c r="F46" s="22">
        <v>36429</v>
      </c>
      <c r="G46" s="22">
        <v>-13360</v>
      </c>
      <c r="H46" s="22">
        <v>13360</v>
      </c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36429</v>
      </c>
    </row>
    <row r="47" spans="1:27" x14ac:dyDescent="0.25">
      <c r="A47" s="37" t="s">
        <v>72</v>
      </c>
      <c r="B47" s="28" t="s">
        <v>32</v>
      </c>
      <c r="C47" s="29">
        <f>SUM(C34:C46)</f>
        <v>59896147</v>
      </c>
      <c r="D47" s="29">
        <f t="shared" ref="D47:Y47" si="1">SUM(D34:D46)</f>
        <v>0</v>
      </c>
      <c r="E47" s="30">
        <f t="shared" si="1"/>
        <v>65559047</v>
      </c>
      <c r="F47" s="31">
        <f t="shared" si="1"/>
        <v>65634459</v>
      </c>
      <c r="G47" s="31">
        <f t="shared" si="1"/>
        <v>6090581</v>
      </c>
      <c r="H47" s="31">
        <f t="shared" si="1"/>
        <v>807621</v>
      </c>
      <c r="I47" s="31">
        <f t="shared" si="1"/>
        <v>4619594</v>
      </c>
      <c r="J47" s="31">
        <f t="shared" si="1"/>
        <v>11517796</v>
      </c>
      <c r="K47" s="31">
        <f t="shared" si="1"/>
        <v>4261594</v>
      </c>
      <c r="L47" s="31">
        <f t="shared" si="1"/>
        <v>5521973</v>
      </c>
      <c r="M47" s="31">
        <f t="shared" si="1"/>
        <v>4660142</v>
      </c>
      <c r="N47" s="31">
        <f t="shared" si="1"/>
        <v>14443709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25961505</v>
      </c>
      <c r="X47" s="31">
        <f t="shared" si="1"/>
        <v>29153235</v>
      </c>
      <c r="Y47" s="31">
        <f t="shared" si="1"/>
        <v>-3191730</v>
      </c>
      <c r="Z47" s="32">
        <f>+IF(X47&lt;&gt;0,+(Y47/X47)*100,0)</f>
        <v>-10.948116049556765</v>
      </c>
      <c r="AA47" s="29">
        <f>SUM(AA34:AA46)</f>
        <v>65634459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-2106867</v>
      </c>
      <c r="D48" s="39">
        <f t="shared" si="2"/>
        <v>0</v>
      </c>
      <c r="E48" s="40">
        <f t="shared" si="2"/>
        <v>-2677471</v>
      </c>
      <c r="F48" s="41">
        <f t="shared" si="2"/>
        <v>-2752883</v>
      </c>
      <c r="G48" s="41">
        <f t="shared" si="2"/>
        <v>5526840</v>
      </c>
      <c r="H48" s="41">
        <f t="shared" si="2"/>
        <v>2840069</v>
      </c>
      <c r="I48" s="41">
        <f t="shared" si="2"/>
        <v>-999784</v>
      </c>
      <c r="J48" s="41">
        <f t="shared" si="2"/>
        <v>7367125</v>
      </c>
      <c r="K48" s="41">
        <f t="shared" si="2"/>
        <v>-520890</v>
      </c>
      <c r="L48" s="41">
        <f t="shared" si="2"/>
        <v>-1861744</v>
      </c>
      <c r="M48" s="41">
        <f t="shared" si="2"/>
        <v>5510741</v>
      </c>
      <c r="N48" s="41">
        <f t="shared" si="2"/>
        <v>3128107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10495232</v>
      </c>
      <c r="X48" s="41">
        <f t="shared" si="2"/>
        <v>5951052</v>
      </c>
      <c r="Y48" s="41">
        <f t="shared" si="2"/>
        <v>4544180</v>
      </c>
      <c r="Z48" s="42">
        <f>+IF(X48&lt;&gt;0,+(Y48/X48)*100,0)</f>
        <v>76.359272276565562</v>
      </c>
      <c r="AA48" s="39">
        <f>+AA32-AA47</f>
        <v>-2752883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17338000</v>
      </c>
      <c r="F49" s="22">
        <v>15500000</v>
      </c>
      <c r="G49" s="22"/>
      <c r="H49" s="22"/>
      <c r="I49" s="22"/>
      <c r="J49" s="22"/>
      <c r="K49" s="22">
        <v>5406938</v>
      </c>
      <c r="L49" s="22">
        <v>4728111</v>
      </c>
      <c r="M49" s="22">
        <v>2249987</v>
      </c>
      <c r="N49" s="22">
        <v>12385036</v>
      </c>
      <c r="O49" s="22"/>
      <c r="P49" s="22"/>
      <c r="Q49" s="22"/>
      <c r="R49" s="22"/>
      <c r="S49" s="22"/>
      <c r="T49" s="22"/>
      <c r="U49" s="22"/>
      <c r="V49" s="22"/>
      <c r="W49" s="22">
        <v>12385036</v>
      </c>
      <c r="X49" s="22">
        <v>8668998</v>
      </c>
      <c r="Y49" s="22">
        <v>3716038</v>
      </c>
      <c r="Z49" s="23">
        <v>42.86583063002206</v>
      </c>
      <c r="AA49" s="20">
        <v>15500000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-2106867</v>
      </c>
      <c r="D51" s="48">
        <f t="shared" si="3"/>
        <v>0</v>
      </c>
      <c r="E51" s="49">
        <f t="shared" si="3"/>
        <v>14660529</v>
      </c>
      <c r="F51" s="50">
        <f t="shared" si="3"/>
        <v>12747117</v>
      </c>
      <c r="G51" s="50">
        <f t="shared" si="3"/>
        <v>5526840</v>
      </c>
      <c r="H51" s="50">
        <f t="shared" si="3"/>
        <v>2840069</v>
      </c>
      <c r="I51" s="50">
        <f t="shared" si="3"/>
        <v>-999784</v>
      </c>
      <c r="J51" s="50">
        <f t="shared" si="3"/>
        <v>7367125</v>
      </c>
      <c r="K51" s="50">
        <f t="shared" si="3"/>
        <v>4886048</v>
      </c>
      <c r="L51" s="50">
        <f t="shared" si="3"/>
        <v>2866367</v>
      </c>
      <c r="M51" s="50">
        <f t="shared" si="3"/>
        <v>7760728</v>
      </c>
      <c r="N51" s="50">
        <f t="shared" si="3"/>
        <v>15513143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22880268</v>
      </c>
      <c r="X51" s="50">
        <f t="shared" si="3"/>
        <v>14620050</v>
      </c>
      <c r="Y51" s="50">
        <f t="shared" si="3"/>
        <v>8260218</v>
      </c>
      <c r="Z51" s="51">
        <f>+IF(X51&lt;&gt;0,+(Y51/X51)*100,0)</f>
        <v>56.499245898611839</v>
      </c>
      <c r="AA51" s="48">
        <f>SUM(AA48:AA50)</f>
        <v>12747117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-2106867</v>
      </c>
      <c r="D53" s="54">
        <f>+D51-D52</f>
        <v>0</v>
      </c>
      <c r="E53" s="55">
        <f t="shared" si="4"/>
        <v>14660529</v>
      </c>
      <c r="F53" s="56">
        <f t="shared" si="4"/>
        <v>12747117</v>
      </c>
      <c r="G53" s="56">
        <f t="shared" si="4"/>
        <v>5526840</v>
      </c>
      <c r="H53" s="56">
        <f t="shared" si="4"/>
        <v>2840069</v>
      </c>
      <c r="I53" s="56">
        <f t="shared" si="4"/>
        <v>-999784</v>
      </c>
      <c r="J53" s="56">
        <f t="shared" si="4"/>
        <v>7367125</v>
      </c>
      <c r="K53" s="56">
        <f t="shared" si="4"/>
        <v>4886048</v>
      </c>
      <c r="L53" s="56">
        <f t="shared" si="4"/>
        <v>2866367</v>
      </c>
      <c r="M53" s="56">
        <f t="shared" si="4"/>
        <v>7760728</v>
      </c>
      <c r="N53" s="56">
        <f t="shared" si="4"/>
        <v>15513143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22880268</v>
      </c>
      <c r="X53" s="56">
        <f t="shared" si="4"/>
        <v>14620050</v>
      </c>
      <c r="Y53" s="56">
        <f t="shared" si="4"/>
        <v>8260218</v>
      </c>
      <c r="Z53" s="57">
        <f>+IF(X53&lt;&gt;0,+(Y53/X53)*100,0)</f>
        <v>56.499245898611839</v>
      </c>
      <c r="AA53" s="54">
        <f>+AA51-AA52</f>
        <v>12747117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-2106867</v>
      </c>
      <c r="D56" s="48">
        <f>SUM(D53:D55)</f>
        <v>0</v>
      </c>
      <c r="E56" s="49">
        <f t="shared" si="5"/>
        <v>14660529</v>
      </c>
      <c r="F56" s="50">
        <f t="shared" si="5"/>
        <v>12747117</v>
      </c>
      <c r="G56" s="50">
        <f t="shared" si="5"/>
        <v>5526840</v>
      </c>
      <c r="H56" s="50">
        <f t="shared" si="5"/>
        <v>2840069</v>
      </c>
      <c r="I56" s="50">
        <f t="shared" si="5"/>
        <v>-999784</v>
      </c>
      <c r="J56" s="50">
        <f t="shared" si="5"/>
        <v>7367125</v>
      </c>
      <c r="K56" s="50">
        <f t="shared" si="5"/>
        <v>4886048</v>
      </c>
      <c r="L56" s="50">
        <f t="shared" si="5"/>
        <v>2866367</v>
      </c>
      <c r="M56" s="50">
        <f t="shared" si="5"/>
        <v>7760728</v>
      </c>
      <c r="N56" s="50">
        <f t="shared" si="5"/>
        <v>15513143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22880268</v>
      </c>
      <c r="X56" s="50">
        <f t="shared" si="5"/>
        <v>14620050</v>
      </c>
      <c r="Y56" s="50">
        <f t="shared" si="5"/>
        <v>8260218</v>
      </c>
      <c r="Z56" s="51">
        <f>+IF(X56&lt;&gt;0,+(Y56/X56)*100,0)</f>
        <v>56.499245898611839</v>
      </c>
      <c r="AA56" s="48">
        <f>SUM(AA53:AA55)</f>
        <v>12747117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-2106867</v>
      </c>
      <c r="D59" s="65">
        <f>SUM(D56:D58)</f>
        <v>0</v>
      </c>
      <c r="E59" s="66">
        <f t="shared" si="6"/>
        <v>14660529</v>
      </c>
      <c r="F59" s="67">
        <f t="shared" si="6"/>
        <v>12747117</v>
      </c>
      <c r="G59" s="67">
        <f t="shared" si="6"/>
        <v>5526840</v>
      </c>
      <c r="H59" s="67">
        <f t="shared" si="6"/>
        <v>2840069</v>
      </c>
      <c r="I59" s="67">
        <f t="shared" si="6"/>
        <v>-999784</v>
      </c>
      <c r="J59" s="67">
        <f t="shared" si="6"/>
        <v>7367125</v>
      </c>
      <c r="K59" s="67">
        <f t="shared" si="6"/>
        <v>4886048</v>
      </c>
      <c r="L59" s="67">
        <f t="shared" si="6"/>
        <v>2866367</v>
      </c>
      <c r="M59" s="67">
        <f t="shared" si="6"/>
        <v>7760728</v>
      </c>
      <c r="N59" s="67">
        <f t="shared" si="6"/>
        <v>15513143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22880268</v>
      </c>
      <c r="X59" s="67">
        <f t="shared" si="6"/>
        <v>14620050</v>
      </c>
      <c r="Y59" s="67">
        <f t="shared" si="6"/>
        <v>8260218</v>
      </c>
      <c r="Z59" s="68">
        <f>+IF(X59&lt;&gt;0,+(Y59/X59)*100,0)</f>
        <v>56.499245898611839</v>
      </c>
      <c r="AA59" s="65">
        <f>SUM(AA56:AA58)</f>
        <v>12747117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2126448</v>
      </c>
      <c r="F9" s="22">
        <v>2126448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1063224</v>
      </c>
      <c r="Y9" s="22">
        <v>-1063224</v>
      </c>
      <c r="Z9" s="23">
        <v>-100</v>
      </c>
      <c r="AA9" s="20">
        <v>2126448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1333146</v>
      </c>
      <c r="D19" s="20"/>
      <c r="E19" s="21">
        <v>12000000</v>
      </c>
      <c r="F19" s="22">
        <v>12000000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6000000</v>
      </c>
      <c r="Y19" s="22">
        <v>-6000000</v>
      </c>
      <c r="Z19" s="23">
        <v>-100</v>
      </c>
      <c r="AA19" s="20">
        <v>12000000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1333146</v>
      </c>
      <c r="D32" s="29">
        <f t="shared" ref="D32:Y32" si="0">SUM(D6:D31)</f>
        <v>0</v>
      </c>
      <c r="E32" s="30">
        <f t="shared" si="0"/>
        <v>14126448</v>
      </c>
      <c r="F32" s="31">
        <f t="shared" si="0"/>
        <v>14126448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7063224</v>
      </c>
      <c r="Y32" s="31">
        <f t="shared" si="0"/>
        <v>-7063224</v>
      </c>
      <c r="Z32" s="32">
        <f>+IF(X32&lt;&gt;0,+(Y32/X32)*100,0)</f>
        <v>-100</v>
      </c>
      <c r="AA32" s="29">
        <f>SUM(AA6:AA31)</f>
        <v>14126448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4168</v>
      </c>
      <c r="F39" s="22">
        <v>4168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2082</v>
      </c>
      <c r="Y39" s="22">
        <v>-2082</v>
      </c>
      <c r="Z39" s="23">
        <v>-100</v>
      </c>
      <c r="AA39" s="20">
        <v>4168</v>
      </c>
    </row>
    <row r="40" spans="1:27" x14ac:dyDescent="0.25">
      <c r="A40" s="19" t="s">
        <v>40</v>
      </c>
      <c r="B40" s="15" t="s">
        <v>32</v>
      </c>
      <c r="C40" s="20">
        <v>64957</v>
      </c>
      <c r="D40" s="20"/>
      <c r="E40" s="21">
        <v>12000000</v>
      </c>
      <c r="F40" s="22">
        <v>12000000</v>
      </c>
      <c r="G40" s="22"/>
      <c r="H40" s="22"/>
      <c r="I40" s="22"/>
      <c r="J40" s="22"/>
      <c r="K40" s="22"/>
      <c r="L40" s="22"/>
      <c r="M40" s="22">
        <v>4579456</v>
      </c>
      <c r="N40" s="22">
        <v>4579456</v>
      </c>
      <c r="O40" s="22"/>
      <c r="P40" s="22"/>
      <c r="Q40" s="22"/>
      <c r="R40" s="22"/>
      <c r="S40" s="22"/>
      <c r="T40" s="22"/>
      <c r="U40" s="22"/>
      <c r="V40" s="22"/>
      <c r="W40" s="22">
        <v>4579456</v>
      </c>
      <c r="X40" s="22">
        <v>6000000</v>
      </c>
      <c r="Y40" s="22">
        <v>-1420544</v>
      </c>
      <c r="Z40" s="23">
        <v>-23.675733333333334</v>
      </c>
      <c r="AA40" s="20">
        <v>12000000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2042005</v>
      </c>
      <c r="F41" s="22">
        <v>2042005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1020990</v>
      </c>
      <c r="Y41" s="22">
        <v>-1020990</v>
      </c>
      <c r="Z41" s="23">
        <v>-100</v>
      </c>
      <c r="AA41" s="20">
        <v>2042005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84445</v>
      </c>
      <c r="F44" s="22">
        <v>84445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42204</v>
      </c>
      <c r="Y44" s="22">
        <v>-42204</v>
      </c>
      <c r="Z44" s="23">
        <v>-100</v>
      </c>
      <c r="AA44" s="20">
        <v>84445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64957</v>
      </c>
      <c r="D47" s="29">
        <f t="shared" ref="D47:Y47" si="1">SUM(D34:D46)</f>
        <v>0</v>
      </c>
      <c r="E47" s="30">
        <f t="shared" si="1"/>
        <v>14130618</v>
      </c>
      <c r="F47" s="31">
        <f t="shared" si="1"/>
        <v>14130618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4579456</v>
      </c>
      <c r="N47" s="31">
        <f t="shared" si="1"/>
        <v>4579456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4579456</v>
      </c>
      <c r="X47" s="31">
        <f t="shared" si="1"/>
        <v>7065276</v>
      </c>
      <c r="Y47" s="31">
        <f t="shared" si="1"/>
        <v>-2485820</v>
      </c>
      <c r="Z47" s="32">
        <f>+IF(X47&lt;&gt;0,+(Y47/X47)*100,0)</f>
        <v>-35.18362198447732</v>
      </c>
      <c r="AA47" s="29">
        <f>SUM(AA34:AA46)</f>
        <v>14130618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1268189</v>
      </c>
      <c r="D48" s="39">
        <f t="shared" si="2"/>
        <v>0</v>
      </c>
      <c r="E48" s="40">
        <f t="shared" si="2"/>
        <v>-4170</v>
      </c>
      <c r="F48" s="41">
        <f t="shared" si="2"/>
        <v>-4170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-4579456</v>
      </c>
      <c r="N48" s="41">
        <f t="shared" si="2"/>
        <v>-4579456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-4579456</v>
      </c>
      <c r="X48" s="41">
        <f t="shared" si="2"/>
        <v>-2052</v>
      </c>
      <c r="Y48" s="41">
        <f t="shared" si="2"/>
        <v>-4577404</v>
      </c>
      <c r="Z48" s="42">
        <f>+IF(X48&lt;&gt;0,+(Y48/X48)*100,0)</f>
        <v>223070.37037037039</v>
      </c>
      <c r="AA48" s="39">
        <f>+AA32-AA47</f>
        <v>-4170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1268189</v>
      </c>
      <c r="D51" s="48">
        <f t="shared" si="3"/>
        <v>0</v>
      </c>
      <c r="E51" s="49">
        <f t="shared" si="3"/>
        <v>-4170</v>
      </c>
      <c r="F51" s="50">
        <f t="shared" si="3"/>
        <v>-4170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-4579456</v>
      </c>
      <c r="N51" s="50">
        <f t="shared" si="3"/>
        <v>-4579456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-4579456</v>
      </c>
      <c r="X51" s="50">
        <f t="shared" si="3"/>
        <v>-2052</v>
      </c>
      <c r="Y51" s="50">
        <f t="shared" si="3"/>
        <v>-4577404</v>
      </c>
      <c r="Z51" s="51">
        <f>+IF(X51&lt;&gt;0,+(Y51/X51)*100,0)</f>
        <v>223070.37037037039</v>
      </c>
      <c r="AA51" s="48">
        <f>SUM(AA48:AA50)</f>
        <v>-4170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1268189</v>
      </c>
      <c r="D53" s="54">
        <f>+D51-D52</f>
        <v>0</v>
      </c>
      <c r="E53" s="55">
        <f t="shared" si="4"/>
        <v>-4170</v>
      </c>
      <c r="F53" s="56">
        <f t="shared" si="4"/>
        <v>-4170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-4579456</v>
      </c>
      <c r="N53" s="56">
        <f t="shared" si="4"/>
        <v>-4579456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-4579456</v>
      </c>
      <c r="X53" s="56">
        <f t="shared" si="4"/>
        <v>-2052</v>
      </c>
      <c r="Y53" s="56">
        <f t="shared" si="4"/>
        <v>-4577404</v>
      </c>
      <c r="Z53" s="57">
        <f>+IF(X53&lt;&gt;0,+(Y53/X53)*100,0)</f>
        <v>223070.37037037039</v>
      </c>
      <c r="AA53" s="54">
        <f>+AA51-AA52</f>
        <v>-4170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1268189</v>
      </c>
      <c r="D56" s="48">
        <f>SUM(D53:D55)</f>
        <v>0</v>
      </c>
      <c r="E56" s="49">
        <f t="shared" si="5"/>
        <v>-4170</v>
      </c>
      <c r="F56" s="50">
        <f t="shared" si="5"/>
        <v>-4170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-4579456</v>
      </c>
      <c r="N56" s="50">
        <f t="shared" si="5"/>
        <v>-4579456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-4579456</v>
      </c>
      <c r="X56" s="50">
        <f t="shared" si="5"/>
        <v>-2052</v>
      </c>
      <c r="Y56" s="50">
        <f t="shared" si="5"/>
        <v>-4577404</v>
      </c>
      <c r="Z56" s="51">
        <f>+IF(X56&lt;&gt;0,+(Y56/X56)*100,0)</f>
        <v>223070.37037037039</v>
      </c>
      <c r="AA56" s="48">
        <f>SUM(AA53:AA55)</f>
        <v>-4170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1268189</v>
      </c>
      <c r="D59" s="65">
        <f>SUM(D56:D58)</f>
        <v>0</v>
      </c>
      <c r="E59" s="66">
        <f t="shared" si="6"/>
        <v>-4170</v>
      </c>
      <c r="F59" s="67">
        <f t="shared" si="6"/>
        <v>-4170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-4579456</v>
      </c>
      <c r="N59" s="67">
        <f t="shared" si="6"/>
        <v>-4579456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-4579456</v>
      </c>
      <c r="X59" s="67">
        <f t="shared" si="6"/>
        <v>-2052</v>
      </c>
      <c r="Y59" s="67">
        <f t="shared" si="6"/>
        <v>-4577404</v>
      </c>
      <c r="Z59" s="68">
        <f>+IF(X59&lt;&gt;0,+(Y59/X59)*100,0)</f>
        <v>223070.37037037039</v>
      </c>
      <c r="AA59" s="65">
        <f>SUM(AA56:AA58)</f>
        <v>-4170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34182586</v>
      </c>
      <c r="D9" s="20"/>
      <c r="E9" s="21">
        <v>33773623</v>
      </c>
      <c r="F9" s="22">
        <v>33773623</v>
      </c>
      <c r="G9" s="22">
        <v>2987977</v>
      </c>
      <c r="H9" s="22">
        <v>3007384</v>
      </c>
      <c r="I9" s="22">
        <v>2872162</v>
      </c>
      <c r="J9" s="22">
        <v>8867523</v>
      </c>
      <c r="K9" s="22">
        <v>2963256</v>
      </c>
      <c r="L9" s="22">
        <v>2895623</v>
      </c>
      <c r="M9" s="22">
        <v>2846456</v>
      </c>
      <c r="N9" s="22">
        <v>8705335</v>
      </c>
      <c r="O9" s="22"/>
      <c r="P9" s="22"/>
      <c r="Q9" s="22"/>
      <c r="R9" s="22"/>
      <c r="S9" s="22"/>
      <c r="T9" s="22"/>
      <c r="U9" s="22"/>
      <c r="V9" s="22"/>
      <c r="W9" s="22">
        <v>17572858</v>
      </c>
      <c r="X9" s="22">
        <v>16886814</v>
      </c>
      <c r="Y9" s="22">
        <v>686044</v>
      </c>
      <c r="Z9" s="23">
        <v>4.0626017435852608</v>
      </c>
      <c r="AA9" s="20">
        <v>33773623</v>
      </c>
    </row>
    <row r="10" spans="1:27" x14ac:dyDescent="0.25">
      <c r="A10" s="19" t="s">
        <v>38</v>
      </c>
      <c r="B10" s="15" t="s">
        <v>32</v>
      </c>
      <c r="C10" s="20">
        <v>229174</v>
      </c>
      <c r="D10" s="20"/>
      <c r="E10" s="21">
        <v>122350</v>
      </c>
      <c r="F10" s="22">
        <v>122350</v>
      </c>
      <c r="G10" s="22">
        <v>3410</v>
      </c>
      <c r="H10" s="22">
        <v>3988</v>
      </c>
      <c r="I10" s="22">
        <v>10269</v>
      </c>
      <c r="J10" s="22">
        <v>17667</v>
      </c>
      <c r="K10" s="22">
        <v>3628</v>
      </c>
      <c r="L10" s="22">
        <v>128926</v>
      </c>
      <c r="M10" s="22">
        <v>5194</v>
      </c>
      <c r="N10" s="22">
        <v>137748</v>
      </c>
      <c r="O10" s="22"/>
      <c r="P10" s="22"/>
      <c r="Q10" s="22"/>
      <c r="R10" s="22"/>
      <c r="S10" s="22"/>
      <c r="T10" s="22"/>
      <c r="U10" s="22"/>
      <c r="V10" s="22"/>
      <c r="W10" s="22">
        <v>155415</v>
      </c>
      <c r="X10" s="22">
        <v>61182</v>
      </c>
      <c r="Y10" s="22">
        <v>94233</v>
      </c>
      <c r="Z10" s="23">
        <v>154.0207904285574</v>
      </c>
      <c r="AA10" s="20">
        <v>122350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7638800</v>
      </c>
      <c r="D13" s="20"/>
      <c r="E13" s="21">
        <v>6463684</v>
      </c>
      <c r="F13" s="22">
        <v>6463684</v>
      </c>
      <c r="G13" s="22">
        <v>444261</v>
      </c>
      <c r="H13" s="22">
        <v>451556</v>
      </c>
      <c r="I13" s="22">
        <v>457533</v>
      </c>
      <c r="J13" s="22">
        <v>1353350</v>
      </c>
      <c r="K13" s="22">
        <v>466869</v>
      </c>
      <c r="L13" s="22">
        <v>477463</v>
      </c>
      <c r="M13" s="22">
        <v>480102</v>
      </c>
      <c r="N13" s="22">
        <v>1424434</v>
      </c>
      <c r="O13" s="22"/>
      <c r="P13" s="22"/>
      <c r="Q13" s="22"/>
      <c r="R13" s="22"/>
      <c r="S13" s="22"/>
      <c r="T13" s="22"/>
      <c r="U13" s="22"/>
      <c r="V13" s="22"/>
      <c r="W13" s="22">
        <v>2777784</v>
      </c>
      <c r="X13" s="22">
        <v>3231840</v>
      </c>
      <c r="Y13" s="22">
        <v>-454056</v>
      </c>
      <c r="Z13" s="23">
        <v>-14.049457893955147</v>
      </c>
      <c r="AA13" s="20">
        <v>6463684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425319</v>
      </c>
      <c r="D28" s="20"/>
      <c r="E28" s="21">
        <v>794044</v>
      </c>
      <c r="F28" s="22">
        <v>794044</v>
      </c>
      <c r="G28" s="22">
        <v>37335</v>
      </c>
      <c r="H28" s="22">
        <v>34650</v>
      </c>
      <c r="I28" s="22">
        <v>37335</v>
      </c>
      <c r="J28" s="22">
        <v>109320</v>
      </c>
      <c r="K28" s="22">
        <v>35220</v>
      </c>
      <c r="L28" s="22">
        <v>-13436</v>
      </c>
      <c r="M28" s="22">
        <v>36486</v>
      </c>
      <c r="N28" s="22">
        <v>58270</v>
      </c>
      <c r="O28" s="22"/>
      <c r="P28" s="22"/>
      <c r="Q28" s="22"/>
      <c r="R28" s="22"/>
      <c r="S28" s="22"/>
      <c r="T28" s="22"/>
      <c r="U28" s="22"/>
      <c r="V28" s="22"/>
      <c r="W28" s="22">
        <v>167590</v>
      </c>
      <c r="X28" s="22">
        <v>397020</v>
      </c>
      <c r="Y28" s="22">
        <v>-229430</v>
      </c>
      <c r="Z28" s="23">
        <v>-57.78802075462194</v>
      </c>
      <c r="AA28" s="20">
        <v>794044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42475879</v>
      </c>
      <c r="D32" s="29">
        <f t="shared" ref="D32:Y32" si="0">SUM(D6:D31)</f>
        <v>0</v>
      </c>
      <c r="E32" s="30">
        <f t="shared" si="0"/>
        <v>41153701</v>
      </c>
      <c r="F32" s="31">
        <f t="shared" si="0"/>
        <v>41153701</v>
      </c>
      <c r="G32" s="31">
        <f t="shared" si="0"/>
        <v>3472983</v>
      </c>
      <c r="H32" s="31">
        <f t="shared" si="0"/>
        <v>3497578</v>
      </c>
      <c r="I32" s="31">
        <f t="shared" si="0"/>
        <v>3377299</v>
      </c>
      <c r="J32" s="31">
        <f t="shared" si="0"/>
        <v>10347860</v>
      </c>
      <c r="K32" s="31">
        <f t="shared" si="0"/>
        <v>3468973</v>
      </c>
      <c r="L32" s="31">
        <f t="shared" si="0"/>
        <v>3488576</v>
      </c>
      <c r="M32" s="31">
        <f t="shared" si="0"/>
        <v>3368238</v>
      </c>
      <c r="N32" s="31">
        <f t="shared" si="0"/>
        <v>10325787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20673647</v>
      </c>
      <c r="X32" s="31">
        <f t="shared" si="0"/>
        <v>20576856</v>
      </c>
      <c r="Y32" s="31">
        <f t="shared" si="0"/>
        <v>96791</v>
      </c>
      <c r="Z32" s="32">
        <f>+IF(X32&lt;&gt;0,+(Y32/X32)*100,0)</f>
        <v>0.47038770160028331</v>
      </c>
      <c r="AA32" s="29">
        <f>SUM(AA6:AA31)</f>
        <v>41153701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19462801</v>
      </c>
      <c r="D34" s="20"/>
      <c r="E34" s="21">
        <v>21521804</v>
      </c>
      <c r="F34" s="22">
        <v>21521804</v>
      </c>
      <c r="G34" s="22">
        <v>1493285</v>
      </c>
      <c r="H34" s="22">
        <v>1641131</v>
      </c>
      <c r="I34" s="22">
        <v>2132085</v>
      </c>
      <c r="J34" s="22">
        <v>5266501</v>
      </c>
      <c r="K34" s="22">
        <v>1878379</v>
      </c>
      <c r="L34" s="22">
        <v>1896269</v>
      </c>
      <c r="M34" s="22">
        <v>1866366</v>
      </c>
      <c r="N34" s="22">
        <v>5641014</v>
      </c>
      <c r="O34" s="22"/>
      <c r="P34" s="22"/>
      <c r="Q34" s="22"/>
      <c r="R34" s="22"/>
      <c r="S34" s="22"/>
      <c r="T34" s="22"/>
      <c r="U34" s="22"/>
      <c r="V34" s="22"/>
      <c r="W34" s="22">
        <v>10907515</v>
      </c>
      <c r="X34" s="22">
        <v>10760904</v>
      </c>
      <c r="Y34" s="22">
        <v>146611</v>
      </c>
      <c r="Z34" s="23">
        <v>1.3624412967535071</v>
      </c>
      <c r="AA34" s="20">
        <v>21521804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3144137</v>
      </c>
      <c r="D37" s="20"/>
      <c r="E37" s="21">
        <v>3278229</v>
      </c>
      <c r="F37" s="22">
        <v>3278229</v>
      </c>
      <c r="G37" s="22">
        <v>703664</v>
      </c>
      <c r="H37" s="22">
        <v>127672</v>
      </c>
      <c r="I37" s="22">
        <v>63445</v>
      </c>
      <c r="J37" s="22">
        <v>894781</v>
      </c>
      <c r="K37" s="22">
        <v>449983</v>
      </c>
      <c r="L37" s="22">
        <v>384122</v>
      </c>
      <c r="M37" s="22">
        <v>101386</v>
      </c>
      <c r="N37" s="22">
        <v>935491</v>
      </c>
      <c r="O37" s="22"/>
      <c r="P37" s="22"/>
      <c r="Q37" s="22"/>
      <c r="R37" s="22"/>
      <c r="S37" s="22"/>
      <c r="T37" s="22"/>
      <c r="U37" s="22"/>
      <c r="V37" s="22"/>
      <c r="W37" s="22">
        <v>1830272</v>
      </c>
      <c r="X37" s="22">
        <v>1639116</v>
      </c>
      <c r="Y37" s="22">
        <v>191156</v>
      </c>
      <c r="Z37" s="23">
        <v>11.662139836350814</v>
      </c>
      <c r="AA37" s="20">
        <v>3278229</v>
      </c>
    </row>
    <row r="38" spans="1:27" x14ac:dyDescent="0.25">
      <c r="A38" s="19" t="s">
        <v>64</v>
      </c>
      <c r="B38" s="15" t="s">
        <v>32</v>
      </c>
      <c r="C38" s="20">
        <v>-17832626</v>
      </c>
      <c r="D38" s="20"/>
      <c r="E38" s="21">
        <v>12098684</v>
      </c>
      <c r="F38" s="22">
        <v>12098684</v>
      </c>
      <c r="G38" s="22"/>
      <c r="H38" s="22"/>
      <c r="I38" s="22">
        <v>3505652</v>
      </c>
      <c r="J38" s="22">
        <v>3505652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3505652</v>
      </c>
      <c r="X38" s="22">
        <v>6049344</v>
      </c>
      <c r="Y38" s="22">
        <v>-2543692</v>
      </c>
      <c r="Z38" s="23">
        <v>-42.049055236402495</v>
      </c>
      <c r="AA38" s="20">
        <v>12098684</v>
      </c>
    </row>
    <row r="39" spans="1:27" x14ac:dyDescent="0.25">
      <c r="A39" s="19" t="s">
        <v>65</v>
      </c>
      <c r="B39" s="15" t="s">
        <v>32</v>
      </c>
      <c r="C39" s="20">
        <v>1131889</v>
      </c>
      <c r="D39" s="20"/>
      <c r="E39" s="21">
        <v>18552398</v>
      </c>
      <c r="F39" s="22">
        <v>18552398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9276192</v>
      </c>
      <c r="Y39" s="22">
        <v>-9276192</v>
      </c>
      <c r="Z39" s="23">
        <v>-100</v>
      </c>
      <c r="AA39" s="20">
        <v>18552398</v>
      </c>
    </row>
    <row r="40" spans="1:27" x14ac:dyDescent="0.25">
      <c r="A40" s="19" t="s">
        <v>40</v>
      </c>
      <c r="B40" s="15" t="s">
        <v>32</v>
      </c>
      <c r="C40" s="20">
        <v>5166330</v>
      </c>
      <c r="D40" s="20"/>
      <c r="E40" s="21">
        <v>9922548</v>
      </c>
      <c r="F40" s="22">
        <v>9922548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4961274</v>
      </c>
      <c r="Y40" s="22">
        <v>-4961274</v>
      </c>
      <c r="Z40" s="23">
        <v>-100</v>
      </c>
      <c r="AA40" s="20">
        <v>9922548</v>
      </c>
    </row>
    <row r="41" spans="1:27" x14ac:dyDescent="0.25">
      <c r="A41" s="19" t="s">
        <v>66</v>
      </c>
      <c r="B41" s="15" t="s">
        <v>32</v>
      </c>
      <c r="C41" s="20">
        <v>2291972</v>
      </c>
      <c r="D41" s="20"/>
      <c r="E41" s="21">
        <v>3518344</v>
      </c>
      <c r="F41" s="22">
        <v>3518344</v>
      </c>
      <c r="G41" s="22">
        <v>4442</v>
      </c>
      <c r="H41" s="22">
        <v>291155</v>
      </c>
      <c r="I41" s="22">
        <v>317878</v>
      </c>
      <c r="J41" s="22">
        <v>613475</v>
      </c>
      <c r="K41" s="22">
        <v>280046</v>
      </c>
      <c r="L41" s="22">
        <v>191860</v>
      </c>
      <c r="M41" s="22">
        <v>129246</v>
      </c>
      <c r="N41" s="22">
        <v>601152</v>
      </c>
      <c r="O41" s="22"/>
      <c r="P41" s="22"/>
      <c r="Q41" s="22"/>
      <c r="R41" s="22"/>
      <c r="S41" s="22"/>
      <c r="T41" s="22"/>
      <c r="U41" s="22"/>
      <c r="V41" s="22"/>
      <c r="W41" s="22">
        <v>1214627</v>
      </c>
      <c r="X41" s="22">
        <v>1759182</v>
      </c>
      <c r="Y41" s="22">
        <v>-544555</v>
      </c>
      <c r="Z41" s="23">
        <v>-30.955012045371088</v>
      </c>
      <c r="AA41" s="20">
        <v>3518344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44022184</v>
      </c>
      <c r="D43" s="20"/>
      <c r="E43" s="21">
        <v>192414</v>
      </c>
      <c r="F43" s="22">
        <v>192414</v>
      </c>
      <c r="G43" s="22"/>
      <c r="H43" s="22">
        <v>4483</v>
      </c>
      <c r="I43" s="22">
        <v>385</v>
      </c>
      <c r="J43" s="22">
        <v>4868</v>
      </c>
      <c r="K43" s="22">
        <v>952</v>
      </c>
      <c r="L43" s="22">
        <v>5620</v>
      </c>
      <c r="M43" s="22">
        <v>1242</v>
      </c>
      <c r="N43" s="22">
        <v>7814</v>
      </c>
      <c r="O43" s="22"/>
      <c r="P43" s="22"/>
      <c r="Q43" s="22"/>
      <c r="R43" s="22"/>
      <c r="S43" s="22"/>
      <c r="T43" s="22"/>
      <c r="U43" s="22"/>
      <c r="V43" s="22"/>
      <c r="W43" s="22">
        <v>12682</v>
      </c>
      <c r="X43" s="22">
        <v>96210</v>
      </c>
      <c r="Y43" s="22">
        <v>-83528</v>
      </c>
      <c r="Z43" s="23">
        <v>-86.818418043862394</v>
      </c>
      <c r="AA43" s="20">
        <v>192414</v>
      </c>
    </row>
    <row r="44" spans="1:27" x14ac:dyDescent="0.25">
      <c r="A44" s="19" t="s">
        <v>69</v>
      </c>
      <c r="B44" s="15" t="s">
        <v>32</v>
      </c>
      <c r="C44" s="20">
        <v>4000483</v>
      </c>
      <c r="D44" s="20"/>
      <c r="E44" s="21">
        <v>7567910</v>
      </c>
      <c r="F44" s="22">
        <v>7567910</v>
      </c>
      <c r="G44" s="22">
        <v>225448</v>
      </c>
      <c r="H44" s="22">
        <v>344680</v>
      </c>
      <c r="I44" s="22">
        <v>573547</v>
      </c>
      <c r="J44" s="22">
        <v>1143675</v>
      </c>
      <c r="K44" s="22">
        <v>719211</v>
      </c>
      <c r="L44" s="22">
        <v>618922</v>
      </c>
      <c r="M44" s="22">
        <v>631237</v>
      </c>
      <c r="N44" s="22">
        <v>1969370</v>
      </c>
      <c r="O44" s="22"/>
      <c r="P44" s="22"/>
      <c r="Q44" s="22"/>
      <c r="R44" s="22"/>
      <c r="S44" s="22"/>
      <c r="T44" s="22"/>
      <c r="U44" s="22"/>
      <c r="V44" s="22"/>
      <c r="W44" s="22">
        <v>3113045</v>
      </c>
      <c r="X44" s="22">
        <v>3783954</v>
      </c>
      <c r="Y44" s="22">
        <v>-670909</v>
      </c>
      <c r="Z44" s="23">
        <v>-17.730368815265724</v>
      </c>
      <c r="AA44" s="20">
        <v>7567910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61387170</v>
      </c>
      <c r="D47" s="29">
        <f t="shared" ref="D47:Y47" si="1">SUM(D34:D46)</f>
        <v>0</v>
      </c>
      <c r="E47" s="30">
        <f t="shared" si="1"/>
        <v>76652331</v>
      </c>
      <c r="F47" s="31">
        <f t="shared" si="1"/>
        <v>76652331</v>
      </c>
      <c r="G47" s="31">
        <f t="shared" si="1"/>
        <v>2426839</v>
      </c>
      <c r="H47" s="31">
        <f t="shared" si="1"/>
        <v>2409121</v>
      </c>
      <c r="I47" s="31">
        <f t="shared" si="1"/>
        <v>6592992</v>
      </c>
      <c r="J47" s="31">
        <f t="shared" si="1"/>
        <v>11428952</v>
      </c>
      <c r="K47" s="31">
        <f t="shared" si="1"/>
        <v>3328571</v>
      </c>
      <c r="L47" s="31">
        <f t="shared" si="1"/>
        <v>3096793</v>
      </c>
      <c r="M47" s="31">
        <f t="shared" si="1"/>
        <v>2729477</v>
      </c>
      <c r="N47" s="31">
        <f t="shared" si="1"/>
        <v>9154841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20583793</v>
      </c>
      <c r="X47" s="31">
        <f t="shared" si="1"/>
        <v>38326176</v>
      </c>
      <c r="Y47" s="31">
        <f t="shared" si="1"/>
        <v>-17742383</v>
      </c>
      <c r="Z47" s="32">
        <f>+IF(X47&lt;&gt;0,+(Y47/X47)*100,0)</f>
        <v>-46.293120920803574</v>
      </c>
      <c r="AA47" s="29">
        <f>SUM(AA34:AA46)</f>
        <v>76652331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-18911291</v>
      </c>
      <c r="D48" s="39">
        <f t="shared" si="2"/>
        <v>0</v>
      </c>
      <c r="E48" s="40">
        <f t="shared" si="2"/>
        <v>-35498630</v>
      </c>
      <c r="F48" s="41">
        <f t="shared" si="2"/>
        <v>-35498630</v>
      </c>
      <c r="G48" s="41">
        <f t="shared" si="2"/>
        <v>1046144</v>
      </c>
      <c r="H48" s="41">
        <f t="shared" si="2"/>
        <v>1088457</v>
      </c>
      <c r="I48" s="41">
        <f t="shared" si="2"/>
        <v>-3215693</v>
      </c>
      <c r="J48" s="41">
        <f t="shared" si="2"/>
        <v>-1081092</v>
      </c>
      <c r="K48" s="41">
        <f t="shared" si="2"/>
        <v>140402</v>
      </c>
      <c r="L48" s="41">
        <f t="shared" si="2"/>
        <v>391783</v>
      </c>
      <c r="M48" s="41">
        <f t="shared" si="2"/>
        <v>638761</v>
      </c>
      <c r="N48" s="41">
        <f t="shared" si="2"/>
        <v>1170946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89854</v>
      </c>
      <c r="X48" s="41">
        <f t="shared" si="2"/>
        <v>-17749320</v>
      </c>
      <c r="Y48" s="41">
        <f t="shared" si="2"/>
        <v>17839174</v>
      </c>
      <c r="Z48" s="42">
        <f>+IF(X48&lt;&gt;0,+(Y48/X48)*100,0)</f>
        <v>-100.50623911225895</v>
      </c>
      <c r="AA48" s="39">
        <f>+AA32-AA47</f>
        <v>-35498630</v>
      </c>
    </row>
    <row r="49" spans="1:27" x14ac:dyDescent="0.25">
      <c r="A49" s="43" t="s">
        <v>74</v>
      </c>
      <c r="B49" s="15" t="s">
        <v>32</v>
      </c>
      <c r="C49" s="20">
        <v>1421793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-17489498</v>
      </c>
      <c r="D51" s="48">
        <f t="shared" si="3"/>
        <v>0</v>
      </c>
      <c r="E51" s="49">
        <f t="shared" si="3"/>
        <v>-35498630</v>
      </c>
      <c r="F51" s="50">
        <f t="shared" si="3"/>
        <v>-35498630</v>
      </c>
      <c r="G51" s="50">
        <f t="shared" si="3"/>
        <v>1046144</v>
      </c>
      <c r="H51" s="50">
        <f t="shared" si="3"/>
        <v>1088457</v>
      </c>
      <c r="I51" s="50">
        <f t="shared" si="3"/>
        <v>-3215693</v>
      </c>
      <c r="J51" s="50">
        <f t="shared" si="3"/>
        <v>-1081092</v>
      </c>
      <c r="K51" s="50">
        <f t="shared" si="3"/>
        <v>140402</v>
      </c>
      <c r="L51" s="50">
        <f t="shared" si="3"/>
        <v>391783</v>
      </c>
      <c r="M51" s="50">
        <f t="shared" si="3"/>
        <v>638761</v>
      </c>
      <c r="N51" s="50">
        <f t="shared" si="3"/>
        <v>1170946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89854</v>
      </c>
      <c r="X51" s="50">
        <f t="shared" si="3"/>
        <v>-17749320</v>
      </c>
      <c r="Y51" s="50">
        <f t="shared" si="3"/>
        <v>17839174</v>
      </c>
      <c r="Z51" s="51">
        <f>+IF(X51&lt;&gt;0,+(Y51/X51)*100,0)</f>
        <v>-100.50623911225895</v>
      </c>
      <c r="AA51" s="48">
        <f>SUM(AA48:AA50)</f>
        <v>-35498630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-17489498</v>
      </c>
      <c r="D53" s="54">
        <f>+D51-D52</f>
        <v>0</v>
      </c>
      <c r="E53" s="55">
        <f t="shared" si="4"/>
        <v>-35498630</v>
      </c>
      <c r="F53" s="56">
        <f t="shared" si="4"/>
        <v>-35498630</v>
      </c>
      <c r="G53" s="56">
        <f t="shared" si="4"/>
        <v>1046144</v>
      </c>
      <c r="H53" s="56">
        <f t="shared" si="4"/>
        <v>1088457</v>
      </c>
      <c r="I53" s="56">
        <f t="shared" si="4"/>
        <v>-3215693</v>
      </c>
      <c r="J53" s="56">
        <f t="shared" si="4"/>
        <v>-1081092</v>
      </c>
      <c r="K53" s="56">
        <f t="shared" si="4"/>
        <v>140402</v>
      </c>
      <c r="L53" s="56">
        <f t="shared" si="4"/>
        <v>391783</v>
      </c>
      <c r="M53" s="56">
        <f t="shared" si="4"/>
        <v>638761</v>
      </c>
      <c r="N53" s="56">
        <f t="shared" si="4"/>
        <v>1170946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89854</v>
      </c>
      <c r="X53" s="56">
        <f t="shared" si="4"/>
        <v>-17749320</v>
      </c>
      <c r="Y53" s="56">
        <f t="shared" si="4"/>
        <v>17839174</v>
      </c>
      <c r="Z53" s="57">
        <f>+IF(X53&lt;&gt;0,+(Y53/X53)*100,0)</f>
        <v>-100.50623911225895</v>
      </c>
      <c r="AA53" s="54">
        <f>+AA51-AA52</f>
        <v>-35498630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-17489498</v>
      </c>
      <c r="D56" s="48">
        <f>SUM(D53:D55)</f>
        <v>0</v>
      </c>
      <c r="E56" s="49">
        <f t="shared" si="5"/>
        <v>-35498630</v>
      </c>
      <c r="F56" s="50">
        <f t="shared" si="5"/>
        <v>-35498630</v>
      </c>
      <c r="G56" s="50">
        <f t="shared" si="5"/>
        <v>1046144</v>
      </c>
      <c r="H56" s="50">
        <f t="shared" si="5"/>
        <v>1088457</v>
      </c>
      <c r="I56" s="50">
        <f t="shared" si="5"/>
        <v>-3215693</v>
      </c>
      <c r="J56" s="50">
        <f t="shared" si="5"/>
        <v>-1081092</v>
      </c>
      <c r="K56" s="50">
        <f t="shared" si="5"/>
        <v>140402</v>
      </c>
      <c r="L56" s="50">
        <f t="shared" si="5"/>
        <v>391783</v>
      </c>
      <c r="M56" s="50">
        <f t="shared" si="5"/>
        <v>638761</v>
      </c>
      <c r="N56" s="50">
        <f t="shared" si="5"/>
        <v>1170946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89854</v>
      </c>
      <c r="X56" s="50">
        <f t="shared" si="5"/>
        <v>-17749320</v>
      </c>
      <c r="Y56" s="50">
        <f t="shared" si="5"/>
        <v>17839174</v>
      </c>
      <c r="Z56" s="51">
        <f>+IF(X56&lt;&gt;0,+(Y56/X56)*100,0)</f>
        <v>-100.50623911225895</v>
      </c>
      <c r="AA56" s="48">
        <f>SUM(AA53:AA55)</f>
        <v>-35498630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-17489498</v>
      </c>
      <c r="D59" s="65">
        <f>SUM(D56:D58)</f>
        <v>0</v>
      </c>
      <c r="E59" s="66">
        <f t="shared" si="6"/>
        <v>-35498630</v>
      </c>
      <c r="F59" s="67">
        <f t="shared" si="6"/>
        <v>-35498630</v>
      </c>
      <c r="G59" s="67">
        <f t="shared" si="6"/>
        <v>1046144</v>
      </c>
      <c r="H59" s="67">
        <f t="shared" si="6"/>
        <v>1088457</v>
      </c>
      <c r="I59" s="67">
        <f t="shared" si="6"/>
        <v>-3215693</v>
      </c>
      <c r="J59" s="67">
        <f t="shared" si="6"/>
        <v>-1081092</v>
      </c>
      <c r="K59" s="67">
        <f t="shared" si="6"/>
        <v>140402</v>
      </c>
      <c r="L59" s="67">
        <f t="shared" si="6"/>
        <v>391783</v>
      </c>
      <c r="M59" s="67">
        <f t="shared" si="6"/>
        <v>638761</v>
      </c>
      <c r="N59" s="67">
        <f t="shared" si="6"/>
        <v>1170946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89854</v>
      </c>
      <c r="X59" s="67">
        <f t="shared" si="6"/>
        <v>-17749320</v>
      </c>
      <c r="Y59" s="67">
        <f t="shared" si="6"/>
        <v>17839174</v>
      </c>
      <c r="Z59" s="68">
        <f>+IF(X59&lt;&gt;0,+(Y59/X59)*100,0)</f>
        <v>-100.50623911225895</v>
      </c>
      <c r="AA59" s="65">
        <f>SUM(AA56:AA58)</f>
        <v>-35498630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173960289</v>
      </c>
      <c r="D9" s="20"/>
      <c r="E9" s="21">
        <v>185036842</v>
      </c>
      <c r="F9" s="22">
        <v>185036842</v>
      </c>
      <c r="G9" s="22">
        <v>15501727</v>
      </c>
      <c r="H9" s="22">
        <v>15516591</v>
      </c>
      <c r="I9" s="22">
        <v>15495131</v>
      </c>
      <c r="J9" s="22">
        <v>46513449</v>
      </c>
      <c r="K9" s="22">
        <v>15449832</v>
      </c>
      <c r="L9" s="22">
        <v>15550406</v>
      </c>
      <c r="M9" s="22">
        <v>15514877</v>
      </c>
      <c r="N9" s="22">
        <v>46515115</v>
      </c>
      <c r="O9" s="22"/>
      <c r="P9" s="22"/>
      <c r="Q9" s="22"/>
      <c r="R9" s="22"/>
      <c r="S9" s="22"/>
      <c r="T9" s="22"/>
      <c r="U9" s="22"/>
      <c r="V9" s="22"/>
      <c r="W9" s="22">
        <v>93028564</v>
      </c>
      <c r="X9" s="22">
        <v>85304453</v>
      </c>
      <c r="Y9" s="22">
        <v>7724111</v>
      </c>
      <c r="Z9" s="23">
        <v>9.0547570828453701</v>
      </c>
      <c r="AA9" s="20">
        <v>185036842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5611934</v>
      </c>
      <c r="D13" s="20"/>
      <c r="E13" s="21">
        <v>5267670</v>
      </c>
      <c r="F13" s="22">
        <v>5267670</v>
      </c>
      <c r="G13" s="22">
        <v>510507</v>
      </c>
      <c r="H13" s="22">
        <v>504590</v>
      </c>
      <c r="I13" s="22">
        <v>510832</v>
      </c>
      <c r="J13" s="22">
        <v>1525929</v>
      </c>
      <c r="K13" s="22">
        <v>495823</v>
      </c>
      <c r="L13" s="22">
        <v>502674</v>
      </c>
      <c r="M13" s="22">
        <v>503579</v>
      </c>
      <c r="N13" s="22">
        <v>1502076</v>
      </c>
      <c r="O13" s="22"/>
      <c r="P13" s="22"/>
      <c r="Q13" s="22"/>
      <c r="R13" s="22"/>
      <c r="S13" s="22"/>
      <c r="T13" s="22"/>
      <c r="U13" s="22"/>
      <c r="V13" s="22"/>
      <c r="W13" s="22">
        <v>3028005</v>
      </c>
      <c r="X13" s="22">
        <v>2912045</v>
      </c>
      <c r="Y13" s="22">
        <v>115960</v>
      </c>
      <c r="Z13" s="23">
        <v>3.9820813208587094</v>
      </c>
      <c r="AA13" s="20">
        <v>5267670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58221487</v>
      </c>
      <c r="D25" s="20"/>
      <c r="E25" s="21">
        <v>59407566</v>
      </c>
      <c r="F25" s="22">
        <v>59407566</v>
      </c>
      <c r="G25" s="22"/>
      <c r="H25" s="22"/>
      <c r="I25" s="22"/>
      <c r="J25" s="22"/>
      <c r="K25" s="22">
        <v>26472153</v>
      </c>
      <c r="L25" s="22"/>
      <c r="M25" s="22">
        <v>21177303</v>
      </c>
      <c r="N25" s="22">
        <v>47649456</v>
      </c>
      <c r="O25" s="22"/>
      <c r="P25" s="22"/>
      <c r="Q25" s="22"/>
      <c r="R25" s="22"/>
      <c r="S25" s="22"/>
      <c r="T25" s="22"/>
      <c r="U25" s="22"/>
      <c r="V25" s="22"/>
      <c r="W25" s="22">
        <v>47649456</v>
      </c>
      <c r="X25" s="22">
        <v>26471481</v>
      </c>
      <c r="Y25" s="22">
        <v>21177975</v>
      </c>
      <c r="Z25" s="23">
        <v>80.002985099322558</v>
      </c>
      <c r="AA25" s="20">
        <v>59407566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237793710</v>
      </c>
      <c r="D32" s="29">
        <f t="shared" ref="D32:Y32" si="0">SUM(D6:D31)</f>
        <v>0</v>
      </c>
      <c r="E32" s="30">
        <f t="shared" si="0"/>
        <v>249712078</v>
      </c>
      <c r="F32" s="31">
        <f t="shared" si="0"/>
        <v>249712078</v>
      </c>
      <c r="G32" s="31">
        <f t="shared" si="0"/>
        <v>16012234</v>
      </c>
      <c r="H32" s="31">
        <f t="shared" si="0"/>
        <v>16021181</v>
      </c>
      <c r="I32" s="31">
        <f t="shared" si="0"/>
        <v>16005963</v>
      </c>
      <c r="J32" s="31">
        <f t="shared" si="0"/>
        <v>48039378</v>
      </c>
      <c r="K32" s="31">
        <f t="shared" si="0"/>
        <v>42417808</v>
      </c>
      <c r="L32" s="31">
        <f t="shared" si="0"/>
        <v>16053080</v>
      </c>
      <c r="M32" s="31">
        <f t="shared" si="0"/>
        <v>37195759</v>
      </c>
      <c r="N32" s="31">
        <f t="shared" si="0"/>
        <v>95666647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143706025</v>
      </c>
      <c r="X32" s="31">
        <f t="shared" si="0"/>
        <v>114687979</v>
      </c>
      <c r="Y32" s="31">
        <f t="shared" si="0"/>
        <v>29018046</v>
      </c>
      <c r="Z32" s="32">
        <f>+IF(X32&lt;&gt;0,+(Y32/X32)*100,0)</f>
        <v>25.301732799738325</v>
      </c>
      <c r="AA32" s="29">
        <f>SUM(AA6:AA31)</f>
        <v>249712078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35798452</v>
      </c>
      <c r="D34" s="20"/>
      <c r="E34" s="21">
        <v>38811008</v>
      </c>
      <c r="F34" s="22">
        <v>38811008</v>
      </c>
      <c r="G34" s="22">
        <v>2833749</v>
      </c>
      <c r="H34" s="22">
        <v>2611768</v>
      </c>
      <c r="I34" s="22">
        <v>3027905</v>
      </c>
      <c r="J34" s="22">
        <v>8473422</v>
      </c>
      <c r="K34" s="22">
        <v>2904253</v>
      </c>
      <c r="L34" s="22">
        <v>4463931</v>
      </c>
      <c r="M34" s="22">
        <v>2981498</v>
      </c>
      <c r="N34" s="22">
        <v>10349682</v>
      </c>
      <c r="O34" s="22"/>
      <c r="P34" s="22"/>
      <c r="Q34" s="22"/>
      <c r="R34" s="22"/>
      <c r="S34" s="22"/>
      <c r="T34" s="22"/>
      <c r="U34" s="22"/>
      <c r="V34" s="22"/>
      <c r="W34" s="22">
        <v>18823104</v>
      </c>
      <c r="X34" s="22">
        <v>20303889</v>
      </c>
      <c r="Y34" s="22">
        <v>-1480785</v>
      </c>
      <c r="Z34" s="23">
        <v>-7.2931102016958436</v>
      </c>
      <c r="AA34" s="20">
        <v>38811008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2347128</v>
      </c>
      <c r="D37" s="20"/>
      <c r="E37" s="21">
        <v>1995716</v>
      </c>
      <c r="F37" s="22">
        <v>1982079</v>
      </c>
      <c r="G37" s="22">
        <v>225546</v>
      </c>
      <c r="H37" s="22">
        <v>262619</v>
      </c>
      <c r="I37" s="22">
        <v>191577</v>
      </c>
      <c r="J37" s="22">
        <v>679742</v>
      </c>
      <c r="K37" s="22">
        <v>259034</v>
      </c>
      <c r="L37" s="22">
        <v>304136</v>
      </c>
      <c r="M37" s="22">
        <v>230099</v>
      </c>
      <c r="N37" s="22">
        <v>793269</v>
      </c>
      <c r="O37" s="22"/>
      <c r="P37" s="22"/>
      <c r="Q37" s="22"/>
      <c r="R37" s="22"/>
      <c r="S37" s="22"/>
      <c r="T37" s="22"/>
      <c r="U37" s="22"/>
      <c r="V37" s="22"/>
      <c r="W37" s="22">
        <v>1473011</v>
      </c>
      <c r="X37" s="22">
        <v>991038</v>
      </c>
      <c r="Y37" s="22">
        <v>481973</v>
      </c>
      <c r="Z37" s="23">
        <v>48.633150292925201</v>
      </c>
      <c r="AA37" s="20">
        <v>1982079</v>
      </c>
    </row>
    <row r="38" spans="1:27" x14ac:dyDescent="0.25">
      <c r="A38" s="19" t="s">
        <v>64</v>
      </c>
      <c r="B38" s="15" t="s">
        <v>32</v>
      </c>
      <c r="C38" s="20">
        <v>6415273</v>
      </c>
      <c r="D38" s="20"/>
      <c r="E38" s="21">
        <v>9521973</v>
      </c>
      <c r="F38" s="22">
        <v>9521973</v>
      </c>
      <c r="G38" s="22">
        <v>616790</v>
      </c>
      <c r="H38" s="22">
        <v>616790</v>
      </c>
      <c r="I38" s="22">
        <v>616790</v>
      </c>
      <c r="J38" s="22">
        <v>1850370</v>
      </c>
      <c r="K38" s="22">
        <v>616790</v>
      </c>
      <c r="L38" s="22">
        <v>616790</v>
      </c>
      <c r="M38" s="22">
        <v>616790</v>
      </c>
      <c r="N38" s="22">
        <v>1850370</v>
      </c>
      <c r="O38" s="22"/>
      <c r="P38" s="22"/>
      <c r="Q38" s="22"/>
      <c r="R38" s="22"/>
      <c r="S38" s="22"/>
      <c r="T38" s="22"/>
      <c r="U38" s="22"/>
      <c r="V38" s="22"/>
      <c r="W38" s="22">
        <v>3700740</v>
      </c>
      <c r="X38" s="22">
        <v>4760994</v>
      </c>
      <c r="Y38" s="22">
        <v>-1060254</v>
      </c>
      <c r="Z38" s="23">
        <v>-22.269593282411194</v>
      </c>
      <c r="AA38" s="20">
        <v>9521973</v>
      </c>
    </row>
    <row r="39" spans="1:27" x14ac:dyDescent="0.25">
      <c r="A39" s="19" t="s">
        <v>65</v>
      </c>
      <c r="B39" s="15" t="s">
        <v>32</v>
      </c>
      <c r="C39" s="20">
        <v>11347177</v>
      </c>
      <c r="D39" s="20"/>
      <c r="E39" s="21">
        <v>9943522</v>
      </c>
      <c r="F39" s="22">
        <v>9943522</v>
      </c>
      <c r="G39" s="22"/>
      <c r="H39" s="22">
        <v>1657256</v>
      </c>
      <c r="I39" s="22">
        <v>828628</v>
      </c>
      <c r="J39" s="22">
        <v>2485884</v>
      </c>
      <c r="K39" s="22">
        <v>873939</v>
      </c>
      <c r="L39" s="22">
        <v>839955</v>
      </c>
      <c r="M39" s="22">
        <v>839955</v>
      </c>
      <c r="N39" s="22">
        <v>2553849</v>
      </c>
      <c r="O39" s="22"/>
      <c r="P39" s="22"/>
      <c r="Q39" s="22"/>
      <c r="R39" s="22"/>
      <c r="S39" s="22"/>
      <c r="T39" s="22"/>
      <c r="U39" s="22"/>
      <c r="V39" s="22"/>
      <c r="W39" s="22">
        <v>5039733</v>
      </c>
      <c r="X39" s="22">
        <v>4971768</v>
      </c>
      <c r="Y39" s="22">
        <v>67965</v>
      </c>
      <c r="Z39" s="23">
        <v>1.3670187345829492</v>
      </c>
      <c r="AA39" s="20">
        <v>9943522</v>
      </c>
    </row>
    <row r="40" spans="1:27" x14ac:dyDescent="0.25">
      <c r="A40" s="19" t="s">
        <v>40</v>
      </c>
      <c r="B40" s="15" t="s">
        <v>32</v>
      </c>
      <c r="C40" s="20">
        <v>26369973</v>
      </c>
      <c r="D40" s="20"/>
      <c r="E40" s="21">
        <v>5996455</v>
      </c>
      <c r="F40" s="22">
        <v>5996455</v>
      </c>
      <c r="G40" s="22"/>
      <c r="H40" s="22">
        <v>999409</v>
      </c>
      <c r="I40" s="22">
        <v>499705</v>
      </c>
      <c r="J40" s="22">
        <v>1499114</v>
      </c>
      <c r="K40" s="22">
        <v>499705</v>
      </c>
      <c r="L40" s="22">
        <v>499705</v>
      </c>
      <c r="M40" s="22">
        <v>499705</v>
      </c>
      <c r="N40" s="22">
        <v>1499115</v>
      </c>
      <c r="O40" s="22"/>
      <c r="P40" s="22"/>
      <c r="Q40" s="22"/>
      <c r="R40" s="22"/>
      <c r="S40" s="22"/>
      <c r="T40" s="22"/>
      <c r="U40" s="22"/>
      <c r="V40" s="22"/>
      <c r="W40" s="22">
        <v>2998229</v>
      </c>
      <c r="X40" s="22">
        <v>2998230</v>
      </c>
      <c r="Y40" s="22">
        <v>-1</v>
      </c>
      <c r="Z40" s="23"/>
      <c r="AA40" s="20">
        <v>5996455</v>
      </c>
    </row>
    <row r="41" spans="1:27" x14ac:dyDescent="0.25">
      <c r="A41" s="19" t="s">
        <v>66</v>
      </c>
      <c r="B41" s="15" t="s">
        <v>32</v>
      </c>
      <c r="C41" s="20">
        <v>22327319</v>
      </c>
      <c r="D41" s="20"/>
      <c r="E41" s="21">
        <v>22538360</v>
      </c>
      <c r="F41" s="22">
        <v>22468360</v>
      </c>
      <c r="G41" s="22"/>
      <c r="H41" s="22">
        <v>82380</v>
      </c>
      <c r="I41" s="22">
        <v>3455692</v>
      </c>
      <c r="J41" s="22">
        <v>3538072</v>
      </c>
      <c r="K41" s="22">
        <v>1484143</v>
      </c>
      <c r="L41" s="22">
        <v>1572738</v>
      </c>
      <c r="M41" s="22">
        <v>2214674</v>
      </c>
      <c r="N41" s="22">
        <v>5271555</v>
      </c>
      <c r="O41" s="22"/>
      <c r="P41" s="22"/>
      <c r="Q41" s="22"/>
      <c r="R41" s="22"/>
      <c r="S41" s="22"/>
      <c r="T41" s="22"/>
      <c r="U41" s="22"/>
      <c r="V41" s="22"/>
      <c r="W41" s="22">
        <v>8809627</v>
      </c>
      <c r="X41" s="22">
        <v>8236720</v>
      </c>
      <c r="Y41" s="22">
        <v>572907</v>
      </c>
      <c r="Z41" s="23">
        <v>6.9555235579211141</v>
      </c>
      <c r="AA41" s="20">
        <v>22468360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6711406</v>
      </c>
      <c r="D43" s="20"/>
      <c r="E43" s="21">
        <v>5200000</v>
      </c>
      <c r="F43" s="22">
        <v>5200000</v>
      </c>
      <c r="G43" s="22">
        <v>3239228</v>
      </c>
      <c r="H43" s="22">
        <v>266235</v>
      </c>
      <c r="I43" s="22">
        <v>408901</v>
      </c>
      <c r="J43" s="22">
        <v>3914364</v>
      </c>
      <c r="K43" s="22">
        <v>390215</v>
      </c>
      <c r="L43" s="22">
        <v>381557</v>
      </c>
      <c r="M43" s="22">
        <v>317164</v>
      </c>
      <c r="N43" s="22">
        <v>1088936</v>
      </c>
      <c r="O43" s="22"/>
      <c r="P43" s="22"/>
      <c r="Q43" s="22"/>
      <c r="R43" s="22"/>
      <c r="S43" s="22"/>
      <c r="T43" s="22"/>
      <c r="U43" s="22"/>
      <c r="V43" s="22"/>
      <c r="W43" s="22">
        <v>5003300</v>
      </c>
      <c r="X43" s="22">
        <v>5200000</v>
      </c>
      <c r="Y43" s="22">
        <v>-196700</v>
      </c>
      <c r="Z43" s="23">
        <v>-3.7826923076923076</v>
      </c>
      <c r="AA43" s="20">
        <v>5200000</v>
      </c>
    </row>
    <row r="44" spans="1:27" x14ac:dyDescent="0.25">
      <c r="A44" s="19" t="s">
        <v>69</v>
      </c>
      <c r="B44" s="15" t="s">
        <v>32</v>
      </c>
      <c r="C44" s="20">
        <v>16385393</v>
      </c>
      <c r="D44" s="20"/>
      <c r="E44" s="21">
        <v>23112296</v>
      </c>
      <c r="F44" s="22">
        <v>23195933</v>
      </c>
      <c r="G44" s="22">
        <v>2021250</v>
      </c>
      <c r="H44" s="22">
        <v>1872961</v>
      </c>
      <c r="I44" s="22">
        <v>1906900</v>
      </c>
      <c r="J44" s="22">
        <v>5801111</v>
      </c>
      <c r="K44" s="22">
        <v>1908576</v>
      </c>
      <c r="L44" s="22">
        <v>1871574</v>
      </c>
      <c r="M44" s="22">
        <v>1900159</v>
      </c>
      <c r="N44" s="22">
        <v>5680309</v>
      </c>
      <c r="O44" s="22"/>
      <c r="P44" s="22"/>
      <c r="Q44" s="22"/>
      <c r="R44" s="22"/>
      <c r="S44" s="22"/>
      <c r="T44" s="22"/>
      <c r="U44" s="22"/>
      <c r="V44" s="22"/>
      <c r="W44" s="22">
        <v>11481420</v>
      </c>
      <c r="X44" s="22">
        <v>11597952</v>
      </c>
      <c r="Y44" s="22">
        <v>-116532</v>
      </c>
      <c r="Z44" s="23">
        <v>-1.0047635996424196</v>
      </c>
      <c r="AA44" s="20">
        <v>23195933</v>
      </c>
    </row>
    <row r="45" spans="1:27" x14ac:dyDescent="0.25">
      <c r="A45" s="19" t="s">
        <v>70</v>
      </c>
      <c r="B45" s="15" t="s">
        <v>32</v>
      </c>
      <c r="C45" s="20">
        <v>13025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127715146</v>
      </c>
      <c r="D47" s="29">
        <f t="shared" ref="D47:Y47" si="1">SUM(D34:D46)</f>
        <v>0</v>
      </c>
      <c r="E47" s="30">
        <f t="shared" si="1"/>
        <v>117119330</v>
      </c>
      <c r="F47" s="31">
        <f t="shared" si="1"/>
        <v>117119330</v>
      </c>
      <c r="G47" s="31">
        <f t="shared" si="1"/>
        <v>8936563</v>
      </c>
      <c r="H47" s="31">
        <f t="shared" si="1"/>
        <v>8369418</v>
      </c>
      <c r="I47" s="31">
        <f t="shared" si="1"/>
        <v>10936098</v>
      </c>
      <c r="J47" s="31">
        <f t="shared" si="1"/>
        <v>28242079</v>
      </c>
      <c r="K47" s="31">
        <f t="shared" si="1"/>
        <v>8936655</v>
      </c>
      <c r="L47" s="31">
        <f t="shared" si="1"/>
        <v>10550386</v>
      </c>
      <c r="M47" s="31">
        <f t="shared" si="1"/>
        <v>9600044</v>
      </c>
      <c r="N47" s="31">
        <f t="shared" si="1"/>
        <v>29087085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57329164</v>
      </c>
      <c r="X47" s="31">
        <f t="shared" si="1"/>
        <v>59060591</v>
      </c>
      <c r="Y47" s="31">
        <f t="shared" si="1"/>
        <v>-1731427</v>
      </c>
      <c r="Z47" s="32">
        <f>+IF(X47&lt;&gt;0,+(Y47/X47)*100,0)</f>
        <v>-2.9316113683996154</v>
      </c>
      <c r="AA47" s="29">
        <f>SUM(AA34:AA46)</f>
        <v>117119330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110078564</v>
      </c>
      <c r="D48" s="39">
        <f t="shared" si="2"/>
        <v>0</v>
      </c>
      <c r="E48" s="40">
        <f t="shared" si="2"/>
        <v>132592748</v>
      </c>
      <c r="F48" s="41">
        <f t="shared" si="2"/>
        <v>132592748</v>
      </c>
      <c r="G48" s="41">
        <f t="shared" si="2"/>
        <v>7075671</v>
      </c>
      <c r="H48" s="41">
        <f t="shared" si="2"/>
        <v>7651763</v>
      </c>
      <c r="I48" s="41">
        <f t="shared" si="2"/>
        <v>5069865</v>
      </c>
      <c r="J48" s="41">
        <f t="shared" si="2"/>
        <v>19797299</v>
      </c>
      <c r="K48" s="41">
        <f t="shared" si="2"/>
        <v>33481153</v>
      </c>
      <c r="L48" s="41">
        <f t="shared" si="2"/>
        <v>5502694</v>
      </c>
      <c r="M48" s="41">
        <f t="shared" si="2"/>
        <v>27595715</v>
      </c>
      <c r="N48" s="41">
        <f t="shared" si="2"/>
        <v>66579562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86376861</v>
      </c>
      <c r="X48" s="41">
        <f t="shared" si="2"/>
        <v>55627388</v>
      </c>
      <c r="Y48" s="41">
        <f t="shared" si="2"/>
        <v>30749473</v>
      </c>
      <c r="Z48" s="42">
        <f>+IF(X48&lt;&gt;0,+(Y48/X48)*100,0)</f>
        <v>55.2775783756016</v>
      </c>
      <c r="AA48" s="39">
        <f>+AA32-AA47</f>
        <v>132592748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110078564</v>
      </c>
      <c r="D51" s="48">
        <f t="shared" si="3"/>
        <v>0</v>
      </c>
      <c r="E51" s="49">
        <f t="shared" si="3"/>
        <v>132592748</v>
      </c>
      <c r="F51" s="50">
        <f t="shared" si="3"/>
        <v>132592748</v>
      </c>
      <c r="G51" s="50">
        <f t="shared" si="3"/>
        <v>7075671</v>
      </c>
      <c r="H51" s="50">
        <f t="shared" si="3"/>
        <v>7651763</v>
      </c>
      <c r="I51" s="50">
        <f t="shared" si="3"/>
        <v>5069865</v>
      </c>
      <c r="J51" s="50">
        <f t="shared" si="3"/>
        <v>19797299</v>
      </c>
      <c r="K51" s="50">
        <f t="shared" si="3"/>
        <v>33481153</v>
      </c>
      <c r="L51" s="50">
        <f t="shared" si="3"/>
        <v>5502694</v>
      </c>
      <c r="M51" s="50">
        <f t="shared" si="3"/>
        <v>27595715</v>
      </c>
      <c r="N51" s="50">
        <f t="shared" si="3"/>
        <v>66579562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86376861</v>
      </c>
      <c r="X51" s="50">
        <f t="shared" si="3"/>
        <v>55627388</v>
      </c>
      <c r="Y51" s="50">
        <f t="shared" si="3"/>
        <v>30749473</v>
      </c>
      <c r="Z51" s="51">
        <f>+IF(X51&lt;&gt;0,+(Y51/X51)*100,0)</f>
        <v>55.2775783756016</v>
      </c>
      <c r="AA51" s="48">
        <f>SUM(AA48:AA50)</f>
        <v>132592748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110078564</v>
      </c>
      <c r="D53" s="54">
        <f>+D51-D52</f>
        <v>0</v>
      </c>
      <c r="E53" s="55">
        <f t="shared" si="4"/>
        <v>132592748</v>
      </c>
      <c r="F53" s="56">
        <f t="shared" si="4"/>
        <v>132592748</v>
      </c>
      <c r="G53" s="56">
        <f t="shared" si="4"/>
        <v>7075671</v>
      </c>
      <c r="H53" s="56">
        <f t="shared" si="4"/>
        <v>7651763</v>
      </c>
      <c r="I53" s="56">
        <f t="shared" si="4"/>
        <v>5069865</v>
      </c>
      <c r="J53" s="56">
        <f t="shared" si="4"/>
        <v>19797299</v>
      </c>
      <c r="K53" s="56">
        <f t="shared" si="4"/>
        <v>33481153</v>
      </c>
      <c r="L53" s="56">
        <f t="shared" si="4"/>
        <v>5502694</v>
      </c>
      <c r="M53" s="56">
        <f t="shared" si="4"/>
        <v>27595715</v>
      </c>
      <c r="N53" s="56">
        <f t="shared" si="4"/>
        <v>66579562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86376861</v>
      </c>
      <c r="X53" s="56">
        <f t="shared" si="4"/>
        <v>55627388</v>
      </c>
      <c r="Y53" s="56">
        <f t="shared" si="4"/>
        <v>30749473</v>
      </c>
      <c r="Z53" s="57">
        <f>+IF(X53&lt;&gt;0,+(Y53/X53)*100,0)</f>
        <v>55.2775783756016</v>
      </c>
      <c r="AA53" s="54">
        <f>+AA51-AA52</f>
        <v>132592748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110078564</v>
      </c>
      <c r="D56" s="48">
        <f>SUM(D53:D55)</f>
        <v>0</v>
      </c>
      <c r="E56" s="49">
        <f t="shared" si="5"/>
        <v>132592748</v>
      </c>
      <c r="F56" s="50">
        <f t="shared" si="5"/>
        <v>132592748</v>
      </c>
      <c r="G56" s="50">
        <f t="shared" si="5"/>
        <v>7075671</v>
      </c>
      <c r="H56" s="50">
        <f t="shared" si="5"/>
        <v>7651763</v>
      </c>
      <c r="I56" s="50">
        <f t="shared" si="5"/>
        <v>5069865</v>
      </c>
      <c r="J56" s="50">
        <f t="shared" si="5"/>
        <v>19797299</v>
      </c>
      <c r="K56" s="50">
        <f t="shared" si="5"/>
        <v>33481153</v>
      </c>
      <c r="L56" s="50">
        <f t="shared" si="5"/>
        <v>5502694</v>
      </c>
      <c r="M56" s="50">
        <f t="shared" si="5"/>
        <v>27595715</v>
      </c>
      <c r="N56" s="50">
        <f t="shared" si="5"/>
        <v>66579562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86376861</v>
      </c>
      <c r="X56" s="50">
        <f t="shared" si="5"/>
        <v>55627388</v>
      </c>
      <c r="Y56" s="50">
        <f t="shared" si="5"/>
        <v>30749473</v>
      </c>
      <c r="Z56" s="51">
        <f>+IF(X56&lt;&gt;0,+(Y56/X56)*100,0)</f>
        <v>55.2775783756016</v>
      </c>
      <c r="AA56" s="48">
        <f>SUM(AA53:AA55)</f>
        <v>132592748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110078564</v>
      </c>
      <c r="D59" s="65">
        <f>SUM(D56:D58)</f>
        <v>0</v>
      </c>
      <c r="E59" s="66">
        <f t="shared" si="6"/>
        <v>132592748</v>
      </c>
      <c r="F59" s="67">
        <f t="shared" si="6"/>
        <v>132592748</v>
      </c>
      <c r="G59" s="67">
        <f t="shared" si="6"/>
        <v>7075671</v>
      </c>
      <c r="H59" s="67">
        <f t="shared" si="6"/>
        <v>7651763</v>
      </c>
      <c r="I59" s="67">
        <f t="shared" si="6"/>
        <v>5069865</v>
      </c>
      <c r="J59" s="67">
        <f t="shared" si="6"/>
        <v>19797299</v>
      </c>
      <c r="K59" s="67">
        <f t="shared" si="6"/>
        <v>33481153</v>
      </c>
      <c r="L59" s="67">
        <f t="shared" si="6"/>
        <v>5502694</v>
      </c>
      <c r="M59" s="67">
        <f t="shared" si="6"/>
        <v>27595715</v>
      </c>
      <c r="N59" s="67">
        <f t="shared" si="6"/>
        <v>66579562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86376861</v>
      </c>
      <c r="X59" s="67">
        <f t="shared" si="6"/>
        <v>55627388</v>
      </c>
      <c r="Y59" s="67">
        <f t="shared" si="6"/>
        <v>30749473</v>
      </c>
      <c r="Z59" s="68">
        <f>+IF(X59&lt;&gt;0,+(Y59/X59)*100,0)</f>
        <v>55.2775783756016</v>
      </c>
      <c r="AA59" s="65">
        <f>SUM(AA56:AA58)</f>
        <v>132592748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96326521</v>
      </c>
      <c r="D9" s="20"/>
      <c r="E9" s="21">
        <v>115081671</v>
      </c>
      <c r="F9" s="22">
        <v>110081671</v>
      </c>
      <c r="G9" s="22">
        <v>16774399</v>
      </c>
      <c r="H9" s="22">
        <v>7756914</v>
      </c>
      <c r="I9" s="22">
        <v>7898463</v>
      </c>
      <c r="J9" s="22">
        <v>32429776</v>
      </c>
      <c r="K9" s="22">
        <v>7761735</v>
      </c>
      <c r="L9" s="22">
        <v>7777377</v>
      </c>
      <c r="M9" s="22">
        <v>7628412</v>
      </c>
      <c r="N9" s="22">
        <v>23167524</v>
      </c>
      <c r="O9" s="22"/>
      <c r="P9" s="22"/>
      <c r="Q9" s="22"/>
      <c r="R9" s="22"/>
      <c r="S9" s="22"/>
      <c r="T9" s="22"/>
      <c r="U9" s="22"/>
      <c r="V9" s="22"/>
      <c r="W9" s="22">
        <v>55597300</v>
      </c>
      <c r="X9" s="22">
        <v>56022367</v>
      </c>
      <c r="Y9" s="22">
        <v>-425067</v>
      </c>
      <c r="Z9" s="23">
        <v>-0.75874516333806463</v>
      </c>
      <c r="AA9" s="20">
        <v>110081671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3992025</v>
      </c>
      <c r="D13" s="20"/>
      <c r="E13" s="21">
        <v>3096897</v>
      </c>
      <c r="F13" s="22">
        <v>3096897</v>
      </c>
      <c r="G13" s="22">
        <v>363787</v>
      </c>
      <c r="H13" s="22">
        <v>376409</v>
      </c>
      <c r="I13" s="22">
        <v>379876</v>
      </c>
      <c r="J13" s="22">
        <v>1120072</v>
      </c>
      <c r="K13" s="22">
        <v>409798</v>
      </c>
      <c r="L13" s="22">
        <v>402209</v>
      </c>
      <c r="M13" s="22">
        <v>398700</v>
      </c>
      <c r="N13" s="22">
        <v>1210707</v>
      </c>
      <c r="O13" s="22"/>
      <c r="P13" s="22"/>
      <c r="Q13" s="22"/>
      <c r="R13" s="22"/>
      <c r="S13" s="22"/>
      <c r="T13" s="22"/>
      <c r="U13" s="22"/>
      <c r="V13" s="22"/>
      <c r="W13" s="22">
        <v>2330779</v>
      </c>
      <c r="X13" s="22">
        <v>1897147</v>
      </c>
      <c r="Y13" s="22">
        <v>433632</v>
      </c>
      <c r="Z13" s="23">
        <v>22.857058519977631</v>
      </c>
      <c r="AA13" s="20">
        <v>3096897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1301765</v>
      </c>
      <c r="D19" s="20"/>
      <c r="E19" s="21">
        <v>2124775</v>
      </c>
      <c r="F19" s="22">
        <v>2124775</v>
      </c>
      <c r="G19" s="22">
        <v>118234</v>
      </c>
      <c r="H19" s="22">
        <v>246720</v>
      </c>
      <c r="I19" s="22"/>
      <c r="J19" s="22">
        <v>364954</v>
      </c>
      <c r="K19" s="22">
        <v>10280</v>
      </c>
      <c r="L19" s="22">
        <v>4914</v>
      </c>
      <c r="M19" s="22">
        <v>94062</v>
      </c>
      <c r="N19" s="22">
        <v>109256</v>
      </c>
      <c r="O19" s="22"/>
      <c r="P19" s="22"/>
      <c r="Q19" s="22"/>
      <c r="R19" s="22"/>
      <c r="S19" s="22"/>
      <c r="T19" s="22"/>
      <c r="U19" s="22"/>
      <c r="V19" s="22"/>
      <c r="W19" s="22">
        <v>474210</v>
      </c>
      <c r="X19" s="22">
        <v>932984</v>
      </c>
      <c r="Y19" s="22">
        <v>-458774</v>
      </c>
      <c r="Z19" s="23">
        <v>-49.17276180513278</v>
      </c>
      <c r="AA19" s="20">
        <v>2124775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40072978</v>
      </c>
      <c r="D25" s="20"/>
      <c r="E25" s="21">
        <v>23210922</v>
      </c>
      <c r="F25" s="22">
        <v>23210922</v>
      </c>
      <c r="G25" s="22">
        <v>9617001</v>
      </c>
      <c r="H25" s="22"/>
      <c r="I25" s="22"/>
      <c r="J25" s="22">
        <v>9617001</v>
      </c>
      <c r="K25" s="22"/>
      <c r="L25" s="22"/>
      <c r="M25" s="22">
        <v>7682681</v>
      </c>
      <c r="N25" s="22">
        <v>7682681</v>
      </c>
      <c r="O25" s="22"/>
      <c r="P25" s="22"/>
      <c r="Q25" s="22"/>
      <c r="R25" s="22"/>
      <c r="S25" s="22"/>
      <c r="T25" s="22"/>
      <c r="U25" s="22"/>
      <c r="V25" s="22"/>
      <c r="W25" s="22">
        <v>17299682</v>
      </c>
      <c r="X25" s="22">
        <v>16762182</v>
      </c>
      <c r="Y25" s="22">
        <v>537500</v>
      </c>
      <c r="Z25" s="23">
        <v>3.2066230995463476</v>
      </c>
      <c r="AA25" s="20">
        <v>23210922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141693289</v>
      </c>
      <c r="D32" s="29">
        <f t="shared" ref="D32:Y32" si="0">SUM(D6:D31)</f>
        <v>0</v>
      </c>
      <c r="E32" s="30">
        <f t="shared" si="0"/>
        <v>143514265</v>
      </c>
      <c r="F32" s="31">
        <f t="shared" si="0"/>
        <v>138514265</v>
      </c>
      <c r="G32" s="31">
        <f t="shared" si="0"/>
        <v>26873421</v>
      </c>
      <c r="H32" s="31">
        <f t="shared" si="0"/>
        <v>8380043</v>
      </c>
      <c r="I32" s="31">
        <f t="shared" si="0"/>
        <v>8278339</v>
      </c>
      <c r="J32" s="31">
        <f t="shared" si="0"/>
        <v>43531803</v>
      </c>
      <c r="K32" s="31">
        <f t="shared" si="0"/>
        <v>8181813</v>
      </c>
      <c r="L32" s="31">
        <f t="shared" si="0"/>
        <v>8184500</v>
      </c>
      <c r="M32" s="31">
        <f t="shared" si="0"/>
        <v>15803855</v>
      </c>
      <c r="N32" s="31">
        <f t="shared" si="0"/>
        <v>32170168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75701971</v>
      </c>
      <c r="X32" s="31">
        <f t="shared" si="0"/>
        <v>75614680</v>
      </c>
      <c r="Y32" s="31">
        <f t="shared" si="0"/>
        <v>87291</v>
      </c>
      <c r="Z32" s="32">
        <f>+IF(X32&lt;&gt;0,+(Y32/X32)*100,0)</f>
        <v>0.1154418692243358</v>
      </c>
      <c r="AA32" s="29">
        <f>SUM(AA6:AA31)</f>
        <v>138514265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49758767</v>
      </c>
      <c r="D34" s="20"/>
      <c r="E34" s="21">
        <v>31276909</v>
      </c>
      <c r="F34" s="22">
        <v>31276909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16174969</v>
      </c>
      <c r="Y34" s="22">
        <v>-16174969</v>
      </c>
      <c r="Z34" s="23">
        <v>-100</v>
      </c>
      <c r="AA34" s="20">
        <v>31276909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7408593</v>
      </c>
      <c r="D37" s="20"/>
      <c r="E37" s="21">
        <v>10596896</v>
      </c>
      <c r="F37" s="22">
        <v>10596896</v>
      </c>
      <c r="G37" s="22">
        <v>26035</v>
      </c>
      <c r="H37" s="22">
        <v>374269</v>
      </c>
      <c r="I37" s="22">
        <v>960244</v>
      </c>
      <c r="J37" s="22">
        <v>1360548</v>
      </c>
      <c r="K37" s="22">
        <v>509176</v>
      </c>
      <c r="L37" s="22">
        <v>1466849</v>
      </c>
      <c r="M37" s="22">
        <v>785058</v>
      </c>
      <c r="N37" s="22">
        <v>2761083</v>
      </c>
      <c r="O37" s="22"/>
      <c r="P37" s="22"/>
      <c r="Q37" s="22"/>
      <c r="R37" s="22"/>
      <c r="S37" s="22"/>
      <c r="T37" s="22"/>
      <c r="U37" s="22"/>
      <c r="V37" s="22"/>
      <c r="W37" s="22">
        <v>4121631</v>
      </c>
      <c r="X37" s="22">
        <v>4164573</v>
      </c>
      <c r="Y37" s="22">
        <v>-42942</v>
      </c>
      <c r="Z37" s="23">
        <v>-1.0311261202529045</v>
      </c>
      <c r="AA37" s="20">
        <v>10596896</v>
      </c>
    </row>
    <row r="38" spans="1:27" x14ac:dyDescent="0.25">
      <c r="A38" s="19" t="s">
        <v>64</v>
      </c>
      <c r="B38" s="15" t="s">
        <v>32</v>
      </c>
      <c r="C38" s="20">
        <v>10546974</v>
      </c>
      <c r="D38" s="20"/>
      <c r="E38" s="21">
        <v>9276126</v>
      </c>
      <c r="F38" s="22">
        <v>9276126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9276126</v>
      </c>
    </row>
    <row r="39" spans="1:27" x14ac:dyDescent="0.25">
      <c r="A39" s="19" t="s">
        <v>65</v>
      </c>
      <c r="B39" s="15" t="s">
        <v>32</v>
      </c>
      <c r="C39" s="20">
        <v>11428320</v>
      </c>
      <c r="D39" s="20"/>
      <c r="E39" s="21">
        <v>12498494</v>
      </c>
      <c r="F39" s="22">
        <v>19210298</v>
      </c>
      <c r="G39" s="22"/>
      <c r="H39" s="22">
        <v>1780241</v>
      </c>
      <c r="I39" s="22"/>
      <c r="J39" s="22">
        <v>1780241</v>
      </c>
      <c r="K39" s="22">
        <v>1723498</v>
      </c>
      <c r="L39" s="22"/>
      <c r="M39" s="22"/>
      <c r="N39" s="22">
        <v>1723498</v>
      </c>
      <c r="O39" s="22"/>
      <c r="P39" s="22"/>
      <c r="Q39" s="22"/>
      <c r="R39" s="22"/>
      <c r="S39" s="22"/>
      <c r="T39" s="22"/>
      <c r="U39" s="22"/>
      <c r="V39" s="22"/>
      <c r="W39" s="22">
        <v>3503739</v>
      </c>
      <c r="X39" s="22">
        <v>9605160</v>
      </c>
      <c r="Y39" s="22">
        <v>-6101421</v>
      </c>
      <c r="Z39" s="23">
        <v>-63.522325500043728</v>
      </c>
      <c r="AA39" s="20">
        <v>19210298</v>
      </c>
    </row>
    <row r="40" spans="1:27" x14ac:dyDescent="0.25">
      <c r="A40" s="19" t="s">
        <v>40</v>
      </c>
      <c r="B40" s="15" t="s">
        <v>32</v>
      </c>
      <c r="C40" s="20">
        <v>10734972</v>
      </c>
      <c r="D40" s="20"/>
      <c r="E40" s="21">
        <v>24497352</v>
      </c>
      <c r="F40" s="22">
        <v>24497352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5985477</v>
      </c>
      <c r="Y40" s="22">
        <v>-5985477</v>
      </c>
      <c r="Z40" s="23">
        <v>-100</v>
      </c>
      <c r="AA40" s="20">
        <v>24497352</v>
      </c>
    </row>
    <row r="41" spans="1:27" x14ac:dyDescent="0.25">
      <c r="A41" s="19" t="s">
        <v>66</v>
      </c>
      <c r="B41" s="15" t="s">
        <v>32</v>
      </c>
      <c r="C41" s="20">
        <v>63888423</v>
      </c>
      <c r="D41" s="20"/>
      <c r="E41" s="21">
        <v>57548895</v>
      </c>
      <c r="F41" s="22">
        <v>57548895</v>
      </c>
      <c r="G41" s="22"/>
      <c r="H41" s="22">
        <v>2045813</v>
      </c>
      <c r="I41" s="22">
        <v>6431196</v>
      </c>
      <c r="J41" s="22">
        <v>8477009</v>
      </c>
      <c r="K41" s="22">
        <v>8642672</v>
      </c>
      <c r="L41" s="22">
        <v>4456042</v>
      </c>
      <c r="M41" s="22">
        <v>3787457</v>
      </c>
      <c r="N41" s="22">
        <v>16886171</v>
      </c>
      <c r="O41" s="22"/>
      <c r="P41" s="22"/>
      <c r="Q41" s="22"/>
      <c r="R41" s="22"/>
      <c r="S41" s="22"/>
      <c r="T41" s="22"/>
      <c r="U41" s="22"/>
      <c r="V41" s="22"/>
      <c r="W41" s="22">
        <v>25363180</v>
      </c>
      <c r="X41" s="22">
        <v>32749287</v>
      </c>
      <c r="Y41" s="22">
        <v>-7386107</v>
      </c>
      <c r="Z41" s="23">
        <v>-22.553489485129859</v>
      </c>
      <c r="AA41" s="20">
        <v>57548895</v>
      </c>
    </row>
    <row r="42" spans="1:27" x14ac:dyDescent="0.25">
      <c r="A42" s="19" t="s">
        <v>67</v>
      </c>
      <c r="B42" s="15" t="s">
        <v>32</v>
      </c>
      <c r="C42" s="20">
        <v>2394279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6074</v>
      </c>
      <c r="D43" s="20"/>
      <c r="E43" s="21">
        <v>1016861</v>
      </c>
      <c r="F43" s="22">
        <v>1016861</v>
      </c>
      <c r="G43" s="22"/>
      <c r="H43" s="22">
        <v>69275</v>
      </c>
      <c r="I43" s="22">
        <v>13533</v>
      </c>
      <c r="J43" s="22">
        <v>82808</v>
      </c>
      <c r="K43" s="22">
        <v>16296</v>
      </c>
      <c r="L43" s="22"/>
      <c r="M43" s="22"/>
      <c r="N43" s="22">
        <v>16296</v>
      </c>
      <c r="O43" s="22"/>
      <c r="P43" s="22"/>
      <c r="Q43" s="22"/>
      <c r="R43" s="22"/>
      <c r="S43" s="22"/>
      <c r="T43" s="22"/>
      <c r="U43" s="22"/>
      <c r="V43" s="22"/>
      <c r="W43" s="22">
        <v>99104</v>
      </c>
      <c r="X43" s="22">
        <v>3389</v>
      </c>
      <c r="Y43" s="22">
        <v>95715</v>
      </c>
      <c r="Z43" s="23">
        <v>2824.2844496901744</v>
      </c>
      <c r="AA43" s="20">
        <v>1016861</v>
      </c>
    </row>
    <row r="44" spans="1:27" x14ac:dyDescent="0.25">
      <c r="A44" s="19" t="s">
        <v>69</v>
      </c>
      <c r="B44" s="15" t="s">
        <v>32</v>
      </c>
      <c r="C44" s="20">
        <v>10927667</v>
      </c>
      <c r="D44" s="20"/>
      <c r="E44" s="21">
        <v>14402532</v>
      </c>
      <c r="F44" s="22">
        <v>14402532</v>
      </c>
      <c r="G44" s="22">
        <v>52320</v>
      </c>
      <c r="H44" s="22">
        <v>397214</v>
      </c>
      <c r="I44" s="22">
        <v>243215</v>
      </c>
      <c r="J44" s="22">
        <v>692749</v>
      </c>
      <c r="K44" s="22">
        <v>975966</v>
      </c>
      <c r="L44" s="22">
        <v>1381606</v>
      </c>
      <c r="M44" s="22">
        <v>1482133</v>
      </c>
      <c r="N44" s="22">
        <v>3839705</v>
      </c>
      <c r="O44" s="22"/>
      <c r="P44" s="22"/>
      <c r="Q44" s="22"/>
      <c r="R44" s="22"/>
      <c r="S44" s="22"/>
      <c r="T44" s="22"/>
      <c r="U44" s="22"/>
      <c r="V44" s="22"/>
      <c r="W44" s="22">
        <v>4532454</v>
      </c>
      <c r="X44" s="22">
        <v>6034325</v>
      </c>
      <c r="Y44" s="22">
        <v>-1501871</v>
      </c>
      <c r="Z44" s="23">
        <v>-24.888798664307938</v>
      </c>
      <c r="AA44" s="20">
        <v>14402532</v>
      </c>
    </row>
    <row r="45" spans="1:27" x14ac:dyDescent="0.25">
      <c r="A45" s="19" t="s">
        <v>70</v>
      </c>
      <c r="B45" s="15" t="s">
        <v>32</v>
      </c>
      <c r="C45" s="20">
        <v>2288327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169382396</v>
      </c>
      <c r="D47" s="29">
        <f t="shared" ref="D47:Y47" si="1">SUM(D34:D46)</f>
        <v>0</v>
      </c>
      <c r="E47" s="30">
        <f t="shared" si="1"/>
        <v>161114065</v>
      </c>
      <c r="F47" s="31">
        <f t="shared" si="1"/>
        <v>167825869</v>
      </c>
      <c r="G47" s="31">
        <f t="shared" si="1"/>
        <v>78355</v>
      </c>
      <c r="H47" s="31">
        <f t="shared" si="1"/>
        <v>4666812</v>
      </c>
      <c r="I47" s="31">
        <f t="shared" si="1"/>
        <v>7648188</v>
      </c>
      <c r="J47" s="31">
        <f t="shared" si="1"/>
        <v>12393355</v>
      </c>
      <c r="K47" s="31">
        <f t="shared" si="1"/>
        <v>11867608</v>
      </c>
      <c r="L47" s="31">
        <f t="shared" si="1"/>
        <v>7304497</v>
      </c>
      <c r="M47" s="31">
        <f t="shared" si="1"/>
        <v>6054648</v>
      </c>
      <c r="N47" s="31">
        <f t="shared" si="1"/>
        <v>25226753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37620108</v>
      </c>
      <c r="X47" s="31">
        <f t="shared" si="1"/>
        <v>74717180</v>
      </c>
      <c r="Y47" s="31">
        <f t="shared" si="1"/>
        <v>-37097072</v>
      </c>
      <c r="Z47" s="32">
        <f>+IF(X47&lt;&gt;0,+(Y47/X47)*100,0)</f>
        <v>-49.649989466947225</v>
      </c>
      <c r="AA47" s="29">
        <f>SUM(AA34:AA46)</f>
        <v>167825869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-27689107</v>
      </c>
      <c r="D48" s="39">
        <f t="shared" si="2"/>
        <v>0</v>
      </c>
      <c r="E48" s="40">
        <f t="shared" si="2"/>
        <v>-17599800</v>
      </c>
      <c r="F48" s="41">
        <f t="shared" si="2"/>
        <v>-29311604</v>
      </c>
      <c r="G48" s="41">
        <f t="shared" si="2"/>
        <v>26795066</v>
      </c>
      <c r="H48" s="41">
        <f t="shared" si="2"/>
        <v>3713231</v>
      </c>
      <c r="I48" s="41">
        <f t="shared" si="2"/>
        <v>630151</v>
      </c>
      <c r="J48" s="41">
        <f t="shared" si="2"/>
        <v>31138448</v>
      </c>
      <c r="K48" s="41">
        <f t="shared" si="2"/>
        <v>-3685795</v>
      </c>
      <c r="L48" s="41">
        <f t="shared" si="2"/>
        <v>880003</v>
      </c>
      <c r="M48" s="41">
        <f t="shared" si="2"/>
        <v>9749207</v>
      </c>
      <c r="N48" s="41">
        <f t="shared" si="2"/>
        <v>6943415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38081863</v>
      </c>
      <c r="X48" s="41">
        <f t="shared" si="2"/>
        <v>897500</v>
      </c>
      <c r="Y48" s="41">
        <f t="shared" si="2"/>
        <v>37184363</v>
      </c>
      <c r="Z48" s="42">
        <f>+IF(X48&lt;&gt;0,+(Y48/X48)*100,0)</f>
        <v>4143.1045125348192</v>
      </c>
      <c r="AA48" s="39">
        <f>+AA32-AA47</f>
        <v>-29311604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>
        <v>5136813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-22552294</v>
      </c>
      <c r="D51" s="48">
        <f t="shared" si="3"/>
        <v>0</v>
      </c>
      <c r="E51" s="49">
        <f t="shared" si="3"/>
        <v>-17599800</v>
      </c>
      <c r="F51" s="50">
        <f t="shared" si="3"/>
        <v>-29311604</v>
      </c>
      <c r="G51" s="50">
        <f t="shared" si="3"/>
        <v>26795066</v>
      </c>
      <c r="H51" s="50">
        <f t="shared" si="3"/>
        <v>3713231</v>
      </c>
      <c r="I51" s="50">
        <f t="shared" si="3"/>
        <v>630151</v>
      </c>
      <c r="J51" s="50">
        <f t="shared" si="3"/>
        <v>31138448</v>
      </c>
      <c r="K51" s="50">
        <f t="shared" si="3"/>
        <v>-3685795</v>
      </c>
      <c r="L51" s="50">
        <f t="shared" si="3"/>
        <v>880003</v>
      </c>
      <c r="M51" s="50">
        <f t="shared" si="3"/>
        <v>9749207</v>
      </c>
      <c r="N51" s="50">
        <f t="shared" si="3"/>
        <v>6943415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38081863</v>
      </c>
      <c r="X51" s="50">
        <f t="shared" si="3"/>
        <v>897500</v>
      </c>
      <c r="Y51" s="50">
        <f t="shared" si="3"/>
        <v>37184363</v>
      </c>
      <c r="Z51" s="51">
        <f>+IF(X51&lt;&gt;0,+(Y51/X51)*100,0)</f>
        <v>4143.1045125348192</v>
      </c>
      <c r="AA51" s="48">
        <f>SUM(AA48:AA50)</f>
        <v>-29311604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-22552294</v>
      </c>
      <c r="D53" s="54">
        <f>+D51-D52</f>
        <v>0</v>
      </c>
      <c r="E53" s="55">
        <f t="shared" si="4"/>
        <v>-17599800</v>
      </c>
      <c r="F53" s="56">
        <f t="shared" si="4"/>
        <v>-29311604</v>
      </c>
      <c r="G53" s="56">
        <f t="shared" si="4"/>
        <v>26795066</v>
      </c>
      <c r="H53" s="56">
        <f t="shared" si="4"/>
        <v>3713231</v>
      </c>
      <c r="I53" s="56">
        <f t="shared" si="4"/>
        <v>630151</v>
      </c>
      <c r="J53" s="56">
        <f t="shared" si="4"/>
        <v>31138448</v>
      </c>
      <c r="K53" s="56">
        <f t="shared" si="4"/>
        <v>-3685795</v>
      </c>
      <c r="L53" s="56">
        <f t="shared" si="4"/>
        <v>880003</v>
      </c>
      <c r="M53" s="56">
        <f t="shared" si="4"/>
        <v>9749207</v>
      </c>
      <c r="N53" s="56">
        <f t="shared" si="4"/>
        <v>6943415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38081863</v>
      </c>
      <c r="X53" s="56">
        <f t="shared" si="4"/>
        <v>897500</v>
      </c>
      <c r="Y53" s="56">
        <f t="shared" si="4"/>
        <v>37184363</v>
      </c>
      <c r="Z53" s="57">
        <f>+IF(X53&lt;&gt;0,+(Y53/X53)*100,0)</f>
        <v>4143.1045125348192</v>
      </c>
      <c r="AA53" s="54">
        <f>+AA51-AA52</f>
        <v>-29311604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-22552294</v>
      </c>
      <c r="D56" s="48">
        <f>SUM(D53:D55)</f>
        <v>0</v>
      </c>
      <c r="E56" s="49">
        <f t="shared" si="5"/>
        <v>-17599800</v>
      </c>
      <c r="F56" s="50">
        <f t="shared" si="5"/>
        <v>-29311604</v>
      </c>
      <c r="G56" s="50">
        <f t="shared" si="5"/>
        <v>26795066</v>
      </c>
      <c r="H56" s="50">
        <f t="shared" si="5"/>
        <v>3713231</v>
      </c>
      <c r="I56" s="50">
        <f t="shared" si="5"/>
        <v>630151</v>
      </c>
      <c r="J56" s="50">
        <f t="shared" si="5"/>
        <v>31138448</v>
      </c>
      <c r="K56" s="50">
        <f t="shared" si="5"/>
        <v>-3685795</v>
      </c>
      <c r="L56" s="50">
        <f t="shared" si="5"/>
        <v>880003</v>
      </c>
      <c r="M56" s="50">
        <f t="shared" si="5"/>
        <v>9749207</v>
      </c>
      <c r="N56" s="50">
        <f t="shared" si="5"/>
        <v>6943415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38081863</v>
      </c>
      <c r="X56" s="50">
        <f t="shared" si="5"/>
        <v>897500</v>
      </c>
      <c r="Y56" s="50">
        <f t="shared" si="5"/>
        <v>37184363</v>
      </c>
      <c r="Z56" s="51">
        <f>+IF(X56&lt;&gt;0,+(Y56/X56)*100,0)</f>
        <v>4143.1045125348192</v>
      </c>
      <c r="AA56" s="48">
        <f>SUM(AA53:AA55)</f>
        <v>-29311604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-22552294</v>
      </c>
      <c r="D59" s="65">
        <f>SUM(D56:D58)</f>
        <v>0</v>
      </c>
      <c r="E59" s="66">
        <f t="shared" si="6"/>
        <v>-17599800</v>
      </c>
      <c r="F59" s="67">
        <f t="shared" si="6"/>
        <v>-29311604</v>
      </c>
      <c r="G59" s="67">
        <f t="shared" si="6"/>
        <v>26795066</v>
      </c>
      <c r="H59" s="67">
        <f t="shared" si="6"/>
        <v>3713231</v>
      </c>
      <c r="I59" s="67">
        <f t="shared" si="6"/>
        <v>630151</v>
      </c>
      <c r="J59" s="67">
        <f t="shared" si="6"/>
        <v>31138448</v>
      </c>
      <c r="K59" s="67">
        <f t="shared" si="6"/>
        <v>-3685795</v>
      </c>
      <c r="L59" s="67">
        <f t="shared" si="6"/>
        <v>880003</v>
      </c>
      <c r="M59" s="67">
        <f t="shared" si="6"/>
        <v>9749207</v>
      </c>
      <c r="N59" s="67">
        <f t="shared" si="6"/>
        <v>6943415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38081863</v>
      </c>
      <c r="X59" s="67">
        <f t="shared" si="6"/>
        <v>897500</v>
      </c>
      <c r="Y59" s="67">
        <f t="shared" si="6"/>
        <v>37184363</v>
      </c>
      <c r="Z59" s="68">
        <f>+IF(X59&lt;&gt;0,+(Y59/X59)*100,0)</f>
        <v>4143.1045125348192</v>
      </c>
      <c r="AA59" s="65">
        <f>SUM(AA56:AA58)</f>
        <v>-29311604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54421758</v>
      </c>
      <c r="D9" s="20"/>
      <c r="E9" s="21">
        <v>50190000</v>
      </c>
      <c r="F9" s="22">
        <v>50190000</v>
      </c>
      <c r="G9" s="22">
        <v>7121856</v>
      </c>
      <c r="H9" s="22">
        <v>4988959</v>
      </c>
      <c r="I9" s="22">
        <v>4543338</v>
      </c>
      <c r="J9" s="22">
        <v>16654153</v>
      </c>
      <c r="K9" s="22">
        <v>4712743</v>
      </c>
      <c r="L9" s="22">
        <v>4719438</v>
      </c>
      <c r="M9" s="22">
        <v>4709235</v>
      </c>
      <c r="N9" s="22">
        <v>14141416</v>
      </c>
      <c r="O9" s="22"/>
      <c r="P9" s="22"/>
      <c r="Q9" s="22"/>
      <c r="R9" s="22"/>
      <c r="S9" s="22"/>
      <c r="T9" s="22"/>
      <c r="U9" s="22"/>
      <c r="V9" s="22"/>
      <c r="W9" s="22">
        <v>30795569</v>
      </c>
      <c r="X9" s="22">
        <v>25538400</v>
      </c>
      <c r="Y9" s="22">
        <v>5257169</v>
      </c>
      <c r="Z9" s="23">
        <v>20.585349904457601</v>
      </c>
      <c r="AA9" s="20">
        <v>50190000</v>
      </c>
    </row>
    <row r="10" spans="1:27" x14ac:dyDescent="0.25">
      <c r="A10" s="19" t="s">
        <v>38</v>
      </c>
      <c r="B10" s="15" t="s">
        <v>32</v>
      </c>
      <c r="C10" s="20">
        <v>13554</v>
      </c>
      <c r="D10" s="20"/>
      <c r="E10" s="21">
        <v>13600</v>
      </c>
      <c r="F10" s="22">
        <v>13600</v>
      </c>
      <c r="G10" s="22">
        <v>1119</v>
      </c>
      <c r="H10" s="22">
        <v>949</v>
      </c>
      <c r="I10" s="22">
        <v>963</v>
      </c>
      <c r="J10" s="22">
        <v>3031</v>
      </c>
      <c r="K10" s="22">
        <v>1226</v>
      </c>
      <c r="L10" s="22">
        <v>1189</v>
      </c>
      <c r="M10" s="22">
        <v>1193</v>
      </c>
      <c r="N10" s="22">
        <v>3608</v>
      </c>
      <c r="O10" s="22"/>
      <c r="P10" s="22"/>
      <c r="Q10" s="22"/>
      <c r="R10" s="22"/>
      <c r="S10" s="22"/>
      <c r="T10" s="22"/>
      <c r="U10" s="22"/>
      <c r="V10" s="22"/>
      <c r="W10" s="22">
        <v>6639</v>
      </c>
      <c r="X10" s="22">
        <v>6700</v>
      </c>
      <c r="Y10" s="22">
        <v>-61</v>
      </c>
      <c r="Z10" s="23">
        <v>-0.91044776119402981</v>
      </c>
      <c r="AA10" s="20">
        <v>13600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24416600</v>
      </c>
      <c r="D25" s="20"/>
      <c r="E25" s="21">
        <v>27775500</v>
      </c>
      <c r="F25" s="22">
        <v>27775500</v>
      </c>
      <c r="G25" s="22">
        <v>25880500</v>
      </c>
      <c r="H25" s="22"/>
      <c r="I25" s="22"/>
      <c r="J25" s="22">
        <v>25880500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25880500</v>
      </c>
      <c r="X25" s="22">
        <v>13887744</v>
      </c>
      <c r="Y25" s="22">
        <v>11992756</v>
      </c>
      <c r="Z25" s="23">
        <v>86.354961612195609</v>
      </c>
      <c r="AA25" s="20">
        <v>27775500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1056934</v>
      </c>
      <c r="D28" s="20"/>
      <c r="E28" s="21">
        <v>1153900</v>
      </c>
      <c r="F28" s="22">
        <v>1153900</v>
      </c>
      <c r="G28" s="22">
        <v>94162</v>
      </c>
      <c r="H28" s="22">
        <v>93910</v>
      </c>
      <c r="I28" s="22">
        <v>94745</v>
      </c>
      <c r="J28" s="22">
        <v>282817</v>
      </c>
      <c r="K28" s="22">
        <v>94115</v>
      </c>
      <c r="L28" s="22">
        <v>93736</v>
      </c>
      <c r="M28" s="22">
        <v>94493</v>
      </c>
      <c r="N28" s="22">
        <v>282344</v>
      </c>
      <c r="O28" s="22"/>
      <c r="P28" s="22"/>
      <c r="Q28" s="22"/>
      <c r="R28" s="22"/>
      <c r="S28" s="22"/>
      <c r="T28" s="22"/>
      <c r="U28" s="22"/>
      <c r="V28" s="22"/>
      <c r="W28" s="22">
        <v>565161</v>
      </c>
      <c r="X28" s="22">
        <v>548500</v>
      </c>
      <c r="Y28" s="22">
        <v>16661</v>
      </c>
      <c r="Z28" s="23">
        <v>3.0375569735642665</v>
      </c>
      <c r="AA28" s="20">
        <v>1153900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79908846</v>
      </c>
      <c r="D32" s="29">
        <f t="shared" ref="D32:Y32" si="0">SUM(D6:D31)</f>
        <v>0</v>
      </c>
      <c r="E32" s="30">
        <f t="shared" si="0"/>
        <v>79133000</v>
      </c>
      <c r="F32" s="31">
        <f t="shared" si="0"/>
        <v>79133000</v>
      </c>
      <c r="G32" s="31">
        <f t="shared" si="0"/>
        <v>33097637</v>
      </c>
      <c r="H32" s="31">
        <f t="shared" si="0"/>
        <v>5083818</v>
      </c>
      <c r="I32" s="31">
        <f t="shared" si="0"/>
        <v>4639046</v>
      </c>
      <c r="J32" s="31">
        <f t="shared" si="0"/>
        <v>42820501</v>
      </c>
      <c r="K32" s="31">
        <f t="shared" si="0"/>
        <v>4808084</v>
      </c>
      <c r="L32" s="31">
        <f t="shared" si="0"/>
        <v>4814363</v>
      </c>
      <c r="M32" s="31">
        <f t="shared" si="0"/>
        <v>4804921</v>
      </c>
      <c r="N32" s="31">
        <f t="shared" si="0"/>
        <v>14427368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57247869</v>
      </c>
      <c r="X32" s="31">
        <f t="shared" si="0"/>
        <v>39981344</v>
      </c>
      <c r="Y32" s="31">
        <f t="shared" si="0"/>
        <v>17266525</v>
      </c>
      <c r="Z32" s="32">
        <f>+IF(X32&lt;&gt;0,+(Y32/X32)*100,0)</f>
        <v>43.186454662454572</v>
      </c>
      <c r="AA32" s="29">
        <f>SUM(AA6:AA31)</f>
        <v>79133000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25051058</v>
      </c>
      <c r="D34" s="20"/>
      <c r="E34" s="21">
        <v>32887744</v>
      </c>
      <c r="F34" s="22">
        <v>32887744</v>
      </c>
      <c r="G34" s="22">
        <v>1951337</v>
      </c>
      <c r="H34" s="22">
        <v>1534220</v>
      </c>
      <c r="I34" s="22">
        <v>2094251</v>
      </c>
      <c r="J34" s="22">
        <v>5579808</v>
      </c>
      <c r="K34" s="22">
        <v>1998158</v>
      </c>
      <c r="L34" s="22">
        <v>1969067</v>
      </c>
      <c r="M34" s="22">
        <v>2070189</v>
      </c>
      <c r="N34" s="22">
        <v>6037414</v>
      </c>
      <c r="O34" s="22"/>
      <c r="P34" s="22"/>
      <c r="Q34" s="22"/>
      <c r="R34" s="22"/>
      <c r="S34" s="22"/>
      <c r="T34" s="22"/>
      <c r="U34" s="22"/>
      <c r="V34" s="22"/>
      <c r="W34" s="22">
        <v>11617222</v>
      </c>
      <c r="X34" s="22">
        <v>15634200</v>
      </c>
      <c r="Y34" s="22">
        <v>-4016978</v>
      </c>
      <c r="Z34" s="23">
        <v>-25.69353084903609</v>
      </c>
      <c r="AA34" s="20">
        <v>32887744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1247080</v>
      </c>
      <c r="D37" s="20"/>
      <c r="E37" s="21">
        <v>1120200</v>
      </c>
      <c r="F37" s="22">
        <v>989200</v>
      </c>
      <c r="G37" s="22">
        <v>133613</v>
      </c>
      <c r="H37" s="22">
        <v>94219</v>
      </c>
      <c r="I37" s="22">
        <v>45611</v>
      </c>
      <c r="J37" s="22">
        <v>273443</v>
      </c>
      <c r="K37" s="22">
        <v>184463</v>
      </c>
      <c r="L37" s="22">
        <v>174703</v>
      </c>
      <c r="M37" s="22">
        <v>23753</v>
      </c>
      <c r="N37" s="22">
        <v>382919</v>
      </c>
      <c r="O37" s="22"/>
      <c r="P37" s="22"/>
      <c r="Q37" s="22"/>
      <c r="R37" s="22"/>
      <c r="S37" s="22"/>
      <c r="T37" s="22"/>
      <c r="U37" s="22"/>
      <c r="V37" s="22"/>
      <c r="W37" s="22">
        <v>656362</v>
      </c>
      <c r="X37" s="22">
        <v>473098</v>
      </c>
      <c r="Y37" s="22">
        <v>183264</v>
      </c>
      <c r="Z37" s="23">
        <v>38.737005863478601</v>
      </c>
      <c r="AA37" s="20">
        <v>989200</v>
      </c>
    </row>
    <row r="38" spans="1:27" x14ac:dyDescent="0.25">
      <c r="A38" s="19" t="s">
        <v>64</v>
      </c>
      <c r="B38" s="15" t="s">
        <v>32</v>
      </c>
      <c r="C38" s="20">
        <v>9919788</v>
      </c>
      <c r="D38" s="20"/>
      <c r="E38" s="21">
        <v>8916500</v>
      </c>
      <c r="F38" s="22">
        <v>8916500</v>
      </c>
      <c r="G38" s="22"/>
      <c r="H38" s="22">
        <v>367600</v>
      </c>
      <c r="I38" s="22">
        <v>150292</v>
      </c>
      <c r="J38" s="22">
        <v>517892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517892</v>
      </c>
      <c r="X38" s="22">
        <v>4235600</v>
      </c>
      <c r="Y38" s="22">
        <v>-3717708</v>
      </c>
      <c r="Z38" s="23">
        <v>-87.772877514401742</v>
      </c>
      <c r="AA38" s="20">
        <v>8916500</v>
      </c>
    </row>
    <row r="39" spans="1:27" x14ac:dyDescent="0.25">
      <c r="A39" s="19" t="s">
        <v>65</v>
      </c>
      <c r="B39" s="15" t="s">
        <v>32</v>
      </c>
      <c r="C39" s="20">
        <v>3824346</v>
      </c>
      <c r="D39" s="20"/>
      <c r="E39" s="21">
        <v>13182800</v>
      </c>
      <c r="F39" s="22">
        <v>13182800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6267200</v>
      </c>
      <c r="Y39" s="22">
        <v>-6267200</v>
      </c>
      <c r="Z39" s="23">
        <v>-100</v>
      </c>
      <c r="AA39" s="20">
        <v>13182800</v>
      </c>
    </row>
    <row r="40" spans="1:27" x14ac:dyDescent="0.25">
      <c r="A40" s="19" t="s">
        <v>40</v>
      </c>
      <c r="B40" s="15" t="s">
        <v>32</v>
      </c>
      <c r="C40" s="20">
        <v>33969</v>
      </c>
      <c r="D40" s="20"/>
      <c r="E40" s="21">
        <v>51500</v>
      </c>
      <c r="F40" s="22">
        <v>51500</v>
      </c>
      <c r="G40" s="22">
        <v>-250</v>
      </c>
      <c r="H40" s="22">
        <v>5539</v>
      </c>
      <c r="I40" s="22">
        <v>3088</v>
      </c>
      <c r="J40" s="22">
        <v>8377</v>
      </c>
      <c r="K40" s="22"/>
      <c r="L40" s="22">
        <v>5432</v>
      </c>
      <c r="M40" s="22">
        <v>2716</v>
      </c>
      <c r="N40" s="22">
        <v>8148</v>
      </c>
      <c r="O40" s="22"/>
      <c r="P40" s="22"/>
      <c r="Q40" s="22"/>
      <c r="R40" s="22"/>
      <c r="S40" s="22"/>
      <c r="T40" s="22"/>
      <c r="U40" s="22"/>
      <c r="V40" s="22"/>
      <c r="W40" s="22">
        <v>16525</v>
      </c>
      <c r="X40" s="22">
        <v>24900</v>
      </c>
      <c r="Y40" s="22">
        <v>-8375</v>
      </c>
      <c r="Z40" s="23">
        <v>-33.634538152610446</v>
      </c>
      <c r="AA40" s="20">
        <v>51500</v>
      </c>
    </row>
    <row r="41" spans="1:27" x14ac:dyDescent="0.25">
      <c r="A41" s="19" t="s">
        <v>66</v>
      </c>
      <c r="B41" s="15" t="s">
        <v>32</v>
      </c>
      <c r="C41" s="20">
        <v>12601556</v>
      </c>
      <c r="D41" s="20"/>
      <c r="E41" s="21">
        <v>7962900</v>
      </c>
      <c r="F41" s="22">
        <v>7962900</v>
      </c>
      <c r="G41" s="22"/>
      <c r="H41" s="22">
        <v>1206835</v>
      </c>
      <c r="I41" s="22">
        <v>384170</v>
      </c>
      <c r="J41" s="22">
        <v>1591005</v>
      </c>
      <c r="K41" s="22">
        <v>1485945</v>
      </c>
      <c r="L41" s="22">
        <v>849896</v>
      </c>
      <c r="M41" s="22">
        <v>1408992</v>
      </c>
      <c r="N41" s="22">
        <v>3744833</v>
      </c>
      <c r="O41" s="22"/>
      <c r="P41" s="22"/>
      <c r="Q41" s="22"/>
      <c r="R41" s="22"/>
      <c r="S41" s="22"/>
      <c r="T41" s="22"/>
      <c r="U41" s="22"/>
      <c r="V41" s="22"/>
      <c r="W41" s="22">
        <v>5335838</v>
      </c>
      <c r="X41" s="22">
        <v>3910696</v>
      </c>
      <c r="Y41" s="22">
        <v>1425142</v>
      </c>
      <c r="Z41" s="23">
        <v>36.442157610819152</v>
      </c>
      <c r="AA41" s="20">
        <v>7962900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>
        <v>1000</v>
      </c>
      <c r="G43" s="22">
        <v>2378979</v>
      </c>
      <c r="H43" s="22"/>
      <c r="I43" s="22">
        <v>248528</v>
      </c>
      <c r="J43" s="22">
        <v>2627507</v>
      </c>
      <c r="K43" s="22">
        <v>1932949</v>
      </c>
      <c r="L43" s="22">
        <v>271241</v>
      </c>
      <c r="M43" s="22">
        <v>138407</v>
      </c>
      <c r="N43" s="22">
        <v>2342597</v>
      </c>
      <c r="O43" s="22"/>
      <c r="P43" s="22"/>
      <c r="Q43" s="22"/>
      <c r="R43" s="22"/>
      <c r="S43" s="22"/>
      <c r="T43" s="22"/>
      <c r="U43" s="22"/>
      <c r="V43" s="22"/>
      <c r="W43" s="22">
        <v>4970104</v>
      </c>
      <c r="X43" s="22">
        <v>498</v>
      </c>
      <c r="Y43" s="22">
        <v>4969606</v>
      </c>
      <c r="Z43" s="23">
        <v>997912.85140562244</v>
      </c>
      <c r="AA43" s="20">
        <v>1000</v>
      </c>
    </row>
    <row r="44" spans="1:27" x14ac:dyDescent="0.25">
      <c r="A44" s="19" t="s">
        <v>69</v>
      </c>
      <c r="B44" s="15" t="s">
        <v>32</v>
      </c>
      <c r="C44" s="20">
        <v>12651810</v>
      </c>
      <c r="D44" s="20"/>
      <c r="E44" s="21">
        <v>5406900</v>
      </c>
      <c r="F44" s="22">
        <v>5429900</v>
      </c>
      <c r="G44" s="22">
        <v>133252</v>
      </c>
      <c r="H44" s="22">
        <v>622311</v>
      </c>
      <c r="I44" s="22">
        <v>206270</v>
      </c>
      <c r="J44" s="22">
        <v>961833</v>
      </c>
      <c r="K44" s="22">
        <v>802062</v>
      </c>
      <c r="L44" s="22">
        <v>771204</v>
      </c>
      <c r="M44" s="22">
        <v>837654</v>
      </c>
      <c r="N44" s="22">
        <v>2410920</v>
      </c>
      <c r="O44" s="22"/>
      <c r="P44" s="22"/>
      <c r="Q44" s="22"/>
      <c r="R44" s="22"/>
      <c r="S44" s="22"/>
      <c r="T44" s="22"/>
      <c r="U44" s="22"/>
      <c r="V44" s="22"/>
      <c r="W44" s="22">
        <v>3372753</v>
      </c>
      <c r="X44" s="22">
        <v>2585548</v>
      </c>
      <c r="Y44" s="22">
        <v>787205</v>
      </c>
      <c r="Z44" s="23">
        <v>30.446350251474737</v>
      </c>
      <c r="AA44" s="20">
        <v>5429900</v>
      </c>
    </row>
    <row r="45" spans="1:27" x14ac:dyDescent="0.25">
      <c r="A45" s="19" t="s">
        <v>70</v>
      </c>
      <c r="B45" s="15" t="s">
        <v>32</v>
      </c>
      <c r="C45" s="20">
        <v>730</v>
      </c>
      <c r="D45" s="20"/>
      <c r="E45" s="21">
        <v>700</v>
      </c>
      <c r="F45" s="22">
        <v>700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1200</v>
      </c>
      <c r="Y45" s="22">
        <v>-1200</v>
      </c>
      <c r="Z45" s="23">
        <v>-100</v>
      </c>
      <c r="AA45" s="20">
        <v>700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65330337</v>
      </c>
      <c r="D47" s="29">
        <f t="shared" ref="D47:Y47" si="1">SUM(D34:D46)</f>
        <v>0</v>
      </c>
      <c r="E47" s="30">
        <f t="shared" si="1"/>
        <v>69529244</v>
      </c>
      <c r="F47" s="31">
        <f t="shared" si="1"/>
        <v>69422244</v>
      </c>
      <c r="G47" s="31">
        <f t="shared" si="1"/>
        <v>4596931</v>
      </c>
      <c r="H47" s="31">
        <f t="shared" si="1"/>
        <v>3830724</v>
      </c>
      <c r="I47" s="31">
        <f t="shared" si="1"/>
        <v>3132210</v>
      </c>
      <c r="J47" s="31">
        <f t="shared" si="1"/>
        <v>11559865</v>
      </c>
      <c r="K47" s="31">
        <f t="shared" si="1"/>
        <v>6403577</v>
      </c>
      <c r="L47" s="31">
        <f t="shared" si="1"/>
        <v>4041543</v>
      </c>
      <c r="M47" s="31">
        <f t="shared" si="1"/>
        <v>4481711</v>
      </c>
      <c r="N47" s="31">
        <f t="shared" si="1"/>
        <v>14926831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26486696</v>
      </c>
      <c r="X47" s="31">
        <f t="shared" si="1"/>
        <v>33132940</v>
      </c>
      <c r="Y47" s="31">
        <f t="shared" si="1"/>
        <v>-6646244</v>
      </c>
      <c r="Z47" s="32">
        <f>+IF(X47&lt;&gt;0,+(Y47/X47)*100,0)</f>
        <v>-20.059324647918356</v>
      </c>
      <c r="AA47" s="29">
        <f>SUM(AA34:AA46)</f>
        <v>69422244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14578509</v>
      </c>
      <c r="D48" s="39">
        <f t="shared" si="2"/>
        <v>0</v>
      </c>
      <c r="E48" s="40">
        <f t="shared" si="2"/>
        <v>9603756</v>
      </c>
      <c r="F48" s="41">
        <f t="shared" si="2"/>
        <v>9710756</v>
      </c>
      <c r="G48" s="41">
        <f t="shared" si="2"/>
        <v>28500706</v>
      </c>
      <c r="H48" s="41">
        <f t="shared" si="2"/>
        <v>1253094</v>
      </c>
      <c r="I48" s="41">
        <f t="shared" si="2"/>
        <v>1506836</v>
      </c>
      <c r="J48" s="41">
        <f t="shared" si="2"/>
        <v>31260636</v>
      </c>
      <c r="K48" s="41">
        <f t="shared" si="2"/>
        <v>-1595493</v>
      </c>
      <c r="L48" s="41">
        <f t="shared" si="2"/>
        <v>772820</v>
      </c>
      <c r="M48" s="41">
        <f t="shared" si="2"/>
        <v>323210</v>
      </c>
      <c r="N48" s="41">
        <f t="shared" si="2"/>
        <v>-499463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30761173</v>
      </c>
      <c r="X48" s="41">
        <f t="shared" si="2"/>
        <v>6848404</v>
      </c>
      <c r="Y48" s="41">
        <f t="shared" si="2"/>
        <v>23912769</v>
      </c>
      <c r="Z48" s="42">
        <f>+IF(X48&lt;&gt;0,+(Y48/X48)*100,0)</f>
        <v>349.17287297887214</v>
      </c>
      <c r="AA48" s="39">
        <f>+AA32-AA47</f>
        <v>9710756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14578509</v>
      </c>
      <c r="D51" s="48">
        <f t="shared" si="3"/>
        <v>0</v>
      </c>
      <c r="E51" s="49">
        <f t="shared" si="3"/>
        <v>9603756</v>
      </c>
      <c r="F51" s="50">
        <f t="shared" si="3"/>
        <v>9710756</v>
      </c>
      <c r="G51" s="50">
        <f t="shared" si="3"/>
        <v>28500706</v>
      </c>
      <c r="H51" s="50">
        <f t="shared" si="3"/>
        <v>1253094</v>
      </c>
      <c r="I51" s="50">
        <f t="shared" si="3"/>
        <v>1506836</v>
      </c>
      <c r="J51" s="50">
        <f t="shared" si="3"/>
        <v>31260636</v>
      </c>
      <c r="K51" s="50">
        <f t="shared" si="3"/>
        <v>-1595493</v>
      </c>
      <c r="L51" s="50">
        <f t="shared" si="3"/>
        <v>772820</v>
      </c>
      <c r="M51" s="50">
        <f t="shared" si="3"/>
        <v>323210</v>
      </c>
      <c r="N51" s="50">
        <f t="shared" si="3"/>
        <v>-499463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30761173</v>
      </c>
      <c r="X51" s="50">
        <f t="shared" si="3"/>
        <v>6848404</v>
      </c>
      <c r="Y51" s="50">
        <f t="shared" si="3"/>
        <v>23912769</v>
      </c>
      <c r="Z51" s="51">
        <f>+IF(X51&lt;&gt;0,+(Y51/X51)*100,0)</f>
        <v>349.17287297887214</v>
      </c>
      <c r="AA51" s="48">
        <f>SUM(AA48:AA50)</f>
        <v>9710756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14578509</v>
      </c>
      <c r="D53" s="54">
        <f>+D51-D52</f>
        <v>0</v>
      </c>
      <c r="E53" s="55">
        <f t="shared" si="4"/>
        <v>9603756</v>
      </c>
      <c r="F53" s="56">
        <f t="shared" si="4"/>
        <v>9710756</v>
      </c>
      <c r="G53" s="56">
        <f t="shared" si="4"/>
        <v>28500706</v>
      </c>
      <c r="H53" s="56">
        <f t="shared" si="4"/>
        <v>1253094</v>
      </c>
      <c r="I53" s="56">
        <f t="shared" si="4"/>
        <v>1506836</v>
      </c>
      <c r="J53" s="56">
        <f t="shared" si="4"/>
        <v>31260636</v>
      </c>
      <c r="K53" s="56">
        <f t="shared" si="4"/>
        <v>-1595493</v>
      </c>
      <c r="L53" s="56">
        <f t="shared" si="4"/>
        <v>772820</v>
      </c>
      <c r="M53" s="56">
        <f t="shared" si="4"/>
        <v>323210</v>
      </c>
      <c r="N53" s="56">
        <f t="shared" si="4"/>
        <v>-499463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30761173</v>
      </c>
      <c r="X53" s="56">
        <f t="shared" si="4"/>
        <v>6848404</v>
      </c>
      <c r="Y53" s="56">
        <f t="shared" si="4"/>
        <v>23912769</v>
      </c>
      <c r="Z53" s="57">
        <f>+IF(X53&lt;&gt;0,+(Y53/X53)*100,0)</f>
        <v>349.17287297887214</v>
      </c>
      <c r="AA53" s="54">
        <f>+AA51-AA52</f>
        <v>9710756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14578509</v>
      </c>
      <c r="D56" s="48">
        <f>SUM(D53:D55)</f>
        <v>0</v>
      </c>
      <c r="E56" s="49">
        <f t="shared" si="5"/>
        <v>9603756</v>
      </c>
      <c r="F56" s="50">
        <f t="shared" si="5"/>
        <v>9710756</v>
      </c>
      <c r="G56" s="50">
        <f t="shared" si="5"/>
        <v>28500706</v>
      </c>
      <c r="H56" s="50">
        <f t="shared" si="5"/>
        <v>1253094</v>
      </c>
      <c r="I56" s="50">
        <f t="shared" si="5"/>
        <v>1506836</v>
      </c>
      <c r="J56" s="50">
        <f t="shared" si="5"/>
        <v>31260636</v>
      </c>
      <c r="K56" s="50">
        <f t="shared" si="5"/>
        <v>-1595493</v>
      </c>
      <c r="L56" s="50">
        <f t="shared" si="5"/>
        <v>772820</v>
      </c>
      <c r="M56" s="50">
        <f t="shared" si="5"/>
        <v>323210</v>
      </c>
      <c r="N56" s="50">
        <f t="shared" si="5"/>
        <v>-499463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30761173</v>
      </c>
      <c r="X56" s="50">
        <f t="shared" si="5"/>
        <v>6848404</v>
      </c>
      <c r="Y56" s="50">
        <f t="shared" si="5"/>
        <v>23912769</v>
      </c>
      <c r="Z56" s="51">
        <f>+IF(X56&lt;&gt;0,+(Y56/X56)*100,0)</f>
        <v>349.17287297887214</v>
      </c>
      <c r="AA56" s="48">
        <f>SUM(AA53:AA55)</f>
        <v>9710756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14578509</v>
      </c>
      <c r="D59" s="65">
        <f>SUM(D56:D58)</f>
        <v>0</v>
      </c>
      <c r="E59" s="66">
        <f t="shared" si="6"/>
        <v>9603756</v>
      </c>
      <c r="F59" s="67">
        <f t="shared" si="6"/>
        <v>9710756</v>
      </c>
      <c r="G59" s="67">
        <f t="shared" si="6"/>
        <v>28500706</v>
      </c>
      <c r="H59" s="67">
        <f t="shared" si="6"/>
        <v>1253094</v>
      </c>
      <c r="I59" s="67">
        <f t="shared" si="6"/>
        <v>1506836</v>
      </c>
      <c r="J59" s="67">
        <f t="shared" si="6"/>
        <v>31260636</v>
      </c>
      <c r="K59" s="67">
        <f t="shared" si="6"/>
        <v>-1595493</v>
      </c>
      <c r="L59" s="67">
        <f t="shared" si="6"/>
        <v>772820</v>
      </c>
      <c r="M59" s="67">
        <f t="shared" si="6"/>
        <v>323210</v>
      </c>
      <c r="N59" s="67">
        <f t="shared" si="6"/>
        <v>-499463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30761173</v>
      </c>
      <c r="X59" s="67">
        <f t="shared" si="6"/>
        <v>6848404</v>
      </c>
      <c r="Y59" s="67">
        <f t="shared" si="6"/>
        <v>23912769</v>
      </c>
      <c r="Z59" s="68">
        <f>+IF(X59&lt;&gt;0,+(Y59/X59)*100,0)</f>
        <v>349.17287297887214</v>
      </c>
      <c r="AA59" s="65">
        <f>SUM(AA56:AA58)</f>
        <v>9710756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31239545</v>
      </c>
      <c r="D9" s="20"/>
      <c r="E9" s="21">
        <v>30906685</v>
      </c>
      <c r="F9" s="22">
        <v>30906685</v>
      </c>
      <c r="G9" s="22">
        <v>3595053</v>
      </c>
      <c r="H9" s="22">
        <v>3416480</v>
      </c>
      <c r="I9" s="22">
        <v>3308313</v>
      </c>
      <c r="J9" s="22">
        <v>10319846</v>
      </c>
      <c r="K9" s="22">
        <v>3320409</v>
      </c>
      <c r="L9" s="22">
        <v>3079922</v>
      </c>
      <c r="M9" s="22">
        <v>3081019</v>
      </c>
      <c r="N9" s="22">
        <v>9481350</v>
      </c>
      <c r="O9" s="22"/>
      <c r="P9" s="22"/>
      <c r="Q9" s="22"/>
      <c r="R9" s="22"/>
      <c r="S9" s="22"/>
      <c r="T9" s="22"/>
      <c r="U9" s="22"/>
      <c r="V9" s="22"/>
      <c r="W9" s="22">
        <v>19801196</v>
      </c>
      <c r="X9" s="22">
        <v>15453348</v>
      </c>
      <c r="Y9" s="22">
        <v>4347848</v>
      </c>
      <c r="Z9" s="23">
        <v>28.135314107984883</v>
      </c>
      <c r="AA9" s="20">
        <v>30906685</v>
      </c>
    </row>
    <row r="10" spans="1:27" x14ac:dyDescent="0.25">
      <c r="A10" s="19" t="s">
        <v>38</v>
      </c>
      <c r="B10" s="15" t="s">
        <v>32</v>
      </c>
      <c r="C10" s="20">
        <v>704627</v>
      </c>
      <c r="D10" s="20"/>
      <c r="E10" s="21">
        <v>62603</v>
      </c>
      <c r="F10" s="22">
        <v>62603</v>
      </c>
      <c r="G10" s="22">
        <v>309</v>
      </c>
      <c r="H10" s="22"/>
      <c r="I10" s="22">
        <v>54412</v>
      </c>
      <c r="J10" s="22">
        <v>54721</v>
      </c>
      <c r="K10" s="22">
        <v>622920</v>
      </c>
      <c r="L10" s="22">
        <v>242733</v>
      </c>
      <c r="M10" s="22"/>
      <c r="N10" s="22">
        <v>865653</v>
      </c>
      <c r="O10" s="22"/>
      <c r="P10" s="22"/>
      <c r="Q10" s="22"/>
      <c r="R10" s="22"/>
      <c r="S10" s="22"/>
      <c r="T10" s="22"/>
      <c r="U10" s="22"/>
      <c r="V10" s="22"/>
      <c r="W10" s="22">
        <v>920374</v>
      </c>
      <c r="X10" s="22">
        <v>31302</v>
      </c>
      <c r="Y10" s="22">
        <v>889072</v>
      </c>
      <c r="Z10" s="23">
        <v>2840.304133921155</v>
      </c>
      <c r="AA10" s="20">
        <v>62603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13042737</v>
      </c>
      <c r="D25" s="20"/>
      <c r="E25" s="21">
        <v>10883661</v>
      </c>
      <c r="F25" s="22">
        <v>10883661</v>
      </c>
      <c r="G25" s="22">
        <v>4534843</v>
      </c>
      <c r="H25" s="22"/>
      <c r="I25" s="22"/>
      <c r="J25" s="22">
        <v>4534843</v>
      </c>
      <c r="K25" s="22"/>
      <c r="L25" s="22"/>
      <c r="M25" s="22">
        <v>3460965</v>
      </c>
      <c r="N25" s="22">
        <v>3460965</v>
      </c>
      <c r="O25" s="22"/>
      <c r="P25" s="22"/>
      <c r="Q25" s="22"/>
      <c r="R25" s="22"/>
      <c r="S25" s="22"/>
      <c r="T25" s="22"/>
      <c r="U25" s="22"/>
      <c r="V25" s="22"/>
      <c r="W25" s="22">
        <v>7995808</v>
      </c>
      <c r="X25" s="22">
        <v>5441832</v>
      </c>
      <c r="Y25" s="22">
        <v>2553976</v>
      </c>
      <c r="Z25" s="23">
        <v>46.932283098779969</v>
      </c>
      <c r="AA25" s="20">
        <v>10883661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44986909</v>
      </c>
      <c r="D32" s="29">
        <f t="shared" ref="D32:Y32" si="0">SUM(D6:D31)</f>
        <v>0</v>
      </c>
      <c r="E32" s="30">
        <f t="shared" si="0"/>
        <v>41852949</v>
      </c>
      <c r="F32" s="31">
        <f t="shared" si="0"/>
        <v>41852949</v>
      </c>
      <c r="G32" s="31">
        <f t="shared" si="0"/>
        <v>8130205</v>
      </c>
      <c r="H32" s="31">
        <f t="shared" si="0"/>
        <v>3416480</v>
      </c>
      <c r="I32" s="31">
        <f t="shared" si="0"/>
        <v>3362725</v>
      </c>
      <c r="J32" s="31">
        <f t="shared" si="0"/>
        <v>14909410</v>
      </c>
      <c r="K32" s="31">
        <f t="shared" si="0"/>
        <v>3943329</v>
      </c>
      <c r="L32" s="31">
        <f t="shared" si="0"/>
        <v>3322655</v>
      </c>
      <c r="M32" s="31">
        <f t="shared" si="0"/>
        <v>6541984</v>
      </c>
      <c r="N32" s="31">
        <f t="shared" si="0"/>
        <v>13807968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28717378</v>
      </c>
      <c r="X32" s="31">
        <f t="shared" si="0"/>
        <v>20926482</v>
      </c>
      <c r="Y32" s="31">
        <f t="shared" si="0"/>
        <v>7790896</v>
      </c>
      <c r="Z32" s="32">
        <f>+IF(X32&lt;&gt;0,+(Y32/X32)*100,0)</f>
        <v>37.229841117107021</v>
      </c>
      <c r="AA32" s="29">
        <f>SUM(AA6:AA31)</f>
        <v>41852949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26555302</v>
      </c>
      <c r="D34" s="20"/>
      <c r="E34" s="21">
        <v>28759925</v>
      </c>
      <c r="F34" s="22">
        <v>28876637</v>
      </c>
      <c r="G34" s="22">
        <v>1505596</v>
      </c>
      <c r="H34" s="22">
        <v>2280707</v>
      </c>
      <c r="I34" s="22">
        <v>2484024</v>
      </c>
      <c r="J34" s="22">
        <v>6270327</v>
      </c>
      <c r="K34" s="22">
        <v>2403044</v>
      </c>
      <c r="L34" s="22">
        <v>3505583</v>
      </c>
      <c r="M34" s="22">
        <v>2117214</v>
      </c>
      <c r="N34" s="22">
        <v>8025841</v>
      </c>
      <c r="O34" s="22"/>
      <c r="P34" s="22"/>
      <c r="Q34" s="22"/>
      <c r="R34" s="22"/>
      <c r="S34" s="22"/>
      <c r="T34" s="22"/>
      <c r="U34" s="22"/>
      <c r="V34" s="22"/>
      <c r="W34" s="22">
        <v>14296168</v>
      </c>
      <c r="X34" s="22">
        <v>14438334</v>
      </c>
      <c r="Y34" s="22">
        <v>-142166</v>
      </c>
      <c r="Z34" s="23">
        <v>-0.98464268799987575</v>
      </c>
      <c r="AA34" s="20">
        <v>28876637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6596367</v>
      </c>
      <c r="D37" s="20"/>
      <c r="E37" s="21"/>
      <c r="F37" s="22">
        <v>6636819</v>
      </c>
      <c r="G37" s="22">
        <v>177517</v>
      </c>
      <c r="H37" s="22">
        <v>68782</v>
      </c>
      <c r="I37" s="22">
        <v>210993</v>
      </c>
      <c r="J37" s="22">
        <v>457292</v>
      </c>
      <c r="K37" s="22">
        <v>186442</v>
      </c>
      <c r="L37" s="22">
        <v>156478</v>
      </c>
      <c r="M37" s="22">
        <v>176859</v>
      </c>
      <c r="N37" s="22">
        <v>519779</v>
      </c>
      <c r="O37" s="22"/>
      <c r="P37" s="22"/>
      <c r="Q37" s="22"/>
      <c r="R37" s="22"/>
      <c r="S37" s="22"/>
      <c r="T37" s="22"/>
      <c r="U37" s="22"/>
      <c r="V37" s="22"/>
      <c r="W37" s="22">
        <v>977071</v>
      </c>
      <c r="X37" s="22">
        <v>3318402</v>
      </c>
      <c r="Y37" s="22">
        <v>-2341331</v>
      </c>
      <c r="Z37" s="23">
        <v>-70.555978449868334</v>
      </c>
      <c r="AA37" s="20">
        <v>6636819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198293</v>
      </c>
      <c r="F38" s="22">
        <v>198293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99144</v>
      </c>
      <c r="Y38" s="22">
        <v>-99144</v>
      </c>
      <c r="Z38" s="23">
        <v>-100</v>
      </c>
      <c r="AA38" s="20">
        <v>198293</v>
      </c>
    </row>
    <row r="39" spans="1:27" x14ac:dyDescent="0.25">
      <c r="A39" s="19" t="s">
        <v>65</v>
      </c>
      <c r="B39" s="15" t="s">
        <v>32</v>
      </c>
      <c r="C39" s="20">
        <v>2828765</v>
      </c>
      <c r="D39" s="20"/>
      <c r="E39" s="21">
        <v>3033023</v>
      </c>
      <c r="F39" s="22">
        <v>3033023</v>
      </c>
      <c r="G39" s="22"/>
      <c r="H39" s="22"/>
      <c r="I39" s="22"/>
      <c r="J39" s="22"/>
      <c r="K39" s="22"/>
      <c r="L39" s="22"/>
      <c r="M39" s="22">
        <v>2027701</v>
      </c>
      <c r="N39" s="22">
        <v>2027701</v>
      </c>
      <c r="O39" s="22"/>
      <c r="P39" s="22"/>
      <c r="Q39" s="22"/>
      <c r="R39" s="22"/>
      <c r="S39" s="22"/>
      <c r="T39" s="22"/>
      <c r="U39" s="22"/>
      <c r="V39" s="22"/>
      <c r="W39" s="22">
        <v>2027701</v>
      </c>
      <c r="X39" s="22">
        <v>1516524</v>
      </c>
      <c r="Y39" s="22">
        <v>511177</v>
      </c>
      <c r="Z39" s="23">
        <v>33.707148716406735</v>
      </c>
      <c r="AA39" s="20">
        <v>3033023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2698631</v>
      </c>
      <c r="D41" s="20"/>
      <c r="E41" s="21">
        <v>3916577</v>
      </c>
      <c r="F41" s="22">
        <v>3916577</v>
      </c>
      <c r="G41" s="22"/>
      <c r="H41" s="22">
        <v>64240</v>
      </c>
      <c r="I41" s="22">
        <v>143870</v>
      </c>
      <c r="J41" s="22">
        <v>208110</v>
      </c>
      <c r="K41" s="22">
        <v>272541</v>
      </c>
      <c r="L41" s="22">
        <v>302332</v>
      </c>
      <c r="M41" s="22">
        <v>268624</v>
      </c>
      <c r="N41" s="22">
        <v>843497</v>
      </c>
      <c r="O41" s="22"/>
      <c r="P41" s="22"/>
      <c r="Q41" s="22"/>
      <c r="R41" s="22"/>
      <c r="S41" s="22"/>
      <c r="T41" s="22"/>
      <c r="U41" s="22"/>
      <c r="V41" s="22"/>
      <c r="W41" s="22">
        <v>1051607</v>
      </c>
      <c r="X41" s="22">
        <v>1958286</v>
      </c>
      <c r="Y41" s="22">
        <v>-906679</v>
      </c>
      <c r="Z41" s="23">
        <v>-46.299621199354945</v>
      </c>
      <c r="AA41" s="20">
        <v>3916577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1007759</v>
      </c>
      <c r="D43" s="20"/>
      <c r="E43" s="21">
        <v>2338900</v>
      </c>
      <c r="F43" s="22">
        <v>2338900</v>
      </c>
      <c r="G43" s="22">
        <v>1932135</v>
      </c>
      <c r="H43" s="22"/>
      <c r="I43" s="22">
        <v>508217</v>
      </c>
      <c r="J43" s="22">
        <v>2440352</v>
      </c>
      <c r="K43" s="22"/>
      <c r="L43" s="22">
        <v>747521</v>
      </c>
      <c r="M43" s="22"/>
      <c r="N43" s="22">
        <v>747521</v>
      </c>
      <c r="O43" s="22"/>
      <c r="P43" s="22"/>
      <c r="Q43" s="22"/>
      <c r="R43" s="22"/>
      <c r="S43" s="22"/>
      <c r="T43" s="22"/>
      <c r="U43" s="22"/>
      <c r="V43" s="22"/>
      <c r="W43" s="22">
        <v>3187873</v>
      </c>
      <c r="X43" s="22">
        <v>1169448</v>
      </c>
      <c r="Y43" s="22">
        <v>2018425</v>
      </c>
      <c r="Z43" s="23">
        <v>172.59638735540187</v>
      </c>
      <c r="AA43" s="20">
        <v>2338900</v>
      </c>
    </row>
    <row r="44" spans="1:27" x14ac:dyDescent="0.25">
      <c r="A44" s="19" t="s">
        <v>69</v>
      </c>
      <c r="B44" s="15" t="s">
        <v>32</v>
      </c>
      <c r="C44" s="20">
        <v>2997456</v>
      </c>
      <c r="D44" s="20"/>
      <c r="E44" s="21">
        <v>3100211</v>
      </c>
      <c r="F44" s="22">
        <v>3100211</v>
      </c>
      <c r="G44" s="22">
        <v>65017</v>
      </c>
      <c r="H44" s="22">
        <v>83085</v>
      </c>
      <c r="I44" s="22">
        <v>29011</v>
      </c>
      <c r="J44" s="22">
        <v>177113</v>
      </c>
      <c r="K44" s="22">
        <v>74283</v>
      </c>
      <c r="L44" s="22">
        <v>348451</v>
      </c>
      <c r="M44" s="22">
        <v>66968</v>
      </c>
      <c r="N44" s="22">
        <v>489702</v>
      </c>
      <c r="O44" s="22"/>
      <c r="P44" s="22"/>
      <c r="Q44" s="22"/>
      <c r="R44" s="22"/>
      <c r="S44" s="22"/>
      <c r="T44" s="22"/>
      <c r="U44" s="22"/>
      <c r="V44" s="22"/>
      <c r="W44" s="22">
        <v>666815</v>
      </c>
      <c r="X44" s="22">
        <v>1550112</v>
      </c>
      <c r="Y44" s="22">
        <v>-883297</v>
      </c>
      <c r="Z44" s="23">
        <v>-56.982785759996702</v>
      </c>
      <c r="AA44" s="20">
        <v>3100211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42684280</v>
      </c>
      <c r="D47" s="29">
        <f t="shared" ref="D47:Y47" si="1">SUM(D34:D46)</f>
        <v>0</v>
      </c>
      <c r="E47" s="30">
        <f t="shared" si="1"/>
        <v>41346929</v>
      </c>
      <c r="F47" s="31">
        <f t="shared" si="1"/>
        <v>48100460</v>
      </c>
      <c r="G47" s="31">
        <f t="shared" si="1"/>
        <v>3680265</v>
      </c>
      <c r="H47" s="31">
        <f t="shared" si="1"/>
        <v>2496814</v>
      </c>
      <c r="I47" s="31">
        <f t="shared" si="1"/>
        <v>3376115</v>
      </c>
      <c r="J47" s="31">
        <f t="shared" si="1"/>
        <v>9553194</v>
      </c>
      <c r="K47" s="31">
        <f t="shared" si="1"/>
        <v>2936310</v>
      </c>
      <c r="L47" s="31">
        <f t="shared" si="1"/>
        <v>5060365</v>
      </c>
      <c r="M47" s="31">
        <f t="shared" si="1"/>
        <v>4657366</v>
      </c>
      <c r="N47" s="31">
        <f t="shared" si="1"/>
        <v>12654041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22207235</v>
      </c>
      <c r="X47" s="31">
        <f t="shared" si="1"/>
        <v>24050250</v>
      </c>
      <c r="Y47" s="31">
        <f t="shared" si="1"/>
        <v>-1843015</v>
      </c>
      <c r="Z47" s="32">
        <f>+IF(X47&lt;&gt;0,+(Y47/X47)*100,0)</f>
        <v>-7.6631843743828032</v>
      </c>
      <c r="AA47" s="29">
        <f>SUM(AA34:AA46)</f>
        <v>48100460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2302629</v>
      </c>
      <c r="D48" s="39">
        <f t="shared" si="2"/>
        <v>0</v>
      </c>
      <c r="E48" s="40">
        <f t="shared" si="2"/>
        <v>506020</v>
      </c>
      <c r="F48" s="41">
        <f t="shared" si="2"/>
        <v>-6247511</v>
      </c>
      <c r="G48" s="41">
        <f t="shared" si="2"/>
        <v>4449940</v>
      </c>
      <c r="H48" s="41">
        <f t="shared" si="2"/>
        <v>919666</v>
      </c>
      <c r="I48" s="41">
        <f t="shared" si="2"/>
        <v>-13390</v>
      </c>
      <c r="J48" s="41">
        <f t="shared" si="2"/>
        <v>5356216</v>
      </c>
      <c r="K48" s="41">
        <f t="shared" si="2"/>
        <v>1007019</v>
      </c>
      <c r="L48" s="41">
        <f t="shared" si="2"/>
        <v>-1737710</v>
      </c>
      <c r="M48" s="41">
        <f t="shared" si="2"/>
        <v>1884618</v>
      </c>
      <c r="N48" s="41">
        <f t="shared" si="2"/>
        <v>1153927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6510143</v>
      </c>
      <c r="X48" s="41">
        <f t="shared" si="2"/>
        <v>-3123768</v>
      </c>
      <c r="Y48" s="41">
        <f t="shared" si="2"/>
        <v>9633911</v>
      </c>
      <c r="Z48" s="42">
        <f>+IF(X48&lt;&gt;0,+(Y48/X48)*100,0)</f>
        <v>-308.40673827249657</v>
      </c>
      <c r="AA48" s="39">
        <f>+AA32-AA47</f>
        <v>-6247511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2302629</v>
      </c>
      <c r="D51" s="48">
        <f t="shared" si="3"/>
        <v>0</v>
      </c>
      <c r="E51" s="49">
        <f t="shared" si="3"/>
        <v>506020</v>
      </c>
      <c r="F51" s="50">
        <f t="shared" si="3"/>
        <v>-6247511</v>
      </c>
      <c r="G51" s="50">
        <f t="shared" si="3"/>
        <v>4449940</v>
      </c>
      <c r="H51" s="50">
        <f t="shared" si="3"/>
        <v>919666</v>
      </c>
      <c r="I51" s="50">
        <f t="shared" si="3"/>
        <v>-13390</v>
      </c>
      <c r="J51" s="50">
        <f t="shared" si="3"/>
        <v>5356216</v>
      </c>
      <c r="K51" s="50">
        <f t="shared" si="3"/>
        <v>1007019</v>
      </c>
      <c r="L51" s="50">
        <f t="shared" si="3"/>
        <v>-1737710</v>
      </c>
      <c r="M51" s="50">
        <f t="shared" si="3"/>
        <v>1884618</v>
      </c>
      <c r="N51" s="50">
        <f t="shared" si="3"/>
        <v>1153927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6510143</v>
      </c>
      <c r="X51" s="50">
        <f t="shared" si="3"/>
        <v>-3123768</v>
      </c>
      <c r="Y51" s="50">
        <f t="shared" si="3"/>
        <v>9633911</v>
      </c>
      <c r="Z51" s="51">
        <f>+IF(X51&lt;&gt;0,+(Y51/X51)*100,0)</f>
        <v>-308.40673827249657</v>
      </c>
      <c r="AA51" s="48">
        <f>SUM(AA48:AA50)</f>
        <v>-6247511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2302629</v>
      </c>
      <c r="D53" s="54">
        <f>+D51-D52</f>
        <v>0</v>
      </c>
      <c r="E53" s="55">
        <f t="shared" si="4"/>
        <v>506020</v>
      </c>
      <c r="F53" s="56">
        <f t="shared" si="4"/>
        <v>-6247511</v>
      </c>
      <c r="G53" s="56">
        <f t="shared" si="4"/>
        <v>4449940</v>
      </c>
      <c r="H53" s="56">
        <f t="shared" si="4"/>
        <v>919666</v>
      </c>
      <c r="I53" s="56">
        <f t="shared" si="4"/>
        <v>-13390</v>
      </c>
      <c r="J53" s="56">
        <f t="shared" si="4"/>
        <v>5356216</v>
      </c>
      <c r="K53" s="56">
        <f t="shared" si="4"/>
        <v>1007019</v>
      </c>
      <c r="L53" s="56">
        <f t="shared" si="4"/>
        <v>-1737710</v>
      </c>
      <c r="M53" s="56">
        <f t="shared" si="4"/>
        <v>1884618</v>
      </c>
      <c r="N53" s="56">
        <f t="shared" si="4"/>
        <v>1153927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6510143</v>
      </c>
      <c r="X53" s="56">
        <f t="shared" si="4"/>
        <v>-3123768</v>
      </c>
      <c r="Y53" s="56">
        <f t="shared" si="4"/>
        <v>9633911</v>
      </c>
      <c r="Z53" s="57">
        <f>+IF(X53&lt;&gt;0,+(Y53/X53)*100,0)</f>
        <v>-308.40673827249657</v>
      </c>
      <c r="AA53" s="54">
        <f>+AA51-AA52</f>
        <v>-6247511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2302629</v>
      </c>
      <c r="D56" s="48">
        <f>SUM(D53:D55)</f>
        <v>0</v>
      </c>
      <c r="E56" s="49">
        <f t="shared" si="5"/>
        <v>506020</v>
      </c>
      <c r="F56" s="50">
        <f t="shared" si="5"/>
        <v>-6247511</v>
      </c>
      <c r="G56" s="50">
        <f t="shared" si="5"/>
        <v>4449940</v>
      </c>
      <c r="H56" s="50">
        <f t="shared" si="5"/>
        <v>919666</v>
      </c>
      <c r="I56" s="50">
        <f t="shared" si="5"/>
        <v>-13390</v>
      </c>
      <c r="J56" s="50">
        <f t="shared" si="5"/>
        <v>5356216</v>
      </c>
      <c r="K56" s="50">
        <f t="shared" si="5"/>
        <v>1007019</v>
      </c>
      <c r="L56" s="50">
        <f t="shared" si="5"/>
        <v>-1737710</v>
      </c>
      <c r="M56" s="50">
        <f t="shared" si="5"/>
        <v>1884618</v>
      </c>
      <c r="N56" s="50">
        <f t="shared" si="5"/>
        <v>1153927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6510143</v>
      </c>
      <c r="X56" s="50">
        <f t="shared" si="5"/>
        <v>-3123768</v>
      </c>
      <c r="Y56" s="50">
        <f t="shared" si="5"/>
        <v>9633911</v>
      </c>
      <c r="Z56" s="51">
        <f>+IF(X56&lt;&gt;0,+(Y56/X56)*100,0)</f>
        <v>-308.40673827249657</v>
      </c>
      <c r="AA56" s="48">
        <f>SUM(AA53:AA55)</f>
        <v>-6247511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2302629</v>
      </c>
      <c r="D59" s="65">
        <f>SUM(D56:D58)</f>
        <v>0</v>
      </c>
      <c r="E59" s="66">
        <f t="shared" si="6"/>
        <v>506020</v>
      </c>
      <c r="F59" s="67">
        <f t="shared" si="6"/>
        <v>-6247511</v>
      </c>
      <c r="G59" s="67">
        <f t="shared" si="6"/>
        <v>4449940</v>
      </c>
      <c r="H59" s="67">
        <f t="shared" si="6"/>
        <v>919666</v>
      </c>
      <c r="I59" s="67">
        <f t="shared" si="6"/>
        <v>-13390</v>
      </c>
      <c r="J59" s="67">
        <f t="shared" si="6"/>
        <v>5356216</v>
      </c>
      <c r="K59" s="67">
        <f t="shared" si="6"/>
        <v>1007019</v>
      </c>
      <c r="L59" s="67">
        <f t="shared" si="6"/>
        <v>-1737710</v>
      </c>
      <c r="M59" s="67">
        <f t="shared" si="6"/>
        <v>1884618</v>
      </c>
      <c r="N59" s="67">
        <f t="shared" si="6"/>
        <v>1153927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6510143</v>
      </c>
      <c r="X59" s="67">
        <f t="shared" si="6"/>
        <v>-3123768</v>
      </c>
      <c r="Y59" s="67">
        <f t="shared" si="6"/>
        <v>9633911</v>
      </c>
      <c r="Z59" s="68">
        <f>+IF(X59&lt;&gt;0,+(Y59/X59)*100,0)</f>
        <v>-308.40673827249657</v>
      </c>
      <c r="AA59" s="65">
        <f>SUM(AA56:AA58)</f>
        <v>-6247511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>
        <v>32000</v>
      </c>
      <c r="G39" s="22"/>
      <c r="H39" s="22"/>
      <c r="I39" s="22"/>
      <c r="J39" s="22"/>
      <c r="K39" s="22"/>
      <c r="L39" s="22"/>
      <c r="M39" s="22">
        <v>15953</v>
      </c>
      <c r="N39" s="22">
        <v>15953</v>
      </c>
      <c r="O39" s="22"/>
      <c r="P39" s="22"/>
      <c r="Q39" s="22"/>
      <c r="R39" s="22"/>
      <c r="S39" s="22"/>
      <c r="T39" s="22"/>
      <c r="U39" s="22"/>
      <c r="V39" s="22"/>
      <c r="W39" s="22">
        <v>15953</v>
      </c>
      <c r="X39" s="22">
        <v>15953</v>
      </c>
      <c r="Y39" s="22"/>
      <c r="Z39" s="23"/>
      <c r="AA39" s="20">
        <v>32000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>
        <v>2000000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2000000</v>
      </c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2032000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15953</v>
      </c>
      <c r="N47" s="31">
        <f t="shared" si="1"/>
        <v>15953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15953</v>
      </c>
      <c r="X47" s="31">
        <f t="shared" si="1"/>
        <v>15953</v>
      </c>
      <c r="Y47" s="31">
        <f t="shared" si="1"/>
        <v>0</v>
      </c>
      <c r="Z47" s="32">
        <f>+IF(X47&lt;&gt;0,+(Y47/X47)*100,0)</f>
        <v>0</v>
      </c>
      <c r="AA47" s="29">
        <f>SUM(AA34:AA46)</f>
        <v>2032000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-2032000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-15953</v>
      </c>
      <c r="N48" s="41">
        <f t="shared" si="2"/>
        <v>-15953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-15953</v>
      </c>
      <c r="X48" s="41">
        <f t="shared" si="2"/>
        <v>-15953</v>
      </c>
      <c r="Y48" s="41">
        <f t="shared" si="2"/>
        <v>0</v>
      </c>
      <c r="Z48" s="42">
        <f>+IF(X48&lt;&gt;0,+(Y48/X48)*100,0)</f>
        <v>0</v>
      </c>
      <c r="AA48" s="39">
        <f>+AA32-AA47</f>
        <v>-2032000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-2032000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-15953</v>
      </c>
      <c r="N51" s="50">
        <f t="shared" si="3"/>
        <v>-15953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-15953</v>
      </c>
      <c r="X51" s="50">
        <f t="shared" si="3"/>
        <v>-15953</v>
      </c>
      <c r="Y51" s="50">
        <f t="shared" si="3"/>
        <v>0</v>
      </c>
      <c r="Z51" s="51">
        <f>+IF(X51&lt;&gt;0,+(Y51/X51)*100,0)</f>
        <v>0</v>
      </c>
      <c r="AA51" s="48">
        <f>SUM(AA48:AA50)</f>
        <v>-2032000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-2032000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-15953</v>
      </c>
      <c r="N53" s="56">
        <f t="shared" si="4"/>
        <v>-15953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-15953</v>
      </c>
      <c r="X53" s="56">
        <f t="shared" si="4"/>
        <v>-15953</v>
      </c>
      <c r="Y53" s="56">
        <f t="shared" si="4"/>
        <v>0</v>
      </c>
      <c r="Z53" s="57">
        <f>+IF(X53&lt;&gt;0,+(Y53/X53)*100,0)</f>
        <v>0</v>
      </c>
      <c r="AA53" s="54">
        <f>+AA51-AA52</f>
        <v>-2032000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-2032000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-15953</v>
      </c>
      <c r="N56" s="50">
        <f t="shared" si="5"/>
        <v>-15953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-15953</v>
      </c>
      <c r="X56" s="50">
        <f t="shared" si="5"/>
        <v>-15953</v>
      </c>
      <c r="Y56" s="50">
        <f t="shared" si="5"/>
        <v>0</v>
      </c>
      <c r="Z56" s="51">
        <f>+IF(X56&lt;&gt;0,+(Y56/X56)*100,0)</f>
        <v>0</v>
      </c>
      <c r="AA56" s="48">
        <f>SUM(AA53:AA55)</f>
        <v>-2032000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-2032000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-15953</v>
      </c>
      <c r="N59" s="67">
        <f t="shared" si="6"/>
        <v>-15953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-15953</v>
      </c>
      <c r="X59" s="67">
        <f t="shared" si="6"/>
        <v>-15953</v>
      </c>
      <c r="Y59" s="67">
        <f t="shared" si="6"/>
        <v>0</v>
      </c>
      <c r="Z59" s="68">
        <f>+IF(X59&lt;&gt;0,+(Y59/X59)*100,0)</f>
        <v>0</v>
      </c>
      <c r="AA59" s="65">
        <f>SUM(AA56:AA58)</f>
        <v>-2032000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42458789</v>
      </c>
      <c r="D9" s="20"/>
      <c r="E9" s="21">
        <v>44748880</v>
      </c>
      <c r="F9" s="22">
        <v>44748880</v>
      </c>
      <c r="G9" s="22">
        <v>4457706</v>
      </c>
      <c r="H9" s="22">
        <v>3394064</v>
      </c>
      <c r="I9" s="22">
        <v>3846955</v>
      </c>
      <c r="J9" s="22">
        <v>11698725</v>
      </c>
      <c r="K9" s="22">
        <v>3886995</v>
      </c>
      <c r="L9" s="22">
        <v>3733466</v>
      </c>
      <c r="M9" s="22">
        <v>3647270</v>
      </c>
      <c r="N9" s="22">
        <v>11267731</v>
      </c>
      <c r="O9" s="22"/>
      <c r="P9" s="22"/>
      <c r="Q9" s="22"/>
      <c r="R9" s="22"/>
      <c r="S9" s="22"/>
      <c r="T9" s="22"/>
      <c r="U9" s="22"/>
      <c r="V9" s="22"/>
      <c r="W9" s="22">
        <v>22966456</v>
      </c>
      <c r="X9" s="22">
        <v>22374436</v>
      </c>
      <c r="Y9" s="22">
        <v>592020</v>
      </c>
      <c r="Z9" s="23">
        <v>2.6459661374257659</v>
      </c>
      <c r="AA9" s="20">
        <v>44748880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9456775</v>
      </c>
      <c r="G13" s="22">
        <v>681019</v>
      </c>
      <c r="H13" s="22">
        <v>697426</v>
      </c>
      <c r="I13" s="22">
        <v>697991</v>
      </c>
      <c r="J13" s="22">
        <v>2076436</v>
      </c>
      <c r="K13" s="22">
        <v>707422</v>
      </c>
      <c r="L13" s="22">
        <v>715104</v>
      </c>
      <c r="M13" s="22">
        <v>730474</v>
      </c>
      <c r="N13" s="22">
        <v>2153000</v>
      </c>
      <c r="O13" s="22"/>
      <c r="P13" s="22"/>
      <c r="Q13" s="22"/>
      <c r="R13" s="22"/>
      <c r="S13" s="22"/>
      <c r="T13" s="22"/>
      <c r="U13" s="22"/>
      <c r="V13" s="22"/>
      <c r="W13" s="22">
        <v>4229436</v>
      </c>
      <c r="X13" s="22">
        <v>4728385</v>
      </c>
      <c r="Y13" s="22">
        <v>-498949</v>
      </c>
      <c r="Z13" s="23">
        <v>-10.55220757192995</v>
      </c>
      <c r="AA13" s="20">
        <v>9456775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16033652</v>
      </c>
      <c r="D19" s="20"/>
      <c r="E19" s="21">
        <v>1</v>
      </c>
      <c r="F19" s="22">
        <v>1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</v>
      </c>
      <c r="Y19" s="22">
        <v>-1</v>
      </c>
      <c r="Z19" s="23">
        <v>-100</v>
      </c>
      <c r="AA19" s="20">
        <v>1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570125</v>
      </c>
      <c r="D22" s="20"/>
      <c r="E22" s="21">
        <v>575000</v>
      </c>
      <c r="F22" s="22">
        <v>575000</v>
      </c>
      <c r="G22" s="22">
        <v>51939</v>
      </c>
      <c r="H22" s="22">
        <v>50438</v>
      </c>
      <c r="I22" s="22">
        <v>48877</v>
      </c>
      <c r="J22" s="22">
        <v>151254</v>
      </c>
      <c r="K22" s="22">
        <v>47580</v>
      </c>
      <c r="L22" s="22">
        <v>47089</v>
      </c>
      <c r="M22" s="22">
        <v>46628</v>
      </c>
      <c r="N22" s="22">
        <v>141297</v>
      </c>
      <c r="O22" s="22"/>
      <c r="P22" s="22"/>
      <c r="Q22" s="22"/>
      <c r="R22" s="22"/>
      <c r="S22" s="22"/>
      <c r="T22" s="22"/>
      <c r="U22" s="22"/>
      <c r="V22" s="22"/>
      <c r="W22" s="22">
        <v>292551</v>
      </c>
      <c r="X22" s="22">
        <v>287498</v>
      </c>
      <c r="Y22" s="22">
        <v>5053</v>
      </c>
      <c r="Z22" s="23">
        <v>1.7575774440170018</v>
      </c>
      <c r="AA22" s="20">
        <v>575000</v>
      </c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15391985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750420</v>
      </c>
      <c r="D28" s="20"/>
      <c r="E28" s="21">
        <v>795470</v>
      </c>
      <c r="F28" s="22">
        <v>795470</v>
      </c>
      <c r="G28" s="22">
        <v>66759</v>
      </c>
      <c r="H28" s="22">
        <v>66756</v>
      </c>
      <c r="I28" s="22">
        <v>66624</v>
      </c>
      <c r="J28" s="22">
        <v>200139</v>
      </c>
      <c r="K28" s="22">
        <v>62023</v>
      </c>
      <c r="L28" s="22">
        <v>64867</v>
      </c>
      <c r="M28" s="22">
        <v>64989</v>
      </c>
      <c r="N28" s="22">
        <v>191879</v>
      </c>
      <c r="O28" s="22"/>
      <c r="P28" s="22"/>
      <c r="Q28" s="22"/>
      <c r="R28" s="22"/>
      <c r="S28" s="22"/>
      <c r="T28" s="22"/>
      <c r="U28" s="22"/>
      <c r="V28" s="22"/>
      <c r="W28" s="22">
        <v>392018</v>
      </c>
      <c r="X28" s="22">
        <v>397736</v>
      </c>
      <c r="Y28" s="22">
        <v>-5718</v>
      </c>
      <c r="Z28" s="23">
        <v>-1.4376370255646962</v>
      </c>
      <c r="AA28" s="20">
        <v>795470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75204971</v>
      </c>
      <c r="D32" s="29">
        <f t="shared" ref="D32:Y32" si="0">SUM(D6:D31)</f>
        <v>0</v>
      </c>
      <c r="E32" s="30">
        <f t="shared" si="0"/>
        <v>46119351</v>
      </c>
      <c r="F32" s="31">
        <f t="shared" si="0"/>
        <v>55576126</v>
      </c>
      <c r="G32" s="31">
        <f t="shared" si="0"/>
        <v>5257423</v>
      </c>
      <c r="H32" s="31">
        <f t="shared" si="0"/>
        <v>4208684</v>
      </c>
      <c r="I32" s="31">
        <f t="shared" si="0"/>
        <v>4660447</v>
      </c>
      <c r="J32" s="31">
        <f t="shared" si="0"/>
        <v>14126554</v>
      </c>
      <c r="K32" s="31">
        <f t="shared" si="0"/>
        <v>4704020</v>
      </c>
      <c r="L32" s="31">
        <f t="shared" si="0"/>
        <v>4560526</v>
      </c>
      <c r="M32" s="31">
        <f t="shared" si="0"/>
        <v>4489361</v>
      </c>
      <c r="N32" s="31">
        <f t="shared" si="0"/>
        <v>13753907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27880461</v>
      </c>
      <c r="X32" s="31">
        <f t="shared" si="0"/>
        <v>27788056</v>
      </c>
      <c r="Y32" s="31">
        <f t="shared" si="0"/>
        <v>92405</v>
      </c>
      <c r="Z32" s="32">
        <f>+IF(X32&lt;&gt;0,+(Y32/X32)*100,0)</f>
        <v>0.33253495674544487</v>
      </c>
      <c r="AA32" s="29">
        <f>SUM(AA6:AA31)</f>
        <v>55576126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22063577</v>
      </c>
      <c r="D34" s="20"/>
      <c r="E34" s="21">
        <v>20826772</v>
      </c>
      <c r="F34" s="22">
        <v>20826772</v>
      </c>
      <c r="G34" s="22">
        <v>1747270</v>
      </c>
      <c r="H34" s="22">
        <v>1631340</v>
      </c>
      <c r="I34" s="22">
        <v>1874630</v>
      </c>
      <c r="J34" s="22">
        <v>5253240</v>
      </c>
      <c r="K34" s="22">
        <v>1816398</v>
      </c>
      <c r="L34" s="22">
        <v>1911525</v>
      </c>
      <c r="M34" s="22">
        <v>1977631</v>
      </c>
      <c r="N34" s="22">
        <v>5705554</v>
      </c>
      <c r="O34" s="22"/>
      <c r="P34" s="22"/>
      <c r="Q34" s="22"/>
      <c r="R34" s="22"/>
      <c r="S34" s="22"/>
      <c r="T34" s="22"/>
      <c r="U34" s="22"/>
      <c r="V34" s="22"/>
      <c r="W34" s="22">
        <v>10958794</v>
      </c>
      <c r="X34" s="22">
        <v>10413358</v>
      </c>
      <c r="Y34" s="22">
        <v>545436</v>
      </c>
      <c r="Z34" s="23">
        <v>5.2378493085515743</v>
      </c>
      <c r="AA34" s="20">
        <v>20826772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978042</v>
      </c>
      <c r="D37" s="20"/>
      <c r="E37" s="21">
        <v>1431319</v>
      </c>
      <c r="F37" s="22">
        <v>1431319</v>
      </c>
      <c r="G37" s="22">
        <v>2401</v>
      </c>
      <c r="H37" s="22">
        <v>16246</v>
      </c>
      <c r="I37" s="22">
        <v>42768</v>
      </c>
      <c r="J37" s="22">
        <v>61415</v>
      </c>
      <c r="K37" s="22">
        <v>53767</v>
      </c>
      <c r="L37" s="22">
        <v>20020</v>
      </c>
      <c r="M37" s="22">
        <v>42896</v>
      </c>
      <c r="N37" s="22">
        <v>116683</v>
      </c>
      <c r="O37" s="22"/>
      <c r="P37" s="22"/>
      <c r="Q37" s="22"/>
      <c r="R37" s="22"/>
      <c r="S37" s="22"/>
      <c r="T37" s="22"/>
      <c r="U37" s="22"/>
      <c r="V37" s="22"/>
      <c r="W37" s="22">
        <v>178098</v>
      </c>
      <c r="X37" s="22">
        <v>715663</v>
      </c>
      <c r="Y37" s="22">
        <v>-537565</v>
      </c>
      <c r="Z37" s="23">
        <v>-75.114264674853942</v>
      </c>
      <c r="AA37" s="20">
        <v>1431319</v>
      </c>
    </row>
    <row r="38" spans="1:27" x14ac:dyDescent="0.25">
      <c r="A38" s="19" t="s">
        <v>64</v>
      </c>
      <c r="B38" s="15" t="s">
        <v>32</v>
      </c>
      <c r="C38" s="20">
        <v>12935455</v>
      </c>
      <c r="D38" s="20"/>
      <c r="E38" s="21">
        <v>16102465</v>
      </c>
      <c r="F38" s="22">
        <v>16102465</v>
      </c>
      <c r="G38" s="22"/>
      <c r="H38" s="22">
        <v>2683680</v>
      </c>
      <c r="I38" s="22">
        <v>1341840</v>
      </c>
      <c r="J38" s="22">
        <v>4025520</v>
      </c>
      <c r="K38" s="22">
        <v>1341840</v>
      </c>
      <c r="L38" s="22">
        <v>1341840</v>
      </c>
      <c r="M38" s="22">
        <v>1341840</v>
      </c>
      <c r="N38" s="22">
        <v>4025520</v>
      </c>
      <c r="O38" s="22"/>
      <c r="P38" s="22"/>
      <c r="Q38" s="22"/>
      <c r="R38" s="22"/>
      <c r="S38" s="22"/>
      <c r="T38" s="22"/>
      <c r="U38" s="22"/>
      <c r="V38" s="22"/>
      <c r="W38" s="22">
        <v>8051040</v>
      </c>
      <c r="X38" s="22">
        <v>8051233</v>
      </c>
      <c r="Y38" s="22">
        <v>-193</v>
      </c>
      <c r="Z38" s="23"/>
      <c r="AA38" s="20">
        <v>16102465</v>
      </c>
    </row>
    <row r="39" spans="1:27" x14ac:dyDescent="0.25">
      <c r="A39" s="19" t="s">
        <v>65</v>
      </c>
      <c r="B39" s="15" t="s">
        <v>32</v>
      </c>
      <c r="C39" s="20">
        <v>2420784</v>
      </c>
      <c r="D39" s="20"/>
      <c r="E39" s="21">
        <v>3583994</v>
      </c>
      <c r="F39" s="22">
        <v>3583994</v>
      </c>
      <c r="G39" s="22">
        <v>166728</v>
      </c>
      <c r="H39" s="22">
        <v>195279</v>
      </c>
      <c r="I39" s="22">
        <v>164034</v>
      </c>
      <c r="J39" s="22">
        <v>526041</v>
      </c>
      <c r="K39" s="22">
        <v>25507</v>
      </c>
      <c r="L39" s="22">
        <v>127898</v>
      </c>
      <c r="M39" s="22">
        <v>131127</v>
      </c>
      <c r="N39" s="22">
        <v>284532</v>
      </c>
      <c r="O39" s="22"/>
      <c r="P39" s="22"/>
      <c r="Q39" s="22"/>
      <c r="R39" s="22"/>
      <c r="S39" s="22"/>
      <c r="T39" s="22"/>
      <c r="U39" s="22"/>
      <c r="V39" s="22"/>
      <c r="W39" s="22">
        <v>810573</v>
      </c>
      <c r="X39" s="22">
        <v>1791992</v>
      </c>
      <c r="Y39" s="22">
        <v>-981419</v>
      </c>
      <c r="Z39" s="23">
        <v>-54.766929763079297</v>
      </c>
      <c r="AA39" s="20">
        <v>3583994</v>
      </c>
    </row>
    <row r="40" spans="1:27" x14ac:dyDescent="0.25">
      <c r="A40" s="19" t="s">
        <v>40</v>
      </c>
      <c r="B40" s="15" t="s">
        <v>32</v>
      </c>
      <c r="C40" s="20">
        <v>13986737</v>
      </c>
      <c r="D40" s="20"/>
      <c r="E40" s="21">
        <v>16337496</v>
      </c>
      <c r="F40" s="22">
        <v>16337496</v>
      </c>
      <c r="G40" s="22"/>
      <c r="H40" s="22"/>
      <c r="I40" s="22">
        <v>8168</v>
      </c>
      <c r="J40" s="22">
        <v>8168</v>
      </c>
      <c r="K40" s="22"/>
      <c r="L40" s="22"/>
      <c r="M40" s="22">
        <v>947160</v>
      </c>
      <c r="N40" s="22">
        <v>947160</v>
      </c>
      <c r="O40" s="22"/>
      <c r="P40" s="22"/>
      <c r="Q40" s="22"/>
      <c r="R40" s="22"/>
      <c r="S40" s="22"/>
      <c r="T40" s="22"/>
      <c r="U40" s="22"/>
      <c r="V40" s="22"/>
      <c r="W40" s="22">
        <v>955328</v>
      </c>
      <c r="X40" s="22">
        <v>8168748</v>
      </c>
      <c r="Y40" s="22">
        <v>-7213420</v>
      </c>
      <c r="Z40" s="23">
        <v>-88.30508665465014</v>
      </c>
      <c r="AA40" s="20">
        <v>16337496</v>
      </c>
    </row>
    <row r="41" spans="1:27" x14ac:dyDescent="0.25">
      <c r="A41" s="19" t="s">
        <v>66</v>
      </c>
      <c r="B41" s="15" t="s">
        <v>32</v>
      </c>
      <c r="C41" s="20">
        <v>8773109</v>
      </c>
      <c r="D41" s="20"/>
      <c r="E41" s="21">
        <v>9291490</v>
      </c>
      <c r="F41" s="22">
        <v>9291490</v>
      </c>
      <c r="G41" s="22">
        <v>43050</v>
      </c>
      <c r="H41" s="22">
        <v>146088</v>
      </c>
      <c r="I41" s="22">
        <v>1141150</v>
      </c>
      <c r="J41" s="22">
        <v>1330288</v>
      </c>
      <c r="K41" s="22">
        <v>802582</v>
      </c>
      <c r="L41" s="22">
        <v>1011734</v>
      </c>
      <c r="M41" s="22">
        <v>860368</v>
      </c>
      <c r="N41" s="22">
        <v>2674684</v>
      </c>
      <c r="O41" s="22"/>
      <c r="P41" s="22"/>
      <c r="Q41" s="22"/>
      <c r="R41" s="22"/>
      <c r="S41" s="22"/>
      <c r="T41" s="22"/>
      <c r="U41" s="22"/>
      <c r="V41" s="22"/>
      <c r="W41" s="22">
        <v>4004972</v>
      </c>
      <c r="X41" s="22">
        <v>4645744</v>
      </c>
      <c r="Y41" s="22">
        <v>-640772</v>
      </c>
      <c r="Z41" s="23">
        <v>-13.7926670087719</v>
      </c>
      <c r="AA41" s="20">
        <v>9291490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</v>
      </c>
      <c r="F43" s="22">
        <v>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</v>
      </c>
      <c r="Y43" s="22">
        <v>-1</v>
      </c>
      <c r="Z43" s="23">
        <v>-100</v>
      </c>
      <c r="AA43" s="20">
        <v>1</v>
      </c>
    </row>
    <row r="44" spans="1:27" x14ac:dyDescent="0.25">
      <c r="A44" s="19" t="s">
        <v>69</v>
      </c>
      <c r="B44" s="15" t="s">
        <v>32</v>
      </c>
      <c r="C44" s="20">
        <v>5352739</v>
      </c>
      <c r="D44" s="20"/>
      <c r="E44" s="21">
        <v>6463955</v>
      </c>
      <c r="F44" s="22">
        <v>6463955</v>
      </c>
      <c r="G44" s="22">
        <v>6044</v>
      </c>
      <c r="H44" s="22">
        <v>89437</v>
      </c>
      <c r="I44" s="22">
        <v>892828</v>
      </c>
      <c r="J44" s="22">
        <v>988309</v>
      </c>
      <c r="K44" s="22">
        <v>221420</v>
      </c>
      <c r="L44" s="22">
        <v>124102</v>
      </c>
      <c r="M44" s="22">
        <v>1003519</v>
      </c>
      <c r="N44" s="22">
        <v>1349041</v>
      </c>
      <c r="O44" s="22"/>
      <c r="P44" s="22"/>
      <c r="Q44" s="22"/>
      <c r="R44" s="22"/>
      <c r="S44" s="22"/>
      <c r="T44" s="22"/>
      <c r="U44" s="22"/>
      <c r="V44" s="22"/>
      <c r="W44" s="22">
        <v>2337350</v>
      </c>
      <c r="X44" s="22">
        <v>3231953</v>
      </c>
      <c r="Y44" s="22">
        <v>-894603</v>
      </c>
      <c r="Z44" s="23">
        <v>-27.679950791363613</v>
      </c>
      <c r="AA44" s="20">
        <v>6463955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66510443</v>
      </c>
      <c r="D47" s="29">
        <f t="shared" ref="D47:Y47" si="1">SUM(D34:D46)</f>
        <v>0</v>
      </c>
      <c r="E47" s="30">
        <f t="shared" si="1"/>
        <v>74037492</v>
      </c>
      <c r="F47" s="31">
        <f t="shared" si="1"/>
        <v>74037492</v>
      </c>
      <c r="G47" s="31">
        <f t="shared" si="1"/>
        <v>1965493</v>
      </c>
      <c r="H47" s="31">
        <f t="shared" si="1"/>
        <v>4762070</v>
      </c>
      <c r="I47" s="31">
        <f t="shared" si="1"/>
        <v>5465418</v>
      </c>
      <c r="J47" s="31">
        <f t="shared" si="1"/>
        <v>12192981</v>
      </c>
      <c r="K47" s="31">
        <f t="shared" si="1"/>
        <v>4261514</v>
      </c>
      <c r="L47" s="31">
        <f t="shared" si="1"/>
        <v>4537119</v>
      </c>
      <c r="M47" s="31">
        <f t="shared" si="1"/>
        <v>6304541</v>
      </c>
      <c r="N47" s="31">
        <f t="shared" si="1"/>
        <v>15103174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27296155</v>
      </c>
      <c r="X47" s="31">
        <f t="shared" si="1"/>
        <v>37018692</v>
      </c>
      <c r="Y47" s="31">
        <f t="shared" si="1"/>
        <v>-9722537</v>
      </c>
      <c r="Z47" s="32">
        <f>+IF(X47&lt;&gt;0,+(Y47/X47)*100,0)</f>
        <v>-26.263858809490081</v>
      </c>
      <c r="AA47" s="29">
        <f>SUM(AA34:AA46)</f>
        <v>74037492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8694528</v>
      </c>
      <c r="D48" s="39">
        <f t="shared" si="2"/>
        <v>0</v>
      </c>
      <c r="E48" s="40">
        <f t="shared" si="2"/>
        <v>-27918141</v>
      </c>
      <c r="F48" s="41">
        <f t="shared" si="2"/>
        <v>-18461366</v>
      </c>
      <c r="G48" s="41">
        <f t="shared" si="2"/>
        <v>3291930</v>
      </c>
      <c r="H48" s="41">
        <f t="shared" si="2"/>
        <v>-553386</v>
      </c>
      <c r="I48" s="41">
        <f t="shared" si="2"/>
        <v>-804971</v>
      </c>
      <c r="J48" s="41">
        <f t="shared" si="2"/>
        <v>1933573</v>
      </c>
      <c r="K48" s="41">
        <f t="shared" si="2"/>
        <v>442506</v>
      </c>
      <c r="L48" s="41">
        <f t="shared" si="2"/>
        <v>23407</v>
      </c>
      <c r="M48" s="41">
        <f t="shared" si="2"/>
        <v>-1815180</v>
      </c>
      <c r="N48" s="41">
        <f t="shared" si="2"/>
        <v>-1349267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584306</v>
      </c>
      <c r="X48" s="41">
        <f t="shared" si="2"/>
        <v>-9230636</v>
      </c>
      <c r="Y48" s="41">
        <f t="shared" si="2"/>
        <v>9814942</v>
      </c>
      <c r="Z48" s="42">
        <f>+IF(X48&lt;&gt;0,+(Y48/X48)*100,0)</f>
        <v>-106.33007303072075</v>
      </c>
      <c r="AA48" s="39">
        <f>+AA32-AA47</f>
        <v>-18461366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8694528</v>
      </c>
      <c r="D51" s="48">
        <f t="shared" si="3"/>
        <v>0</v>
      </c>
      <c r="E51" s="49">
        <f t="shared" si="3"/>
        <v>-27918141</v>
      </c>
      <c r="F51" s="50">
        <f t="shared" si="3"/>
        <v>-18461366</v>
      </c>
      <c r="G51" s="50">
        <f t="shared" si="3"/>
        <v>3291930</v>
      </c>
      <c r="H51" s="50">
        <f t="shared" si="3"/>
        <v>-553386</v>
      </c>
      <c r="I51" s="50">
        <f t="shared" si="3"/>
        <v>-804971</v>
      </c>
      <c r="J51" s="50">
        <f t="shared" si="3"/>
        <v>1933573</v>
      </c>
      <c r="K51" s="50">
        <f t="shared" si="3"/>
        <v>442506</v>
      </c>
      <c r="L51" s="50">
        <f t="shared" si="3"/>
        <v>23407</v>
      </c>
      <c r="M51" s="50">
        <f t="shared" si="3"/>
        <v>-1815180</v>
      </c>
      <c r="N51" s="50">
        <f t="shared" si="3"/>
        <v>-1349267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584306</v>
      </c>
      <c r="X51" s="50">
        <f t="shared" si="3"/>
        <v>-9230636</v>
      </c>
      <c r="Y51" s="50">
        <f t="shared" si="3"/>
        <v>9814942</v>
      </c>
      <c r="Z51" s="51">
        <f>+IF(X51&lt;&gt;0,+(Y51/X51)*100,0)</f>
        <v>-106.33007303072075</v>
      </c>
      <c r="AA51" s="48">
        <f>SUM(AA48:AA50)</f>
        <v>-18461366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8694528</v>
      </c>
      <c r="D53" s="54">
        <f>+D51-D52</f>
        <v>0</v>
      </c>
      <c r="E53" s="55">
        <f t="shared" si="4"/>
        <v>-27918141</v>
      </c>
      <c r="F53" s="56">
        <f t="shared" si="4"/>
        <v>-18461366</v>
      </c>
      <c r="G53" s="56">
        <f t="shared" si="4"/>
        <v>3291930</v>
      </c>
      <c r="H53" s="56">
        <f t="shared" si="4"/>
        <v>-553386</v>
      </c>
      <c r="I53" s="56">
        <f t="shared" si="4"/>
        <v>-804971</v>
      </c>
      <c r="J53" s="56">
        <f t="shared" si="4"/>
        <v>1933573</v>
      </c>
      <c r="K53" s="56">
        <f t="shared" si="4"/>
        <v>442506</v>
      </c>
      <c r="L53" s="56">
        <f t="shared" si="4"/>
        <v>23407</v>
      </c>
      <c r="M53" s="56">
        <f t="shared" si="4"/>
        <v>-1815180</v>
      </c>
      <c r="N53" s="56">
        <f t="shared" si="4"/>
        <v>-1349267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584306</v>
      </c>
      <c r="X53" s="56">
        <f t="shared" si="4"/>
        <v>-9230636</v>
      </c>
      <c r="Y53" s="56">
        <f t="shared" si="4"/>
        <v>9814942</v>
      </c>
      <c r="Z53" s="57">
        <f>+IF(X53&lt;&gt;0,+(Y53/X53)*100,0)</f>
        <v>-106.33007303072075</v>
      </c>
      <c r="AA53" s="54">
        <f>+AA51-AA52</f>
        <v>-18461366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8694528</v>
      </c>
      <c r="D56" s="48">
        <f>SUM(D53:D55)</f>
        <v>0</v>
      </c>
      <c r="E56" s="49">
        <f t="shared" si="5"/>
        <v>-27918141</v>
      </c>
      <c r="F56" s="50">
        <f t="shared" si="5"/>
        <v>-18461366</v>
      </c>
      <c r="G56" s="50">
        <f t="shared" si="5"/>
        <v>3291930</v>
      </c>
      <c r="H56" s="50">
        <f t="shared" si="5"/>
        <v>-553386</v>
      </c>
      <c r="I56" s="50">
        <f t="shared" si="5"/>
        <v>-804971</v>
      </c>
      <c r="J56" s="50">
        <f t="shared" si="5"/>
        <v>1933573</v>
      </c>
      <c r="K56" s="50">
        <f t="shared" si="5"/>
        <v>442506</v>
      </c>
      <c r="L56" s="50">
        <f t="shared" si="5"/>
        <v>23407</v>
      </c>
      <c r="M56" s="50">
        <f t="shared" si="5"/>
        <v>-1815180</v>
      </c>
      <c r="N56" s="50">
        <f t="shared" si="5"/>
        <v>-1349267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584306</v>
      </c>
      <c r="X56" s="50">
        <f t="shared" si="5"/>
        <v>-9230636</v>
      </c>
      <c r="Y56" s="50">
        <f t="shared" si="5"/>
        <v>9814942</v>
      </c>
      <c r="Z56" s="51">
        <f>+IF(X56&lt;&gt;0,+(Y56/X56)*100,0)</f>
        <v>-106.33007303072075</v>
      </c>
      <c r="AA56" s="48">
        <f>SUM(AA53:AA55)</f>
        <v>-18461366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8694528</v>
      </c>
      <c r="D59" s="65">
        <f>SUM(D56:D58)</f>
        <v>0</v>
      </c>
      <c r="E59" s="66">
        <f t="shared" si="6"/>
        <v>-27918141</v>
      </c>
      <c r="F59" s="67">
        <f t="shared" si="6"/>
        <v>-18461366</v>
      </c>
      <c r="G59" s="67">
        <f t="shared" si="6"/>
        <v>3291930</v>
      </c>
      <c r="H59" s="67">
        <f t="shared" si="6"/>
        <v>-553386</v>
      </c>
      <c r="I59" s="67">
        <f t="shared" si="6"/>
        <v>-804971</v>
      </c>
      <c r="J59" s="67">
        <f t="shared" si="6"/>
        <v>1933573</v>
      </c>
      <c r="K59" s="67">
        <f t="shared" si="6"/>
        <v>442506</v>
      </c>
      <c r="L59" s="67">
        <f t="shared" si="6"/>
        <v>23407</v>
      </c>
      <c r="M59" s="67">
        <f t="shared" si="6"/>
        <v>-1815180</v>
      </c>
      <c r="N59" s="67">
        <f t="shared" si="6"/>
        <v>-1349267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584306</v>
      </c>
      <c r="X59" s="67">
        <f t="shared" si="6"/>
        <v>-9230636</v>
      </c>
      <c r="Y59" s="67">
        <f t="shared" si="6"/>
        <v>9814942</v>
      </c>
      <c r="Z59" s="68">
        <f>+IF(X59&lt;&gt;0,+(Y59/X59)*100,0)</f>
        <v>-106.33007303072075</v>
      </c>
      <c r="AA59" s="65">
        <f>SUM(AA56:AA58)</f>
        <v>-18461366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97730601</v>
      </c>
      <c r="D9" s="20"/>
      <c r="E9" s="21">
        <v>108945600</v>
      </c>
      <c r="F9" s="22">
        <v>108945600</v>
      </c>
      <c r="G9" s="22">
        <v>9334726</v>
      </c>
      <c r="H9" s="22">
        <v>9271337</v>
      </c>
      <c r="I9" s="22">
        <v>9094381</v>
      </c>
      <c r="J9" s="22">
        <v>27700444</v>
      </c>
      <c r="K9" s="22">
        <v>9021104</v>
      </c>
      <c r="L9" s="22">
        <v>8945287</v>
      </c>
      <c r="M9" s="22">
        <v>8978312</v>
      </c>
      <c r="N9" s="22">
        <v>26944703</v>
      </c>
      <c r="O9" s="22"/>
      <c r="P9" s="22"/>
      <c r="Q9" s="22"/>
      <c r="R9" s="22"/>
      <c r="S9" s="22"/>
      <c r="T9" s="22"/>
      <c r="U9" s="22"/>
      <c r="V9" s="22"/>
      <c r="W9" s="22">
        <v>54645147</v>
      </c>
      <c r="X9" s="22">
        <v>54472788</v>
      </c>
      <c r="Y9" s="22">
        <v>172359</v>
      </c>
      <c r="Z9" s="23">
        <v>0.31641303176918351</v>
      </c>
      <c r="AA9" s="20">
        <v>108945600</v>
      </c>
    </row>
    <row r="10" spans="1:27" x14ac:dyDescent="0.25">
      <c r="A10" s="19" t="s">
        <v>38</v>
      </c>
      <c r="B10" s="15" t="s">
        <v>32</v>
      </c>
      <c r="C10" s="20">
        <v>63191</v>
      </c>
      <c r="D10" s="20"/>
      <c r="E10" s="21">
        <v>68000</v>
      </c>
      <c r="F10" s="22">
        <v>68000</v>
      </c>
      <c r="G10" s="22"/>
      <c r="H10" s="22">
        <v>1231</v>
      </c>
      <c r="I10" s="22">
        <v>727</v>
      </c>
      <c r="J10" s="22">
        <v>1958</v>
      </c>
      <c r="K10" s="22">
        <v>581</v>
      </c>
      <c r="L10" s="22">
        <v>581</v>
      </c>
      <c r="M10" s="22"/>
      <c r="N10" s="22">
        <v>1162</v>
      </c>
      <c r="O10" s="22"/>
      <c r="P10" s="22"/>
      <c r="Q10" s="22"/>
      <c r="R10" s="22"/>
      <c r="S10" s="22"/>
      <c r="T10" s="22"/>
      <c r="U10" s="22"/>
      <c r="V10" s="22"/>
      <c r="W10" s="22">
        <v>3120</v>
      </c>
      <c r="X10" s="22">
        <v>33996</v>
      </c>
      <c r="Y10" s="22">
        <v>-30876</v>
      </c>
      <c r="Z10" s="23">
        <v>-90.822449699964707</v>
      </c>
      <c r="AA10" s="20">
        <v>68000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59528</v>
      </c>
      <c r="D19" s="20"/>
      <c r="E19" s="21">
        <v>50000</v>
      </c>
      <c r="F19" s="22">
        <v>50000</v>
      </c>
      <c r="G19" s="22">
        <v>9044</v>
      </c>
      <c r="H19" s="22">
        <v>1538</v>
      </c>
      <c r="I19" s="22">
        <v>1538</v>
      </c>
      <c r="J19" s="22">
        <v>12120</v>
      </c>
      <c r="K19" s="22">
        <v>1538</v>
      </c>
      <c r="L19" s="22">
        <v>24612</v>
      </c>
      <c r="M19" s="22">
        <v>1538</v>
      </c>
      <c r="N19" s="22">
        <v>27688</v>
      </c>
      <c r="O19" s="22"/>
      <c r="P19" s="22"/>
      <c r="Q19" s="22"/>
      <c r="R19" s="22"/>
      <c r="S19" s="22"/>
      <c r="T19" s="22"/>
      <c r="U19" s="22"/>
      <c r="V19" s="22"/>
      <c r="W19" s="22">
        <v>39808</v>
      </c>
      <c r="X19" s="22">
        <v>24996</v>
      </c>
      <c r="Y19" s="22">
        <v>14812</v>
      </c>
      <c r="Z19" s="23">
        <v>59.25748119699152</v>
      </c>
      <c r="AA19" s="20">
        <v>50000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10816067</v>
      </c>
      <c r="D25" s="20"/>
      <c r="E25" s="21">
        <v>14577500</v>
      </c>
      <c r="F25" s="22">
        <v>14577500</v>
      </c>
      <c r="G25" s="22">
        <v>6073886</v>
      </c>
      <c r="H25" s="22"/>
      <c r="I25" s="22"/>
      <c r="J25" s="22">
        <v>6073886</v>
      </c>
      <c r="K25" s="22"/>
      <c r="L25" s="22"/>
      <c r="M25" s="22">
        <v>4859195</v>
      </c>
      <c r="N25" s="22">
        <v>4859195</v>
      </c>
      <c r="O25" s="22"/>
      <c r="P25" s="22"/>
      <c r="Q25" s="22"/>
      <c r="R25" s="22"/>
      <c r="S25" s="22"/>
      <c r="T25" s="22"/>
      <c r="U25" s="22"/>
      <c r="V25" s="22"/>
      <c r="W25" s="22">
        <v>10933081</v>
      </c>
      <c r="X25" s="22">
        <v>7288746</v>
      </c>
      <c r="Y25" s="22">
        <v>3644335</v>
      </c>
      <c r="Z25" s="23">
        <v>49.999478648316185</v>
      </c>
      <c r="AA25" s="20">
        <v>14577500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108669387</v>
      </c>
      <c r="D32" s="29">
        <f t="shared" ref="D32:Y32" si="0">SUM(D6:D31)</f>
        <v>0</v>
      </c>
      <c r="E32" s="30">
        <f t="shared" si="0"/>
        <v>123641100</v>
      </c>
      <c r="F32" s="31">
        <f t="shared" si="0"/>
        <v>123641100</v>
      </c>
      <c r="G32" s="31">
        <f t="shared" si="0"/>
        <v>15417656</v>
      </c>
      <c r="H32" s="31">
        <f t="shared" si="0"/>
        <v>9274106</v>
      </c>
      <c r="I32" s="31">
        <f t="shared" si="0"/>
        <v>9096646</v>
      </c>
      <c r="J32" s="31">
        <f t="shared" si="0"/>
        <v>33788408</v>
      </c>
      <c r="K32" s="31">
        <f t="shared" si="0"/>
        <v>9023223</v>
      </c>
      <c r="L32" s="31">
        <f t="shared" si="0"/>
        <v>8970480</v>
      </c>
      <c r="M32" s="31">
        <f t="shared" si="0"/>
        <v>13839045</v>
      </c>
      <c r="N32" s="31">
        <f t="shared" si="0"/>
        <v>31832748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65621156</v>
      </c>
      <c r="X32" s="31">
        <f t="shared" si="0"/>
        <v>61820526</v>
      </c>
      <c r="Y32" s="31">
        <f t="shared" si="0"/>
        <v>3800630</v>
      </c>
      <c r="Z32" s="32">
        <f>+IF(X32&lt;&gt;0,+(Y32/X32)*100,0)</f>
        <v>6.1478448112848474</v>
      </c>
      <c r="AA32" s="29">
        <f>SUM(AA6:AA31)</f>
        <v>123641100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36344894</v>
      </c>
      <c r="D34" s="20"/>
      <c r="E34" s="21">
        <v>39414084</v>
      </c>
      <c r="F34" s="22">
        <v>39414084</v>
      </c>
      <c r="G34" s="22">
        <v>2325227</v>
      </c>
      <c r="H34" s="22">
        <v>2707286</v>
      </c>
      <c r="I34" s="22">
        <v>3055342</v>
      </c>
      <c r="J34" s="22">
        <v>8087855</v>
      </c>
      <c r="K34" s="22">
        <v>2747484</v>
      </c>
      <c r="L34" s="22">
        <v>4204018</v>
      </c>
      <c r="M34" s="22">
        <v>2672987</v>
      </c>
      <c r="N34" s="22">
        <v>9624489</v>
      </c>
      <c r="O34" s="22"/>
      <c r="P34" s="22"/>
      <c r="Q34" s="22"/>
      <c r="R34" s="22"/>
      <c r="S34" s="22"/>
      <c r="T34" s="22"/>
      <c r="U34" s="22"/>
      <c r="V34" s="22"/>
      <c r="W34" s="22">
        <v>17712344</v>
      </c>
      <c r="X34" s="22">
        <v>19707010</v>
      </c>
      <c r="Y34" s="22">
        <v>-1994666</v>
      </c>
      <c r="Z34" s="23">
        <v>-10.121606474041471</v>
      </c>
      <c r="AA34" s="20">
        <v>39414084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5196025</v>
      </c>
      <c r="D37" s="20"/>
      <c r="E37" s="21">
        <v>5754348</v>
      </c>
      <c r="F37" s="22">
        <v>5754348</v>
      </c>
      <c r="G37" s="22">
        <v>124016</v>
      </c>
      <c r="H37" s="22">
        <v>249967</v>
      </c>
      <c r="I37" s="22">
        <v>218179</v>
      </c>
      <c r="J37" s="22">
        <v>592162</v>
      </c>
      <c r="K37" s="22">
        <v>273315</v>
      </c>
      <c r="L37" s="22">
        <v>260495</v>
      </c>
      <c r="M37" s="22">
        <v>458170</v>
      </c>
      <c r="N37" s="22">
        <v>991980</v>
      </c>
      <c r="O37" s="22"/>
      <c r="P37" s="22"/>
      <c r="Q37" s="22"/>
      <c r="R37" s="22"/>
      <c r="S37" s="22"/>
      <c r="T37" s="22"/>
      <c r="U37" s="22"/>
      <c r="V37" s="22"/>
      <c r="W37" s="22">
        <v>1584142</v>
      </c>
      <c r="X37" s="22">
        <v>2877146</v>
      </c>
      <c r="Y37" s="22">
        <v>-1293004</v>
      </c>
      <c r="Z37" s="23">
        <v>-44.940507016327985</v>
      </c>
      <c r="AA37" s="20">
        <v>5754348</v>
      </c>
    </row>
    <row r="38" spans="1:27" x14ac:dyDescent="0.25">
      <c r="A38" s="19" t="s">
        <v>64</v>
      </c>
      <c r="B38" s="15" t="s">
        <v>32</v>
      </c>
      <c r="C38" s="20">
        <v>2277653</v>
      </c>
      <c r="D38" s="20"/>
      <c r="E38" s="21">
        <v>1492556</v>
      </c>
      <c r="F38" s="22">
        <v>1492556</v>
      </c>
      <c r="G38" s="22">
        <v>124380</v>
      </c>
      <c r="H38" s="22">
        <v>124380</v>
      </c>
      <c r="I38" s="22">
        <v>124380</v>
      </c>
      <c r="J38" s="22">
        <v>373140</v>
      </c>
      <c r="K38" s="22">
        <v>124380</v>
      </c>
      <c r="L38" s="22">
        <v>124380</v>
      </c>
      <c r="M38" s="22">
        <v>124380</v>
      </c>
      <c r="N38" s="22">
        <v>373140</v>
      </c>
      <c r="O38" s="22"/>
      <c r="P38" s="22"/>
      <c r="Q38" s="22"/>
      <c r="R38" s="22"/>
      <c r="S38" s="22"/>
      <c r="T38" s="22"/>
      <c r="U38" s="22"/>
      <c r="V38" s="22"/>
      <c r="W38" s="22">
        <v>746280</v>
      </c>
      <c r="X38" s="22">
        <v>746274</v>
      </c>
      <c r="Y38" s="22">
        <v>6</v>
      </c>
      <c r="Z38" s="23"/>
      <c r="AA38" s="20">
        <v>1492556</v>
      </c>
    </row>
    <row r="39" spans="1:27" x14ac:dyDescent="0.25">
      <c r="A39" s="19" t="s">
        <v>65</v>
      </c>
      <c r="B39" s="15" t="s">
        <v>32</v>
      </c>
      <c r="C39" s="20">
        <v>3266051</v>
      </c>
      <c r="D39" s="20"/>
      <c r="E39" s="21">
        <v>3876138</v>
      </c>
      <c r="F39" s="22">
        <v>3876138</v>
      </c>
      <c r="G39" s="22">
        <v>322856</v>
      </c>
      <c r="H39" s="22">
        <v>323168</v>
      </c>
      <c r="I39" s="22">
        <v>392568</v>
      </c>
      <c r="J39" s="22">
        <v>1038592</v>
      </c>
      <c r="K39" s="22">
        <v>253455</v>
      </c>
      <c r="L39" s="22">
        <v>323012</v>
      </c>
      <c r="M39" s="22">
        <v>323012</v>
      </c>
      <c r="N39" s="22">
        <v>899479</v>
      </c>
      <c r="O39" s="22"/>
      <c r="P39" s="22"/>
      <c r="Q39" s="22"/>
      <c r="R39" s="22"/>
      <c r="S39" s="22"/>
      <c r="T39" s="22"/>
      <c r="U39" s="22"/>
      <c r="V39" s="22"/>
      <c r="W39" s="22">
        <v>1938071</v>
      </c>
      <c r="X39" s="22">
        <v>1938036</v>
      </c>
      <c r="Y39" s="22">
        <v>35</v>
      </c>
      <c r="Z39" s="23"/>
      <c r="AA39" s="20">
        <v>3876138</v>
      </c>
    </row>
    <row r="40" spans="1:27" x14ac:dyDescent="0.25">
      <c r="A40" s="19" t="s">
        <v>40</v>
      </c>
      <c r="B40" s="15" t="s">
        <v>32</v>
      </c>
      <c r="C40" s="20">
        <v>214299</v>
      </c>
      <c r="D40" s="20"/>
      <c r="E40" s="21">
        <v>238000</v>
      </c>
      <c r="F40" s="22">
        <v>238000</v>
      </c>
      <c r="G40" s="22"/>
      <c r="H40" s="22"/>
      <c r="I40" s="22">
        <v>3743</v>
      </c>
      <c r="J40" s="22">
        <v>3743</v>
      </c>
      <c r="K40" s="22"/>
      <c r="L40" s="22"/>
      <c r="M40" s="22">
        <v>106807</v>
      </c>
      <c r="N40" s="22">
        <v>106807</v>
      </c>
      <c r="O40" s="22"/>
      <c r="P40" s="22"/>
      <c r="Q40" s="22"/>
      <c r="R40" s="22"/>
      <c r="S40" s="22"/>
      <c r="T40" s="22"/>
      <c r="U40" s="22"/>
      <c r="V40" s="22"/>
      <c r="W40" s="22">
        <v>110550</v>
      </c>
      <c r="X40" s="22">
        <v>119000</v>
      </c>
      <c r="Y40" s="22">
        <v>-8450</v>
      </c>
      <c r="Z40" s="23">
        <v>-7.1008403361344534</v>
      </c>
      <c r="AA40" s="20">
        <v>238000</v>
      </c>
    </row>
    <row r="41" spans="1:27" x14ac:dyDescent="0.25">
      <c r="A41" s="19" t="s">
        <v>66</v>
      </c>
      <c r="B41" s="15" t="s">
        <v>32</v>
      </c>
      <c r="C41" s="20">
        <v>43667845</v>
      </c>
      <c r="D41" s="20"/>
      <c r="E41" s="21">
        <v>44536730</v>
      </c>
      <c r="F41" s="22">
        <v>44532730</v>
      </c>
      <c r="G41" s="22">
        <v>305495</v>
      </c>
      <c r="H41" s="22">
        <v>2683533</v>
      </c>
      <c r="I41" s="22">
        <v>3699666</v>
      </c>
      <c r="J41" s="22">
        <v>6688694</v>
      </c>
      <c r="K41" s="22">
        <v>3412432</v>
      </c>
      <c r="L41" s="22">
        <v>3760181</v>
      </c>
      <c r="M41" s="22">
        <v>4275231</v>
      </c>
      <c r="N41" s="22">
        <v>11447844</v>
      </c>
      <c r="O41" s="22"/>
      <c r="P41" s="22"/>
      <c r="Q41" s="22"/>
      <c r="R41" s="22"/>
      <c r="S41" s="22"/>
      <c r="T41" s="22"/>
      <c r="U41" s="22"/>
      <c r="V41" s="22"/>
      <c r="W41" s="22">
        <v>18136538</v>
      </c>
      <c r="X41" s="22">
        <v>22266330</v>
      </c>
      <c r="Y41" s="22">
        <v>-4129792</v>
      </c>
      <c r="Z41" s="23">
        <v>-18.547250489865192</v>
      </c>
      <c r="AA41" s="20">
        <v>44532730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4052927</v>
      </c>
      <c r="D43" s="20"/>
      <c r="E43" s="21">
        <v>672819</v>
      </c>
      <c r="F43" s="22">
        <v>672819</v>
      </c>
      <c r="G43" s="22"/>
      <c r="H43" s="22"/>
      <c r="I43" s="22"/>
      <c r="J43" s="22"/>
      <c r="K43" s="22">
        <v>-753</v>
      </c>
      <c r="L43" s="22">
        <v>2991803</v>
      </c>
      <c r="M43" s="22"/>
      <c r="N43" s="22">
        <v>2991050</v>
      </c>
      <c r="O43" s="22"/>
      <c r="P43" s="22"/>
      <c r="Q43" s="22"/>
      <c r="R43" s="22"/>
      <c r="S43" s="22"/>
      <c r="T43" s="22"/>
      <c r="U43" s="22"/>
      <c r="V43" s="22"/>
      <c r="W43" s="22">
        <v>2991050</v>
      </c>
      <c r="X43" s="22">
        <v>336408</v>
      </c>
      <c r="Y43" s="22">
        <v>2654642</v>
      </c>
      <c r="Z43" s="23">
        <v>789.11381417802193</v>
      </c>
      <c r="AA43" s="20">
        <v>672819</v>
      </c>
    </row>
    <row r="44" spans="1:27" x14ac:dyDescent="0.25">
      <c r="A44" s="19" t="s">
        <v>69</v>
      </c>
      <c r="B44" s="15" t="s">
        <v>32</v>
      </c>
      <c r="C44" s="20">
        <v>2039297</v>
      </c>
      <c r="D44" s="20"/>
      <c r="E44" s="21">
        <v>16648517</v>
      </c>
      <c r="F44" s="22">
        <v>16652517</v>
      </c>
      <c r="G44" s="22">
        <v>1353479</v>
      </c>
      <c r="H44" s="22">
        <v>1357802</v>
      </c>
      <c r="I44" s="22">
        <v>1342864</v>
      </c>
      <c r="J44" s="22">
        <v>4054145</v>
      </c>
      <c r="K44" s="22">
        <v>1566964</v>
      </c>
      <c r="L44" s="22">
        <v>1343066</v>
      </c>
      <c r="M44" s="22">
        <v>1378721</v>
      </c>
      <c r="N44" s="22">
        <v>4288751</v>
      </c>
      <c r="O44" s="22"/>
      <c r="P44" s="22"/>
      <c r="Q44" s="22"/>
      <c r="R44" s="22"/>
      <c r="S44" s="22"/>
      <c r="T44" s="22"/>
      <c r="U44" s="22"/>
      <c r="V44" s="22"/>
      <c r="W44" s="22">
        <v>8342896</v>
      </c>
      <c r="X44" s="22">
        <v>8326226</v>
      </c>
      <c r="Y44" s="22">
        <v>16670</v>
      </c>
      <c r="Z44" s="23">
        <v>0.20021075574936351</v>
      </c>
      <c r="AA44" s="20">
        <v>16652517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97058991</v>
      </c>
      <c r="D47" s="29">
        <f t="shared" ref="D47:Y47" si="1">SUM(D34:D46)</f>
        <v>0</v>
      </c>
      <c r="E47" s="30">
        <f t="shared" si="1"/>
        <v>112633192</v>
      </c>
      <c r="F47" s="31">
        <f t="shared" si="1"/>
        <v>112633192</v>
      </c>
      <c r="G47" s="31">
        <f t="shared" si="1"/>
        <v>4555453</v>
      </c>
      <c r="H47" s="31">
        <f t="shared" si="1"/>
        <v>7446136</v>
      </c>
      <c r="I47" s="31">
        <f t="shared" si="1"/>
        <v>8836742</v>
      </c>
      <c r="J47" s="31">
        <f t="shared" si="1"/>
        <v>20838331</v>
      </c>
      <c r="K47" s="31">
        <f t="shared" si="1"/>
        <v>8377277</v>
      </c>
      <c r="L47" s="31">
        <f t="shared" si="1"/>
        <v>13006955</v>
      </c>
      <c r="M47" s="31">
        <f t="shared" si="1"/>
        <v>9339308</v>
      </c>
      <c r="N47" s="31">
        <f t="shared" si="1"/>
        <v>30723540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51561871</v>
      </c>
      <c r="X47" s="31">
        <f t="shared" si="1"/>
        <v>56316430</v>
      </c>
      <c r="Y47" s="31">
        <f t="shared" si="1"/>
        <v>-4754559</v>
      </c>
      <c r="Z47" s="32">
        <f>+IF(X47&lt;&gt;0,+(Y47/X47)*100,0)</f>
        <v>-8.4425788353416582</v>
      </c>
      <c r="AA47" s="29">
        <f>SUM(AA34:AA46)</f>
        <v>112633192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11610396</v>
      </c>
      <c r="D48" s="39">
        <f t="shared" si="2"/>
        <v>0</v>
      </c>
      <c r="E48" s="40">
        <f t="shared" si="2"/>
        <v>11007908</v>
      </c>
      <c r="F48" s="41">
        <f t="shared" si="2"/>
        <v>11007908</v>
      </c>
      <c r="G48" s="41">
        <f t="shared" si="2"/>
        <v>10862203</v>
      </c>
      <c r="H48" s="41">
        <f t="shared" si="2"/>
        <v>1827970</v>
      </c>
      <c r="I48" s="41">
        <f t="shared" si="2"/>
        <v>259904</v>
      </c>
      <c r="J48" s="41">
        <f t="shared" si="2"/>
        <v>12950077</v>
      </c>
      <c r="K48" s="41">
        <f t="shared" si="2"/>
        <v>645946</v>
      </c>
      <c r="L48" s="41">
        <f t="shared" si="2"/>
        <v>-4036475</v>
      </c>
      <c r="M48" s="41">
        <f t="shared" si="2"/>
        <v>4499737</v>
      </c>
      <c r="N48" s="41">
        <f t="shared" si="2"/>
        <v>1109208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14059285</v>
      </c>
      <c r="X48" s="41">
        <f t="shared" si="2"/>
        <v>5504096</v>
      </c>
      <c r="Y48" s="41">
        <f t="shared" si="2"/>
        <v>8555189</v>
      </c>
      <c r="Z48" s="42">
        <f>+IF(X48&lt;&gt;0,+(Y48/X48)*100,0)</f>
        <v>155.43313561391372</v>
      </c>
      <c r="AA48" s="39">
        <f>+AA32-AA47</f>
        <v>11007908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105088</v>
      </c>
      <c r="F49" s="22">
        <v>105088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52542</v>
      </c>
      <c r="Y49" s="22">
        <v>-52542</v>
      </c>
      <c r="Z49" s="23">
        <v>-100</v>
      </c>
      <c r="AA49" s="20">
        <v>105088</v>
      </c>
    </row>
    <row r="50" spans="1:27" x14ac:dyDescent="0.25">
      <c r="A50" s="43" t="s">
        <v>75</v>
      </c>
      <c r="B50" s="15" t="s">
        <v>32</v>
      </c>
      <c r="C50" s="44">
        <v>50000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11660396</v>
      </c>
      <c r="D51" s="48">
        <f t="shared" si="3"/>
        <v>0</v>
      </c>
      <c r="E51" s="49">
        <f t="shared" si="3"/>
        <v>11112996</v>
      </c>
      <c r="F51" s="50">
        <f t="shared" si="3"/>
        <v>11112996</v>
      </c>
      <c r="G51" s="50">
        <f t="shared" si="3"/>
        <v>10862203</v>
      </c>
      <c r="H51" s="50">
        <f t="shared" si="3"/>
        <v>1827970</v>
      </c>
      <c r="I51" s="50">
        <f t="shared" si="3"/>
        <v>259904</v>
      </c>
      <c r="J51" s="50">
        <f t="shared" si="3"/>
        <v>12950077</v>
      </c>
      <c r="K51" s="50">
        <f t="shared" si="3"/>
        <v>645946</v>
      </c>
      <c r="L51" s="50">
        <f t="shared" si="3"/>
        <v>-4036475</v>
      </c>
      <c r="M51" s="50">
        <f t="shared" si="3"/>
        <v>4499737</v>
      </c>
      <c r="N51" s="50">
        <f t="shared" si="3"/>
        <v>1109208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14059285</v>
      </c>
      <c r="X51" s="50">
        <f t="shared" si="3"/>
        <v>5556638</v>
      </c>
      <c r="Y51" s="50">
        <f t="shared" si="3"/>
        <v>8502647</v>
      </c>
      <c r="Z51" s="51">
        <f>+IF(X51&lt;&gt;0,+(Y51/X51)*100,0)</f>
        <v>153.01783200561204</v>
      </c>
      <c r="AA51" s="48">
        <f>SUM(AA48:AA50)</f>
        <v>11112996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11660396</v>
      </c>
      <c r="D53" s="54">
        <f>+D51-D52</f>
        <v>0</v>
      </c>
      <c r="E53" s="55">
        <f t="shared" si="4"/>
        <v>11112996</v>
      </c>
      <c r="F53" s="56">
        <f t="shared" si="4"/>
        <v>11112996</v>
      </c>
      <c r="G53" s="56">
        <f t="shared" si="4"/>
        <v>10862203</v>
      </c>
      <c r="H53" s="56">
        <f t="shared" si="4"/>
        <v>1827970</v>
      </c>
      <c r="I53" s="56">
        <f t="shared" si="4"/>
        <v>259904</v>
      </c>
      <c r="J53" s="56">
        <f t="shared" si="4"/>
        <v>12950077</v>
      </c>
      <c r="K53" s="56">
        <f t="shared" si="4"/>
        <v>645946</v>
      </c>
      <c r="L53" s="56">
        <f t="shared" si="4"/>
        <v>-4036475</v>
      </c>
      <c r="M53" s="56">
        <f t="shared" si="4"/>
        <v>4499737</v>
      </c>
      <c r="N53" s="56">
        <f t="shared" si="4"/>
        <v>1109208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14059285</v>
      </c>
      <c r="X53" s="56">
        <f t="shared" si="4"/>
        <v>5556638</v>
      </c>
      <c r="Y53" s="56">
        <f t="shared" si="4"/>
        <v>8502647</v>
      </c>
      <c r="Z53" s="57">
        <f>+IF(X53&lt;&gt;0,+(Y53/X53)*100,0)</f>
        <v>153.01783200561204</v>
      </c>
      <c r="AA53" s="54">
        <f>+AA51-AA52</f>
        <v>11112996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11660396</v>
      </c>
      <c r="D56" s="48">
        <f>SUM(D53:D55)</f>
        <v>0</v>
      </c>
      <c r="E56" s="49">
        <f t="shared" si="5"/>
        <v>11112996</v>
      </c>
      <c r="F56" s="50">
        <f t="shared" si="5"/>
        <v>11112996</v>
      </c>
      <c r="G56" s="50">
        <f t="shared" si="5"/>
        <v>10862203</v>
      </c>
      <c r="H56" s="50">
        <f t="shared" si="5"/>
        <v>1827970</v>
      </c>
      <c r="I56" s="50">
        <f t="shared" si="5"/>
        <v>259904</v>
      </c>
      <c r="J56" s="50">
        <f t="shared" si="5"/>
        <v>12950077</v>
      </c>
      <c r="K56" s="50">
        <f t="shared" si="5"/>
        <v>645946</v>
      </c>
      <c r="L56" s="50">
        <f t="shared" si="5"/>
        <v>-4036475</v>
      </c>
      <c r="M56" s="50">
        <f t="shared" si="5"/>
        <v>4499737</v>
      </c>
      <c r="N56" s="50">
        <f t="shared" si="5"/>
        <v>1109208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14059285</v>
      </c>
      <c r="X56" s="50">
        <f t="shared" si="5"/>
        <v>5556638</v>
      </c>
      <c r="Y56" s="50">
        <f t="shared" si="5"/>
        <v>8502647</v>
      </c>
      <c r="Z56" s="51">
        <f>+IF(X56&lt;&gt;0,+(Y56/X56)*100,0)</f>
        <v>153.01783200561204</v>
      </c>
      <c r="AA56" s="48">
        <f>SUM(AA53:AA55)</f>
        <v>11112996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11660396</v>
      </c>
      <c r="D59" s="65">
        <f>SUM(D56:D58)</f>
        <v>0</v>
      </c>
      <c r="E59" s="66">
        <f t="shared" si="6"/>
        <v>11112996</v>
      </c>
      <c r="F59" s="67">
        <f t="shared" si="6"/>
        <v>11112996</v>
      </c>
      <c r="G59" s="67">
        <f t="shared" si="6"/>
        <v>10862203</v>
      </c>
      <c r="H59" s="67">
        <f t="shared" si="6"/>
        <v>1827970</v>
      </c>
      <c r="I59" s="67">
        <f t="shared" si="6"/>
        <v>259904</v>
      </c>
      <c r="J59" s="67">
        <f t="shared" si="6"/>
        <v>12950077</v>
      </c>
      <c r="K59" s="67">
        <f t="shared" si="6"/>
        <v>645946</v>
      </c>
      <c r="L59" s="67">
        <f t="shared" si="6"/>
        <v>-4036475</v>
      </c>
      <c r="M59" s="67">
        <f t="shared" si="6"/>
        <v>4499737</v>
      </c>
      <c r="N59" s="67">
        <f t="shared" si="6"/>
        <v>1109208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14059285</v>
      </c>
      <c r="X59" s="67">
        <f t="shared" si="6"/>
        <v>5556638</v>
      </c>
      <c r="Y59" s="67">
        <f t="shared" si="6"/>
        <v>8502647</v>
      </c>
      <c r="Z59" s="68">
        <f>+IF(X59&lt;&gt;0,+(Y59/X59)*100,0)</f>
        <v>153.01783200561204</v>
      </c>
      <c r="AA59" s="65">
        <f>SUM(AA56:AA58)</f>
        <v>11112996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23756879</v>
      </c>
      <c r="D9" s="20"/>
      <c r="E9" s="21">
        <v>23874044</v>
      </c>
      <c r="F9" s="22">
        <v>23874044</v>
      </c>
      <c r="G9" s="22">
        <v>2493841</v>
      </c>
      <c r="H9" s="22">
        <v>2288381</v>
      </c>
      <c r="I9" s="22">
        <v>2252285</v>
      </c>
      <c r="J9" s="22">
        <v>7034507</v>
      </c>
      <c r="K9" s="22">
        <v>2274024</v>
      </c>
      <c r="L9" s="22">
        <v>2274491</v>
      </c>
      <c r="M9" s="22">
        <v>2297269</v>
      </c>
      <c r="N9" s="22">
        <v>6845784</v>
      </c>
      <c r="O9" s="22"/>
      <c r="P9" s="22"/>
      <c r="Q9" s="22"/>
      <c r="R9" s="22"/>
      <c r="S9" s="22"/>
      <c r="T9" s="22"/>
      <c r="U9" s="22"/>
      <c r="V9" s="22"/>
      <c r="W9" s="22">
        <v>13880291</v>
      </c>
      <c r="X9" s="22">
        <v>12000076</v>
      </c>
      <c r="Y9" s="22">
        <v>1880215</v>
      </c>
      <c r="Z9" s="23">
        <v>15.668359100392365</v>
      </c>
      <c r="AA9" s="20">
        <v>23874044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16333</v>
      </c>
      <c r="D13" s="20"/>
      <c r="E13" s="21">
        <v>330426</v>
      </c>
      <c r="F13" s="22">
        <v>330426</v>
      </c>
      <c r="G13" s="22">
        <v>3418</v>
      </c>
      <c r="H13" s="22">
        <v>66857</v>
      </c>
      <c r="I13" s="22">
        <v>66314</v>
      </c>
      <c r="J13" s="22">
        <v>136589</v>
      </c>
      <c r="K13" s="22">
        <v>-2455</v>
      </c>
      <c r="L13" s="22">
        <v>2373</v>
      </c>
      <c r="M13" s="22">
        <v>-64384</v>
      </c>
      <c r="N13" s="22">
        <v>-64466</v>
      </c>
      <c r="O13" s="22"/>
      <c r="P13" s="22"/>
      <c r="Q13" s="22"/>
      <c r="R13" s="22"/>
      <c r="S13" s="22"/>
      <c r="T13" s="22"/>
      <c r="U13" s="22"/>
      <c r="V13" s="22"/>
      <c r="W13" s="22">
        <v>72123</v>
      </c>
      <c r="X13" s="22">
        <v>165216</v>
      </c>
      <c r="Y13" s="22">
        <v>-93093</v>
      </c>
      <c r="Z13" s="23">
        <v>-56.346237652527599</v>
      </c>
      <c r="AA13" s="20">
        <v>330426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47515</v>
      </c>
      <c r="D19" s="20"/>
      <c r="E19" s="21">
        <v>52450</v>
      </c>
      <c r="F19" s="22">
        <v>52450</v>
      </c>
      <c r="G19" s="22">
        <v>5870</v>
      </c>
      <c r="H19" s="22">
        <v>2935</v>
      </c>
      <c r="I19" s="22">
        <v>2935</v>
      </c>
      <c r="J19" s="22">
        <v>11740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11740</v>
      </c>
      <c r="X19" s="22">
        <v>26226</v>
      </c>
      <c r="Y19" s="22">
        <v>-14486</v>
      </c>
      <c r="Z19" s="23">
        <v>-55.235262716388313</v>
      </c>
      <c r="AA19" s="20">
        <v>52450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3780256</v>
      </c>
      <c r="D28" s="20"/>
      <c r="E28" s="21">
        <v>3778400</v>
      </c>
      <c r="F28" s="22">
        <v>3778400</v>
      </c>
      <c r="G28" s="22">
        <v>353045</v>
      </c>
      <c r="H28" s="22">
        <v>357700</v>
      </c>
      <c r="I28" s="22">
        <v>357640</v>
      </c>
      <c r="J28" s="22">
        <v>1068385</v>
      </c>
      <c r="K28" s="22">
        <v>353780</v>
      </c>
      <c r="L28" s="22">
        <v>349294</v>
      </c>
      <c r="M28" s="22">
        <v>350105</v>
      </c>
      <c r="N28" s="22">
        <v>1053179</v>
      </c>
      <c r="O28" s="22"/>
      <c r="P28" s="22"/>
      <c r="Q28" s="22"/>
      <c r="R28" s="22"/>
      <c r="S28" s="22"/>
      <c r="T28" s="22"/>
      <c r="U28" s="22"/>
      <c r="V28" s="22"/>
      <c r="W28" s="22">
        <v>2121564</v>
      </c>
      <c r="X28" s="22">
        <v>1921669</v>
      </c>
      <c r="Y28" s="22">
        <v>199895</v>
      </c>
      <c r="Z28" s="23">
        <v>10.402155626177038</v>
      </c>
      <c r="AA28" s="20">
        <v>3778400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27600983</v>
      </c>
      <c r="D32" s="29">
        <f t="shared" ref="D32:Y32" si="0">SUM(D6:D31)</f>
        <v>0</v>
      </c>
      <c r="E32" s="30">
        <f t="shared" si="0"/>
        <v>28035320</v>
      </c>
      <c r="F32" s="31">
        <f t="shared" si="0"/>
        <v>28035320</v>
      </c>
      <c r="G32" s="31">
        <f t="shared" si="0"/>
        <v>2856174</v>
      </c>
      <c r="H32" s="31">
        <f t="shared" si="0"/>
        <v>2715873</v>
      </c>
      <c r="I32" s="31">
        <f t="shared" si="0"/>
        <v>2679174</v>
      </c>
      <c r="J32" s="31">
        <f t="shared" si="0"/>
        <v>8251221</v>
      </c>
      <c r="K32" s="31">
        <f t="shared" si="0"/>
        <v>2625349</v>
      </c>
      <c r="L32" s="31">
        <f t="shared" si="0"/>
        <v>2626158</v>
      </c>
      <c r="M32" s="31">
        <f t="shared" si="0"/>
        <v>2582990</v>
      </c>
      <c r="N32" s="31">
        <f t="shared" si="0"/>
        <v>7834497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16085718</v>
      </c>
      <c r="X32" s="31">
        <f t="shared" si="0"/>
        <v>14113187</v>
      </c>
      <c r="Y32" s="31">
        <f t="shared" si="0"/>
        <v>1972531</v>
      </c>
      <c r="Z32" s="32">
        <f>+IF(X32&lt;&gt;0,+(Y32/X32)*100,0)</f>
        <v>13.976510054036698</v>
      </c>
      <c r="AA32" s="29">
        <f>SUM(AA6:AA31)</f>
        <v>28035320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12567313</v>
      </c>
      <c r="D34" s="20"/>
      <c r="E34" s="21">
        <v>11252210</v>
      </c>
      <c r="F34" s="22">
        <v>11252210</v>
      </c>
      <c r="G34" s="22">
        <v>797187</v>
      </c>
      <c r="H34" s="22">
        <v>808209</v>
      </c>
      <c r="I34" s="22">
        <v>1023497</v>
      </c>
      <c r="J34" s="22">
        <v>2628893</v>
      </c>
      <c r="K34" s="22">
        <v>1073605</v>
      </c>
      <c r="L34" s="22">
        <v>1328825</v>
      </c>
      <c r="M34" s="22">
        <v>947640</v>
      </c>
      <c r="N34" s="22">
        <v>3350070</v>
      </c>
      <c r="O34" s="22"/>
      <c r="P34" s="22"/>
      <c r="Q34" s="22"/>
      <c r="R34" s="22"/>
      <c r="S34" s="22"/>
      <c r="T34" s="22"/>
      <c r="U34" s="22"/>
      <c r="V34" s="22"/>
      <c r="W34" s="22">
        <v>5978963</v>
      </c>
      <c r="X34" s="22">
        <v>5847822</v>
      </c>
      <c r="Y34" s="22">
        <v>131141</v>
      </c>
      <c r="Z34" s="23">
        <v>2.2425614185931102</v>
      </c>
      <c r="AA34" s="20">
        <v>11252210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1079575</v>
      </c>
      <c r="D37" s="20"/>
      <c r="E37" s="21">
        <v>1564264</v>
      </c>
      <c r="F37" s="22">
        <v>1564264</v>
      </c>
      <c r="G37" s="22">
        <v>25997</v>
      </c>
      <c r="H37" s="22">
        <v>29684</v>
      </c>
      <c r="I37" s="22">
        <v>128726</v>
      </c>
      <c r="J37" s="22">
        <v>184407</v>
      </c>
      <c r="K37" s="22">
        <v>24771</v>
      </c>
      <c r="L37" s="22">
        <v>136644</v>
      </c>
      <c r="M37" s="22">
        <v>38547</v>
      </c>
      <c r="N37" s="22">
        <v>199962</v>
      </c>
      <c r="O37" s="22"/>
      <c r="P37" s="22"/>
      <c r="Q37" s="22"/>
      <c r="R37" s="22"/>
      <c r="S37" s="22"/>
      <c r="T37" s="22"/>
      <c r="U37" s="22"/>
      <c r="V37" s="22"/>
      <c r="W37" s="22">
        <v>384369</v>
      </c>
      <c r="X37" s="22">
        <v>534594</v>
      </c>
      <c r="Y37" s="22">
        <v>-150225</v>
      </c>
      <c r="Z37" s="23">
        <v>-28.10076431834252</v>
      </c>
      <c r="AA37" s="20">
        <v>1564264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3448531</v>
      </c>
      <c r="F38" s="22">
        <v>3448531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1724268</v>
      </c>
      <c r="Y38" s="22">
        <v>-1724268</v>
      </c>
      <c r="Z38" s="23">
        <v>-100</v>
      </c>
      <c r="AA38" s="20">
        <v>3448531</v>
      </c>
    </row>
    <row r="39" spans="1:27" x14ac:dyDescent="0.25">
      <c r="A39" s="19" t="s">
        <v>65</v>
      </c>
      <c r="B39" s="15" t="s">
        <v>32</v>
      </c>
      <c r="C39" s="20">
        <v>102770</v>
      </c>
      <c r="D39" s="20"/>
      <c r="E39" s="21">
        <v>113047</v>
      </c>
      <c r="F39" s="22">
        <v>113047</v>
      </c>
      <c r="G39" s="22">
        <v>9421</v>
      </c>
      <c r="H39" s="22">
        <v>9421</v>
      </c>
      <c r="I39" s="22">
        <v>9421</v>
      </c>
      <c r="J39" s="22">
        <v>28263</v>
      </c>
      <c r="K39" s="22">
        <v>9421</v>
      </c>
      <c r="L39" s="22">
        <v>9421</v>
      </c>
      <c r="M39" s="22">
        <v>9421</v>
      </c>
      <c r="N39" s="22">
        <v>28263</v>
      </c>
      <c r="O39" s="22"/>
      <c r="P39" s="22"/>
      <c r="Q39" s="22"/>
      <c r="R39" s="22"/>
      <c r="S39" s="22"/>
      <c r="T39" s="22"/>
      <c r="U39" s="22"/>
      <c r="V39" s="22"/>
      <c r="W39" s="22">
        <v>56526</v>
      </c>
      <c r="X39" s="22">
        <v>56526</v>
      </c>
      <c r="Y39" s="22"/>
      <c r="Z39" s="23"/>
      <c r="AA39" s="20">
        <v>113047</v>
      </c>
    </row>
    <row r="40" spans="1:27" x14ac:dyDescent="0.25">
      <c r="A40" s="19" t="s">
        <v>40</v>
      </c>
      <c r="B40" s="15" t="s">
        <v>32</v>
      </c>
      <c r="C40" s="20">
        <v>214440</v>
      </c>
      <c r="D40" s="20"/>
      <c r="E40" s="21">
        <v>225160</v>
      </c>
      <c r="F40" s="22">
        <v>225160</v>
      </c>
      <c r="G40" s="22"/>
      <c r="H40" s="22"/>
      <c r="I40" s="22"/>
      <c r="J40" s="22"/>
      <c r="K40" s="22"/>
      <c r="L40" s="22"/>
      <c r="M40" s="22">
        <v>62274</v>
      </c>
      <c r="N40" s="22">
        <v>62274</v>
      </c>
      <c r="O40" s="22"/>
      <c r="P40" s="22"/>
      <c r="Q40" s="22"/>
      <c r="R40" s="22"/>
      <c r="S40" s="22"/>
      <c r="T40" s="22"/>
      <c r="U40" s="22"/>
      <c r="V40" s="22"/>
      <c r="W40" s="22">
        <v>62274</v>
      </c>
      <c r="X40" s="22">
        <v>38662</v>
      </c>
      <c r="Y40" s="22">
        <v>23612</v>
      </c>
      <c r="Z40" s="23">
        <v>61.072888107185349</v>
      </c>
      <c r="AA40" s="20">
        <v>225160</v>
      </c>
    </row>
    <row r="41" spans="1:27" x14ac:dyDescent="0.25">
      <c r="A41" s="19" t="s">
        <v>66</v>
      </c>
      <c r="B41" s="15" t="s">
        <v>32</v>
      </c>
      <c r="C41" s="20">
        <v>7683006</v>
      </c>
      <c r="D41" s="20"/>
      <c r="E41" s="21">
        <v>10568675</v>
      </c>
      <c r="F41" s="22">
        <v>10568675</v>
      </c>
      <c r="G41" s="22"/>
      <c r="H41" s="22">
        <v>389672</v>
      </c>
      <c r="I41" s="22">
        <v>615254</v>
      </c>
      <c r="J41" s="22">
        <v>1004926</v>
      </c>
      <c r="K41" s="22">
        <v>588884</v>
      </c>
      <c r="L41" s="22">
        <v>695538</v>
      </c>
      <c r="M41" s="22">
        <v>386727</v>
      </c>
      <c r="N41" s="22">
        <v>1671149</v>
      </c>
      <c r="O41" s="22"/>
      <c r="P41" s="22"/>
      <c r="Q41" s="22"/>
      <c r="R41" s="22"/>
      <c r="S41" s="22"/>
      <c r="T41" s="22"/>
      <c r="U41" s="22"/>
      <c r="V41" s="22"/>
      <c r="W41" s="22">
        <v>2676075</v>
      </c>
      <c r="X41" s="22">
        <v>3586895</v>
      </c>
      <c r="Y41" s="22">
        <v>-910820</v>
      </c>
      <c r="Z41" s="23">
        <v>-25.392993104063542</v>
      </c>
      <c r="AA41" s="20">
        <v>10568675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8132</v>
      </c>
      <c r="D43" s="20"/>
      <c r="E43" s="21"/>
      <c r="F43" s="22"/>
      <c r="G43" s="22"/>
      <c r="H43" s="22"/>
      <c r="I43" s="22"/>
      <c r="J43" s="22"/>
      <c r="K43" s="22">
        <v>29128</v>
      </c>
      <c r="L43" s="22"/>
      <c r="M43" s="22">
        <v>7493</v>
      </c>
      <c r="N43" s="22">
        <v>36621</v>
      </c>
      <c r="O43" s="22"/>
      <c r="P43" s="22"/>
      <c r="Q43" s="22"/>
      <c r="R43" s="22"/>
      <c r="S43" s="22"/>
      <c r="T43" s="22"/>
      <c r="U43" s="22"/>
      <c r="V43" s="22"/>
      <c r="W43" s="22">
        <v>36621</v>
      </c>
      <c r="X43" s="22"/>
      <c r="Y43" s="22">
        <v>36621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428436</v>
      </c>
      <c r="D44" s="20"/>
      <c r="E44" s="21">
        <v>6161751</v>
      </c>
      <c r="F44" s="22">
        <v>6161751</v>
      </c>
      <c r="G44" s="22">
        <v>14597</v>
      </c>
      <c r="H44" s="22">
        <v>53730</v>
      </c>
      <c r="I44" s="22">
        <v>-23398</v>
      </c>
      <c r="J44" s="22">
        <v>44929</v>
      </c>
      <c r="K44" s="22">
        <v>17490</v>
      </c>
      <c r="L44" s="22">
        <v>40554</v>
      </c>
      <c r="M44" s="22">
        <v>17187</v>
      </c>
      <c r="N44" s="22">
        <v>75231</v>
      </c>
      <c r="O44" s="22"/>
      <c r="P44" s="22"/>
      <c r="Q44" s="22"/>
      <c r="R44" s="22"/>
      <c r="S44" s="22"/>
      <c r="T44" s="22"/>
      <c r="U44" s="22"/>
      <c r="V44" s="22"/>
      <c r="W44" s="22">
        <v>120160</v>
      </c>
      <c r="X44" s="22">
        <v>3126272</v>
      </c>
      <c r="Y44" s="22">
        <v>-3006112</v>
      </c>
      <c r="Z44" s="23">
        <v>-96.156444480838516</v>
      </c>
      <c r="AA44" s="20">
        <v>6161751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22083672</v>
      </c>
      <c r="D47" s="29">
        <f t="shared" ref="D47:Y47" si="1">SUM(D34:D46)</f>
        <v>0</v>
      </c>
      <c r="E47" s="30">
        <f t="shared" si="1"/>
        <v>33333638</v>
      </c>
      <c r="F47" s="31">
        <f t="shared" si="1"/>
        <v>33333638</v>
      </c>
      <c r="G47" s="31">
        <f t="shared" si="1"/>
        <v>847202</v>
      </c>
      <c r="H47" s="31">
        <f t="shared" si="1"/>
        <v>1290716</v>
      </c>
      <c r="I47" s="31">
        <f t="shared" si="1"/>
        <v>1753500</v>
      </c>
      <c r="J47" s="31">
        <f t="shared" si="1"/>
        <v>3891418</v>
      </c>
      <c r="K47" s="31">
        <f t="shared" si="1"/>
        <v>1743299</v>
      </c>
      <c r="L47" s="31">
        <f t="shared" si="1"/>
        <v>2210982</v>
      </c>
      <c r="M47" s="31">
        <f t="shared" si="1"/>
        <v>1469289</v>
      </c>
      <c r="N47" s="31">
        <f t="shared" si="1"/>
        <v>5423570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9314988</v>
      </c>
      <c r="X47" s="31">
        <f t="shared" si="1"/>
        <v>14915039</v>
      </c>
      <c r="Y47" s="31">
        <f t="shared" si="1"/>
        <v>-5600051</v>
      </c>
      <c r="Z47" s="32">
        <f>+IF(X47&lt;&gt;0,+(Y47/X47)*100,0)</f>
        <v>-37.546338296534124</v>
      </c>
      <c r="AA47" s="29">
        <f>SUM(AA34:AA46)</f>
        <v>33333638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5517311</v>
      </c>
      <c r="D48" s="39">
        <f t="shared" si="2"/>
        <v>0</v>
      </c>
      <c r="E48" s="40">
        <f t="shared" si="2"/>
        <v>-5298318</v>
      </c>
      <c r="F48" s="41">
        <f t="shared" si="2"/>
        <v>-5298318</v>
      </c>
      <c r="G48" s="41">
        <f t="shared" si="2"/>
        <v>2008972</v>
      </c>
      <c r="H48" s="41">
        <f t="shared" si="2"/>
        <v>1425157</v>
      </c>
      <c r="I48" s="41">
        <f t="shared" si="2"/>
        <v>925674</v>
      </c>
      <c r="J48" s="41">
        <f t="shared" si="2"/>
        <v>4359803</v>
      </c>
      <c r="K48" s="41">
        <f t="shared" si="2"/>
        <v>882050</v>
      </c>
      <c r="L48" s="41">
        <f t="shared" si="2"/>
        <v>415176</v>
      </c>
      <c r="M48" s="41">
        <f t="shared" si="2"/>
        <v>1113701</v>
      </c>
      <c r="N48" s="41">
        <f t="shared" si="2"/>
        <v>2410927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6770730</v>
      </c>
      <c r="X48" s="41">
        <f t="shared" si="2"/>
        <v>-801852</v>
      </c>
      <c r="Y48" s="41">
        <f t="shared" si="2"/>
        <v>7572582</v>
      </c>
      <c r="Z48" s="42">
        <f>+IF(X48&lt;&gt;0,+(Y48/X48)*100,0)</f>
        <v>-944.38649526346512</v>
      </c>
      <c r="AA48" s="39">
        <f>+AA32-AA47</f>
        <v>-5298318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5517311</v>
      </c>
      <c r="D51" s="48">
        <f t="shared" si="3"/>
        <v>0</v>
      </c>
      <c r="E51" s="49">
        <f t="shared" si="3"/>
        <v>-5298318</v>
      </c>
      <c r="F51" s="50">
        <f t="shared" si="3"/>
        <v>-5298318</v>
      </c>
      <c r="G51" s="50">
        <f t="shared" si="3"/>
        <v>2008972</v>
      </c>
      <c r="H51" s="50">
        <f t="shared" si="3"/>
        <v>1425157</v>
      </c>
      <c r="I51" s="50">
        <f t="shared" si="3"/>
        <v>925674</v>
      </c>
      <c r="J51" s="50">
        <f t="shared" si="3"/>
        <v>4359803</v>
      </c>
      <c r="K51" s="50">
        <f t="shared" si="3"/>
        <v>882050</v>
      </c>
      <c r="L51" s="50">
        <f t="shared" si="3"/>
        <v>415176</v>
      </c>
      <c r="M51" s="50">
        <f t="shared" si="3"/>
        <v>1113701</v>
      </c>
      <c r="N51" s="50">
        <f t="shared" si="3"/>
        <v>2410927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6770730</v>
      </c>
      <c r="X51" s="50">
        <f t="shared" si="3"/>
        <v>-801852</v>
      </c>
      <c r="Y51" s="50">
        <f t="shared" si="3"/>
        <v>7572582</v>
      </c>
      <c r="Z51" s="51">
        <f>+IF(X51&lt;&gt;0,+(Y51/X51)*100,0)</f>
        <v>-944.38649526346512</v>
      </c>
      <c r="AA51" s="48">
        <f>SUM(AA48:AA50)</f>
        <v>-5298318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5517311</v>
      </c>
      <c r="D53" s="54">
        <f>+D51-D52</f>
        <v>0</v>
      </c>
      <c r="E53" s="55">
        <f t="shared" si="4"/>
        <v>-5298318</v>
      </c>
      <c r="F53" s="56">
        <f t="shared" si="4"/>
        <v>-5298318</v>
      </c>
      <c r="G53" s="56">
        <f t="shared" si="4"/>
        <v>2008972</v>
      </c>
      <c r="H53" s="56">
        <f t="shared" si="4"/>
        <v>1425157</v>
      </c>
      <c r="I53" s="56">
        <f t="shared" si="4"/>
        <v>925674</v>
      </c>
      <c r="J53" s="56">
        <f t="shared" si="4"/>
        <v>4359803</v>
      </c>
      <c r="K53" s="56">
        <f t="shared" si="4"/>
        <v>882050</v>
      </c>
      <c r="L53" s="56">
        <f t="shared" si="4"/>
        <v>415176</v>
      </c>
      <c r="M53" s="56">
        <f t="shared" si="4"/>
        <v>1113701</v>
      </c>
      <c r="N53" s="56">
        <f t="shared" si="4"/>
        <v>2410927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6770730</v>
      </c>
      <c r="X53" s="56">
        <f t="shared" si="4"/>
        <v>-801852</v>
      </c>
      <c r="Y53" s="56">
        <f t="shared" si="4"/>
        <v>7572582</v>
      </c>
      <c r="Z53" s="57">
        <f>+IF(X53&lt;&gt;0,+(Y53/X53)*100,0)</f>
        <v>-944.38649526346512</v>
      </c>
      <c r="AA53" s="54">
        <f>+AA51-AA52</f>
        <v>-5298318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5517311</v>
      </c>
      <c r="D56" s="48">
        <f>SUM(D53:D55)</f>
        <v>0</v>
      </c>
      <c r="E56" s="49">
        <f t="shared" si="5"/>
        <v>-5298318</v>
      </c>
      <c r="F56" s="50">
        <f t="shared" si="5"/>
        <v>-5298318</v>
      </c>
      <c r="G56" s="50">
        <f t="shared" si="5"/>
        <v>2008972</v>
      </c>
      <c r="H56" s="50">
        <f t="shared" si="5"/>
        <v>1425157</v>
      </c>
      <c r="I56" s="50">
        <f t="shared" si="5"/>
        <v>925674</v>
      </c>
      <c r="J56" s="50">
        <f t="shared" si="5"/>
        <v>4359803</v>
      </c>
      <c r="K56" s="50">
        <f t="shared" si="5"/>
        <v>882050</v>
      </c>
      <c r="L56" s="50">
        <f t="shared" si="5"/>
        <v>415176</v>
      </c>
      <c r="M56" s="50">
        <f t="shared" si="5"/>
        <v>1113701</v>
      </c>
      <c r="N56" s="50">
        <f t="shared" si="5"/>
        <v>2410927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6770730</v>
      </c>
      <c r="X56" s="50">
        <f t="shared" si="5"/>
        <v>-801852</v>
      </c>
      <c r="Y56" s="50">
        <f t="shared" si="5"/>
        <v>7572582</v>
      </c>
      <c r="Z56" s="51">
        <f>+IF(X56&lt;&gt;0,+(Y56/X56)*100,0)</f>
        <v>-944.38649526346512</v>
      </c>
      <c r="AA56" s="48">
        <f>SUM(AA53:AA55)</f>
        <v>-5298318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5517311</v>
      </c>
      <c r="D59" s="65">
        <f>SUM(D56:D58)</f>
        <v>0</v>
      </c>
      <c r="E59" s="66">
        <f t="shared" si="6"/>
        <v>-5298318</v>
      </c>
      <c r="F59" s="67">
        <f t="shared" si="6"/>
        <v>-5298318</v>
      </c>
      <c r="G59" s="67">
        <f t="shared" si="6"/>
        <v>2008972</v>
      </c>
      <c r="H59" s="67">
        <f t="shared" si="6"/>
        <v>1425157</v>
      </c>
      <c r="I59" s="67">
        <f t="shared" si="6"/>
        <v>925674</v>
      </c>
      <c r="J59" s="67">
        <f t="shared" si="6"/>
        <v>4359803</v>
      </c>
      <c r="K59" s="67">
        <f t="shared" si="6"/>
        <v>882050</v>
      </c>
      <c r="L59" s="67">
        <f t="shared" si="6"/>
        <v>415176</v>
      </c>
      <c r="M59" s="67">
        <f t="shared" si="6"/>
        <v>1113701</v>
      </c>
      <c r="N59" s="67">
        <f t="shared" si="6"/>
        <v>2410927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6770730</v>
      </c>
      <c r="X59" s="67">
        <f t="shared" si="6"/>
        <v>-801852</v>
      </c>
      <c r="Y59" s="67">
        <f t="shared" si="6"/>
        <v>7572582</v>
      </c>
      <c r="Z59" s="68">
        <f>+IF(X59&lt;&gt;0,+(Y59/X59)*100,0)</f>
        <v>-944.38649526346512</v>
      </c>
      <c r="AA59" s="65">
        <f>SUM(AA56:AA58)</f>
        <v>-5298318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14731601</v>
      </c>
      <c r="D9" s="20"/>
      <c r="E9" s="21">
        <v>16274743</v>
      </c>
      <c r="F9" s="22">
        <v>16274743</v>
      </c>
      <c r="G9" s="22">
        <v>1381305</v>
      </c>
      <c r="H9" s="22">
        <v>1374529</v>
      </c>
      <c r="I9" s="22">
        <v>1394137</v>
      </c>
      <c r="J9" s="22">
        <v>4149971</v>
      </c>
      <c r="K9" s="22">
        <v>1376740</v>
      </c>
      <c r="L9" s="22">
        <v>1394450</v>
      </c>
      <c r="M9" s="22">
        <v>1397844</v>
      </c>
      <c r="N9" s="22">
        <v>4169034</v>
      </c>
      <c r="O9" s="22"/>
      <c r="P9" s="22"/>
      <c r="Q9" s="22"/>
      <c r="R9" s="22"/>
      <c r="S9" s="22"/>
      <c r="T9" s="22"/>
      <c r="U9" s="22"/>
      <c r="V9" s="22"/>
      <c r="W9" s="22">
        <v>8319005</v>
      </c>
      <c r="X9" s="22">
        <v>8611872</v>
      </c>
      <c r="Y9" s="22">
        <v>-292867</v>
      </c>
      <c r="Z9" s="23">
        <v>-3.4007356356434468</v>
      </c>
      <c r="AA9" s="20">
        <v>16274743</v>
      </c>
    </row>
    <row r="10" spans="1:27" x14ac:dyDescent="0.25">
      <c r="A10" s="19" t="s">
        <v>38</v>
      </c>
      <c r="B10" s="15" t="s">
        <v>32</v>
      </c>
      <c r="C10" s="20">
        <v>42008</v>
      </c>
      <c r="D10" s="20"/>
      <c r="E10" s="21">
        <v>54548</v>
      </c>
      <c r="F10" s="22">
        <v>54548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27276</v>
      </c>
      <c r="Y10" s="22">
        <v>-27276</v>
      </c>
      <c r="Z10" s="23">
        <v>-100</v>
      </c>
      <c r="AA10" s="20">
        <v>54548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377979</v>
      </c>
      <c r="F13" s="22">
        <v>377979</v>
      </c>
      <c r="G13" s="22">
        <v>34088</v>
      </c>
      <c r="H13" s="22">
        <v>34740</v>
      </c>
      <c r="I13" s="22">
        <v>35597</v>
      </c>
      <c r="J13" s="22">
        <v>104425</v>
      </c>
      <c r="K13" s="22">
        <v>35606</v>
      </c>
      <c r="L13" s="22">
        <v>35595</v>
      </c>
      <c r="M13" s="22">
        <v>32609</v>
      </c>
      <c r="N13" s="22">
        <v>103810</v>
      </c>
      <c r="O13" s="22"/>
      <c r="P13" s="22"/>
      <c r="Q13" s="22"/>
      <c r="R13" s="22"/>
      <c r="S13" s="22"/>
      <c r="T13" s="22"/>
      <c r="U13" s="22"/>
      <c r="V13" s="22"/>
      <c r="W13" s="22">
        <v>208235</v>
      </c>
      <c r="X13" s="22">
        <v>188988</v>
      </c>
      <c r="Y13" s="22">
        <v>19247</v>
      </c>
      <c r="Z13" s="23">
        <v>10.184244502296442</v>
      </c>
      <c r="AA13" s="20">
        <v>377979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28003</v>
      </c>
      <c r="D19" s="20"/>
      <c r="E19" s="21">
        <v>68856</v>
      </c>
      <c r="F19" s="22">
        <v>68856</v>
      </c>
      <c r="G19" s="22">
        <v>10678</v>
      </c>
      <c r="H19" s="22">
        <v>8521</v>
      </c>
      <c r="I19" s="22">
        <v>9155</v>
      </c>
      <c r="J19" s="22">
        <v>28354</v>
      </c>
      <c r="K19" s="22">
        <v>9418</v>
      </c>
      <c r="L19" s="22">
        <v>4454</v>
      </c>
      <c r="M19" s="22">
        <v>6454</v>
      </c>
      <c r="N19" s="22">
        <v>20326</v>
      </c>
      <c r="O19" s="22"/>
      <c r="P19" s="22"/>
      <c r="Q19" s="22"/>
      <c r="R19" s="22"/>
      <c r="S19" s="22"/>
      <c r="T19" s="22"/>
      <c r="U19" s="22"/>
      <c r="V19" s="22"/>
      <c r="W19" s="22">
        <v>48680</v>
      </c>
      <c r="X19" s="22">
        <v>34428</v>
      </c>
      <c r="Y19" s="22">
        <v>14252</v>
      </c>
      <c r="Z19" s="23">
        <v>41.396537701870571</v>
      </c>
      <c r="AA19" s="20">
        <v>68856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5207706</v>
      </c>
      <c r="D25" s="20"/>
      <c r="E25" s="21">
        <v>6717362</v>
      </c>
      <c r="F25" s="22">
        <v>6734362</v>
      </c>
      <c r="G25" s="22">
        <v>136551</v>
      </c>
      <c r="H25" s="22">
        <v>903886</v>
      </c>
      <c r="I25" s="22">
        <v>141923</v>
      </c>
      <c r="J25" s="22">
        <v>1182360</v>
      </c>
      <c r="K25" s="22">
        <v>960076</v>
      </c>
      <c r="L25" s="22">
        <v>552101</v>
      </c>
      <c r="M25" s="22">
        <v>570215</v>
      </c>
      <c r="N25" s="22">
        <v>2082392</v>
      </c>
      <c r="O25" s="22"/>
      <c r="P25" s="22"/>
      <c r="Q25" s="22"/>
      <c r="R25" s="22"/>
      <c r="S25" s="22"/>
      <c r="T25" s="22"/>
      <c r="U25" s="22"/>
      <c r="V25" s="22"/>
      <c r="W25" s="22">
        <v>3264752</v>
      </c>
      <c r="X25" s="22">
        <v>3367430</v>
      </c>
      <c r="Y25" s="22">
        <v>-102678</v>
      </c>
      <c r="Z25" s="23">
        <v>-3.0491502421728143</v>
      </c>
      <c r="AA25" s="20">
        <v>6734362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20009318</v>
      </c>
      <c r="D32" s="29">
        <f t="shared" ref="D32:Y32" si="0">SUM(D6:D31)</f>
        <v>0</v>
      </c>
      <c r="E32" s="30">
        <f t="shared" si="0"/>
        <v>23493488</v>
      </c>
      <c r="F32" s="31">
        <f t="shared" si="0"/>
        <v>23510488</v>
      </c>
      <c r="G32" s="31">
        <f t="shared" si="0"/>
        <v>1562622</v>
      </c>
      <c r="H32" s="31">
        <f t="shared" si="0"/>
        <v>2321676</v>
      </c>
      <c r="I32" s="31">
        <f t="shared" si="0"/>
        <v>1580812</v>
      </c>
      <c r="J32" s="31">
        <f t="shared" si="0"/>
        <v>5465110</v>
      </c>
      <c r="K32" s="31">
        <f t="shared" si="0"/>
        <v>2381840</v>
      </c>
      <c r="L32" s="31">
        <f t="shared" si="0"/>
        <v>1986600</v>
      </c>
      <c r="M32" s="31">
        <f t="shared" si="0"/>
        <v>2007122</v>
      </c>
      <c r="N32" s="31">
        <f t="shared" si="0"/>
        <v>6375562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11840672</v>
      </c>
      <c r="X32" s="31">
        <f t="shared" si="0"/>
        <v>12229994</v>
      </c>
      <c r="Y32" s="31">
        <f t="shared" si="0"/>
        <v>-389322</v>
      </c>
      <c r="Z32" s="32">
        <f>+IF(X32&lt;&gt;0,+(Y32/X32)*100,0)</f>
        <v>-3.1833376206071726</v>
      </c>
      <c r="AA32" s="29">
        <f>SUM(AA6:AA31)</f>
        <v>23510488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5087916</v>
      </c>
      <c r="D34" s="20"/>
      <c r="E34" s="21">
        <v>5509988</v>
      </c>
      <c r="F34" s="22">
        <v>5509988</v>
      </c>
      <c r="G34" s="22">
        <v>415035</v>
      </c>
      <c r="H34" s="22">
        <v>389805</v>
      </c>
      <c r="I34" s="22">
        <v>449343</v>
      </c>
      <c r="J34" s="22">
        <v>1254183</v>
      </c>
      <c r="K34" s="22">
        <v>418417</v>
      </c>
      <c r="L34" s="22">
        <v>417721</v>
      </c>
      <c r="M34" s="22">
        <v>706164</v>
      </c>
      <c r="N34" s="22">
        <v>1542302</v>
      </c>
      <c r="O34" s="22"/>
      <c r="P34" s="22"/>
      <c r="Q34" s="22"/>
      <c r="R34" s="22"/>
      <c r="S34" s="22"/>
      <c r="T34" s="22"/>
      <c r="U34" s="22"/>
      <c r="V34" s="22"/>
      <c r="W34" s="22">
        <v>2796485</v>
      </c>
      <c r="X34" s="22">
        <v>2754960</v>
      </c>
      <c r="Y34" s="22">
        <v>41525</v>
      </c>
      <c r="Z34" s="23">
        <v>1.5072814124343004</v>
      </c>
      <c r="AA34" s="20">
        <v>5509988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937661</v>
      </c>
      <c r="D37" s="20"/>
      <c r="E37" s="21">
        <v>1287504</v>
      </c>
      <c r="F37" s="22">
        <v>1287504</v>
      </c>
      <c r="G37" s="22">
        <v>24480</v>
      </c>
      <c r="H37" s="22">
        <v>342949</v>
      </c>
      <c r="I37" s="22">
        <v>19183</v>
      </c>
      <c r="J37" s="22">
        <v>386612</v>
      </c>
      <c r="K37" s="22">
        <v>18411</v>
      </c>
      <c r="L37" s="22">
        <v>152841</v>
      </c>
      <c r="M37" s="22">
        <v>188435</v>
      </c>
      <c r="N37" s="22">
        <v>359687</v>
      </c>
      <c r="O37" s="22"/>
      <c r="P37" s="22"/>
      <c r="Q37" s="22"/>
      <c r="R37" s="22"/>
      <c r="S37" s="22"/>
      <c r="T37" s="22"/>
      <c r="U37" s="22"/>
      <c r="V37" s="22"/>
      <c r="W37" s="22">
        <v>746299</v>
      </c>
      <c r="X37" s="22">
        <v>643752</v>
      </c>
      <c r="Y37" s="22">
        <v>102547</v>
      </c>
      <c r="Z37" s="23">
        <v>15.929581577998981</v>
      </c>
      <c r="AA37" s="20">
        <v>1287504</v>
      </c>
    </row>
    <row r="38" spans="1:27" x14ac:dyDescent="0.25">
      <c r="A38" s="19" t="s">
        <v>64</v>
      </c>
      <c r="B38" s="15" t="s">
        <v>32</v>
      </c>
      <c r="C38" s="20">
        <v>1132842</v>
      </c>
      <c r="D38" s="20"/>
      <c r="E38" s="21">
        <v>107500</v>
      </c>
      <c r="F38" s="22">
        <v>107500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107500</v>
      </c>
    </row>
    <row r="39" spans="1:27" x14ac:dyDescent="0.25">
      <c r="A39" s="19" t="s">
        <v>65</v>
      </c>
      <c r="B39" s="15" t="s">
        <v>32</v>
      </c>
      <c r="C39" s="20">
        <v>2343866</v>
      </c>
      <c r="D39" s="20"/>
      <c r="E39" s="21">
        <v>4223016</v>
      </c>
      <c r="F39" s="22">
        <v>4223016</v>
      </c>
      <c r="G39" s="22"/>
      <c r="H39" s="22"/>
      <c r="I39" s="22">
        <v>1055756</v>
      </c>
      <c r="J39" s="22">
        <v>1055756</v>
      </c>
      <c r="K39" s="22"/>
      <c r="L39" s="22"/>
      <c r="M39" s="22">
        <v>1055756</v>
      </c>
      <c r="N39" s="22">
        <v>1055756</v>
      </c>
      <c r="O39" s="22"/>
      <c r="P39" s="22"/>
      <c r="Q39" s="22"/>
      <c r="R39" s="22"/>
      <c r="S39" s="22"/>
      <c r="T39" s="22"/>
      <c r="U39" s="22"/>
      <c r="V39" s="22"/>
      <c r="W39" s="22">
        <v>2111512</v>
      </c>
      <c r="X39" s="22">
        <v>2111520</v>
      </c>
      <c r="Y39" s="22">
        <v>-8</v>
      </c>
      <c r="Z39" s="23"/>
      <c r="AA39" s="20">
        <v>4223016</v>
      </c>
    </row>
    <row r="40" spans="1:27" x14ac:dyDescent="0.25">
      <c r="A40" s="19" t="s">
        <v>40</v>
      </c>
      <c r="B40" s="15" t="s">
        <v>32</v>
      </c>
      <c r="C40" s="20">
        <v>6462348</v>
      </c>
      <c r="D40" s="20"/>
      <c r="E40" s="21">
        <v>6002787</v>
      </c>
      <c r="F40" s="22">
        <v>6002787</v>
      </c>
      <c r="G40" s="22"/>
      <c r="H40" s="22"/>
      <c r="I40" s="22"/>
      <c r="J40" s="22"/>
      <c r="K40" s="22">
        <v>22942</v>
      </c>
      <c r="L40" s="22">
        <v>5288</v>
      </c>
      <c r="M40" s="22">
        <v>5333</v>
      </c>
      <c r="N40" s="22">
        <v>33563</v>
      </c>
      <c r="O40" s="22"/>
      <c r="P40" s="22"/>
      <c r="Q40" s="22"/>
      <c r="R40" s="22"/>
      <c r="S40" s="22"/>
      <c r="T40" s="22"/>
      <c r="U40" s="22"/>
      <c r="V40" s="22"/>
      <c r="W40" s="22">
        <v>33563</v>
      </c>
      <c r="X40" s="22">
        <v>3001392</v>
      </c>
      <c r="Y40" s="22">
        <v>-2967829</v>
      </c>
      <c r="Z40" s="23">
        <v>-98.881752200312391</v>
      </c>
      <c r="AA40" s="20">
        <v>6002787</v>
      </c>
    </row>
    <row r="41" spans="1:27" x14ac:dyDescent="0.25">
      <c r="A41" s="19" t="s">
        <v>66</v>
      </c>
      <c r="B41" s="15" t="s">
        <v>32</v>
      </c>
      <c r="C41" s="20">
        <v>4411231</v>
      </c>
      <c r="D41" s="20"/>
      <c r="E41" s="21">
        <v>9289234</v>
      </c>
      <c r="F41" s="22">
        <v>9316245</v>
      </c>
      <c r="G41" s="22">
        <v>84284</v>
      </c>
      <c r="H41" s="22">
        <v>675022</v>
      </c>
      <c r="I41" s="22">
        <v>666390</v>
      </c>
      <c r="J41" s="22">
        <v>1425696</v>
      </c>
      <c r="K41" s="22">
        <v>831899</v>
      </c>
      <c r="L41" s="22">
        <v>1195639</v>
      </c>
      <c r="M41" s="22">
        <v>44273</v>
      </c>
      <c r="N41" s="22">
        <v>2071811</v>
      </c>
      <c r="O41" s="22"/>
      <c r="P41" s="22"/>
      <c r="Q41" s="22"/>
      <c r="R41" s="22"/>
      <c r="S41" s="22"/>
      <c r="T41" s="22"/>
      <c r="U41" s="22"/>
      <c r="V41" s="22"/>
      <c r="W41" s="22">
        <v>3497507</v>
      </c>
      <c r="X41" s="22">
        <v>4063883</v>
      </c>
      <c r="Y41" s="22">
        <v>-566376</v>
      </c>
      <c r="Z41" s="23">
        <v>-13.936818555061748</v>
      </c>
      <c r="AA41" s="20">
        <v>9316245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160356</v>
      </c>
      <c r="D43" s="20"/>
      <c r="E43" s="21">
        <v>395818</v>
      </c>
      <c r="F43" s="22">
        <v>395818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197904</v>
      </c>
      <c r="Y43" s="22">
        <v>-197904</v>
      </c>
      <c r="Z43" s="23">
        <v>-100</v>
      </c>
      <c r="AA43" s="20">
        <v>395818</v>
      </c>
    </row>
    <row r="44" spans="1:27" x14ac:dyDescent="0.25">
      <c r="A44" s="19" t="s">
        <v>69</v>
      </c>
      <c r="B44" s="15" t="s">
        <v>32</v>
      </c>
      <c r="C44" s="20">
        <v>174515</v>
      </c>
      <c r="D44" s="20"/>
      <c r="E44" s="21">
        <v>2246000</v>
      </c>
      <c r="F44" s="22">
        <v>2235989</v>
      </c>
      <c r="G44" s="22">
        <v>106592</v>
      </c>
      <c r="H44" s="22">
        <v>152751</v>
      </c>
      <c r="I44" s="22">
        <v>139088</v>
      </c>
      <c r="J44" s="22">
        <v>398431</v>
      </c>
      <c r="K44" s="22">
        <v>132555</v>
      </c>
      <c r="L44" s="22">
        <v>158804</v>
      </c>
      <c r="M44" s="22">
        <v>162901</v>
      </c>
      <c r="N44" s="22">
        <v>454260</v>
      </c>
      <c r="O44" s="22"/>
      <c r="P44" s="22"/>
      <c r="Q44" s="22"/>
      <c r="R44" s="22"/>
      <c r="S44" s="22"/>
      <c r="T44" s="22"/>
      <c r="U44" s="22"/>
      <c r="V44" s="22"/>
      <c r="W44" s="22">
        <v>852691</v>
      </c>
      <c r="X44" s="22">
        <v>1112973</v>
      </c>
      <c r="Y44" s="22">
        <v>-260282</v>
      </c>
      <c r="Z44" s="23">
        <v>-23.386191758470332</v>
      </c>
      <c r="AA44" s="20">
        <v>2235989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20710735</v>
      </c>
      <c r="D47" s="29">
        <f t="shared" ref="D47:Y47" si="1">SUM(D34:D46)</f>
        <v>0</v>
      </c>
      <c r="E47" s="30">
        <f t="shared" si="1"/>
        <v>29061847</v>
      </c>
      <c r="F47" s="31">
        <f t="shared" si="1"/>
        <v>29078847</v>
      </c>
      <c r="G47" s="31">
        <f t="shared" si="1"/>
        <v>630391</v>
      </c>
      <c r="H47" s="31">
        <f t="shared" si="1"/>
        <v>1560527</v>
      </c>
      <c r="I47" s="31">
        <f t="shared" si="1"/>
        <v>2329760</v>
      </c>
      <c r="J47" s="31">
        <f t="shared" si="1"/>
        <v>4520678</v>
      </c>
      <c r="K47" s="31">
        <f t="shared" si="1"/>
        <v>1424224</v>
      </c>
      <c r="L47" s="31">
        <f t="shared" si="1"/>
        <v>1930293</v>
      </c>
      <c r="M47" s="31">
        <f t="shared" si="1"/>
        <v>2162862</v>
      </c>
      <c r="N47" s="31">
        <f t="shared" si="1"/>
        <v>5517379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10038057</v>
      </c>
      <c r="X47" s="31">
        <f t="shared" si="1"/>
        <v>13886384</v>
      </c>
      <c r="Y47" s="31">
        <f t="shared" si="1"/>
        <v>-3848327</v>
      </c>
      <c r="Z47" s="32">
        <f>+IF(X47&lt;&gt;0,+(Y47/X47)*100,0)</f>
        <v>-27.712952486406827</v>
      </c>
      <c r="AA47" s="29">
        <f>SUM(AA34:AA46)</f>
        <v>29078847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-701417</v>
      </c>
      <c r="D48" s="39">
        <f t="shared" si="2"/>
        <v>0</v>
      </c>
      <c r="E48" s="40">
        <f t="shared" si="2"/>
        <v>-5568359</v>
      </c>
      <c r="F48" s="41">
        <f t="shared" si="2"/>
        <v>-5568359</v>
      </c>
      <c r="G48" s="41">
        <f t="shared" si="2"/>
        <v>932231</v>
      </c>
      <c r="H48" s="41">
        <f t="shared" si="2"/>
        <v>761149</v>
      </c>
      <c r="I48" s="41">
        <f t="shared" si="2"/>
        <v>-748948</v>
      </c>
      <c r="J48" s="41">
        <f t="shared" si="2"/>
        <v>944432</v>
      </c>
      <c r="K48" s="41">
        <f t="shared" si="2"/>
        <v>957616</v>
      </c>
      <c r="L48" s="41">
        <f t="shared" si="2"/>
        <v>56307</v>
      </c>
      <c r="M48" s="41">
        <f t="shared" si="2"/>
        <v>-155740</v>
      </c>
      <c r="N48" s="41">
        <f t="shared" si="2"/>
        <v>858183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1802615</v>
      </c>
      <c r="X48" s="41">
        <f t="shared" si="2"/>
        <v>-1656390</v>
      </c>
      <c r="Y48" s="41">
        <f t="shared" si="2"/>
        <v>3459005</v>
      </c>
      <c r="Z48" s="42">
        <f>+IF(X48&lt;&gt;0,+(Y48/X48)*100,0)</f>
        <v>-208.82793303509439</v>
      </c>
      <c r="AA48" s="39">
        <f>+AA32-AA47</f>
        <v>-5568359</v>
      </c>
    </row>
    <row r="49" spans="1:27" x14ac:dyDescent="0.25">
      <c r="A49" s="43" t="s">
        <v>74</v>
      </c>
      <c r="B49" s="15" t="s">
        <v>32</v>
      </c>
      <c r="C49" s="20">
        <v>170000</v>
      </c>
      <c r="D49" s="20"/>
      <c r="E49" s="21"/>
      <c r="F49" s="22">
        <v>240000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>
        <v>240000</v>
      </c>
    </row>
    <row r="50" spans="1:27" x14ac:dyDescent="0.25">
      <c r="A50" s="43" t="s">
        <v>75</v>
      </c>
      <c r="B50" s="15" t="s">
        <v>32</v>
      </c>
      <c r="C50" s="44">
        <v>3455615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2924198</v>
      </c>
      <c r="D51" s="48">
        <f t="shared" si="3"/>
        <v>0</v>
      </c>
      <c r="E51" s="49">
        <f t="shared" si="3"/>
        <v>-5568359</v>
      </c>
      <c r="F51" s="50">
        <f t="shared" si="3"/>
        <v>-5328359</v>
      </c>
      <c r="G51" s="50">
        <f t="shared" si="3"/>
        <v>932231</v>
      </c>
      <c r="H51" s="50">
        <f t="shared" si="3"/>
        <v>761149</v>
      </c>
      <c r="I51" s="50">
        <f t="shared" si="3"/>
        <v>-748948</v>
      </c>
      <c r="J51" s="50">
        <f t="shared" si="3"/>
        <v>944432</v>
      </c>
      <c r="K51" s="50">
        <f t="shared" si="3"/>
        <v>957616</v>
      </c>
      <c r="L51" s="50">
        <f t="shared" si="3"/>
        <v>56307</v>
      </c>
      <c r="M51" s="50">
        <f t="shared" si="3"/>
        <v>-155740</v>
      </c>
      <c r="N51" s="50">
        <f t="shared" si="3"/>
        <v>858183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1802615</v>
      </c>
      <c r="X51" s="50">
        <f t="shared" si="3"/>
        <v>-1656390</v>
      </c>
      <c r="Y51" s="50">
        <f t="shared" si="3"/>
        <v>3459005</v>
      </c>
      <c r="Z51" s="51">
        <f>+IF(X51&lt;&gt;0,+(Y51/X51)*100,0)</f>
        <v>-208.82793303509439</v>
      </c>
      <c r="AA51" s="48">
        <f>SUM(AA48:AA50)</f>
        <v>-5328359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2924198</v>
      </c>
      <c r="D53" s="54">
        <f>+D51-D52</f>
        <v>0</v>
      </c>
      <c r="E53" s="55">
        <f t="shared" si="4"/>
        <v>-5568359</v>
      </c>
      <c r="F53" s="56">
        <f t="shared" si="4"/>
        <v>-5328359</v>
      </c>
      <c r="G53" s="56">
        <f t="shared" si="4"/>
        <v>932231</v>
      </c>
      <c r="H53" s="56">
        <f t="shared" si="4"/>
        <v>761149</v>
      </c>
      <c r="I53" s="56">
        <f t="shared" si="4"/>
        <v>-748948</v>
      </c>
      <c r="J53" s="56">
        <f t="shared" si="4"/>
        <v>944432</v>
      </c>
      <c r="K53" s="56">
        <f t="shared" si="4"/>
        <v>957616</v>
      </c>
      <c r="L53" s="56">
        <f t="shared" si="4"/>
        <v>56307</v>
      </c>
      <c r="M53" s="56">
        <f t="shared" si="4"/>
        <v>-155740</v>
      </c>
      <c r="N53" s="56">
        <f t="shared" si="4"/>
        <v>858183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1802615</v>
      </c>
      <c r="X53" s="56">
        <f t="shared" si="4"/>
        <v>-1656390</v>
      </c>
      <c r="Y53" s="56">
        <f t="shared" si="4"/>
        <v>3459005</v>
      </c>
      <c r="Z53" s="57">
        <f>+IF(X53&lt;&gt;0,+(Y53/X53)*100,0)</f>
        <v>-208.82793303509439</v>
      </c>
      <c r="AA53" s="54">
        <f>+AA51-AA52</f>
        <v>-5328359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2924198</v>
      </c>
      <c r="D56" s="48">
        <f>SUM(D53:D55)</f>
        <v>0</v>
      </c>
      <c r="E56" s="49">
        <f t="shared" si="5"/>
        <v>-5568359</v>
      </c>
      <c r="F56" s="50">
        <f t="shared" si="5"/>
        <v>-5328359</v>
      </c>
      <c r="G56" s="50">
        <f t="shared" si="5"/>
        <v>932231</v>
      </c>
      <c r="H56" s="50">
        <f t="shared" si="5"/>
        <v>761149</v>
      </c>
      <c r="I56" s="50">
        <f t="shared" si="5"/>
        <v>-748948</v>
      </c>
      <c r="J56" s="50">
        <f t="shared" si="5"/>
        <v>944432</v>
      </c>
      <c r="K56" s="50">
        <f t="shared" si="5"/>
        <v>957616</v>
      </c>
      <c r="L56" s="50">
        <f t="shared" si="5"/>
        <v>56307</v>
      </c>
      <c r="M56" s="50">
        <f t="shared" si="5"/>
        <v>-155740</v>
      </c>
      <c r="N56" s="50">
        <f t="shared" si="5"/>
        <v>858183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1802615</v>
      </c>
      <c r="X56" s="50">
        <f t="shared" si="5"/>
        <v>-1656390</v>
      </c>
      <c r="Y56" s="50">
        <f t="shared" si="5"/>
        <v>3459005</v>
      </c>
      <c r="Z56" s="51">
        <f>+IF(X56&lt;&gt;0,+(Y56/X56)*100,0)</f>
        <v>-208.82793303509439</v>
      </c>
      <c r="AA56" s="48">
        <f>SUM(AA53:AA55)</f>
        <v>-5328359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2924198</v>
      </c>
      <c r="D59" s="65">
        <f>SUM(D56:D58)</f>
        <v>0</v>
      </c>
      <c r="E59" s="66">
        <f t="shared" si="6"/>
        <v>-5568359</v>
      </c>
      <c r="F59" s="67">
        <f t="shared" si="6"/>
        <v>-5328359</v>
      </c>
      <c r="G59" s="67">
        <f t="shared" si="6"/>
        <v>932231</v>
      </c>
      <c r="H59" s="67">
        <f t="shared" si="6"/>
        <v>761149</v>
      </c>
      <c r="I59" s="67">
        <f t="shared" si="6"/>
        <v>-748948</v>
      </c>
      <c r="J59" s="67">
        <f t="shared" si="6"/>
        <v>944432</v>
      </c>
      <c r="K59" s="67">
        <f t="shared" si="6"/>
        <v>957616</v>
      </c>
      <c r="L59" s="67">
        <f t="shared" si="6"/>
        <v>56307</v>
      </c>
      <c r="M59" s="67">
        <f t="shared" si="6"/>
        <v>-155740</v>
      </c>
      <c r="N59" s="67">
        <f t="shared" si="6"/>
        <v>858183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1802615</v>
      </c>
      <c r="X59" s="67">
        <f t="shared" si="6"/>
        <v>-1656390</v>
      </c>
      <c r="Y59" s="67">
        <f t="shared" si="6"/>
        <v>3459005</v>
      </c>
      <c r="Z59" s="68">
        <f>+IF(X59&lt;&gt;0,+(Y59/X59)*100,0)</f>
        <v>-208.82793303509439</v>
      </c>
      <c r="AA59" s="65">
        <f>SUM(AA56:AA58)</f>
        <v>-5328359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14961363</v>
      </c>
      <c r="D9" s="20"/>
      <c r="E9" s="21">
        <v>14950000</v>
      </c>
      <c r="F9" s="22">
        <v>14950000</v>
      </c>
      <c r="G9" s="22">
        <v>1246743</v>
      </c>
      <c r="H9" s="22">
        <v>1305893</v>
      </c>
      <c r="I9" s="22">
        <v>614891</v>
      </c>
      <c r="J9" s="22">
        <v>3167527</v>
      </c>
      <c r="K9" s="22">
        <v>2161032</v>
      </c>
      <c r="L9" s="22">
        <v>1526945</v>
      </c>
      <c r="M9" s="22">
        <v>1527780</v>
      </c>
      <c r="N9" s="22">
        <v>5215757</v>
      </c>
      <c r="O9" s="22"/>
      <c r="P9" s="22"/>
      <c r="Q9" s="22"/>
      <c r="R9" s="22"/>
      <c r="S9" s="22"/>
      <c r="T9" s="22"/>
      <c r="U9" s="22"/>
      <c r="V9" s="22"/>
      <c r="W9" s="22">
        <v>8383284</v>
      </c>
      <c r="X9" s="22">
        <v>7474992</v>
      </c>
      <c r="Y9" s="22">
        <v>908292</v>
      </c>
      <c r="Z9" s="23">
        <v>12.151076549647144</v>
      </c>
      <c r="AA9" s="20">
        <v>14950000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14961363</v>
      </c>
      <c r="D32" s="29">
        <f t="shared" ref="D32:Y32" si="0">SUM(D6:D31)</f>
        <v>0</v>
      </c>
      <c r="E32" s="30">
        <f t="shared" si="0"/>
        <v>14950000</v>
      </c>
      <c r="F32" s="31">
        <f t="shared" si="0"/>
        <v>14950000</v>
      </c>
      <c r="G32" s="31">
        <f t="shared" si="0"/>
        <v>1246743</v>
      </c>
      <c r="H32" s="31">
        <f t="shared" si="0"/>
        <v>1305893</v>
      </c>
      <c r="I32" s="31">
        <f t="shared" si="0"/>
        <v>614891</v>
      </c>
      <c r="J32" s="31">
        <f t="shared" si="0"/>
        <v>3167527</v>
      </c>
      <c r="K32" s="31">
        <f t="shared" si="0"/>
        <v>2161032</v>
      </c>
      <c r="L32" s="31">
        <f t="shared" si="0"/>
        <v>1526945</v>
      </c>
      <c r="M32" s="31">
        <f t="shared" si="0"/>
        <v>1527780</v>
      </c>
      <c r="N32" s="31">
        <f t="shared" si="0"/>
        <v>5215757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8383284</v>
      </c>
      <c r="X32" s="31">
        <f t="shared" si="0"/>
        <v>7474992</v>
      </c>
      <c r="Y32" s="31">
        <f t="shared" si="0"/>
        <v>908292</v>
      </c>
      <c r="Z32" s="32">
        <f>+IF(X32&lt;&gt;0,+(Y32/X32)*100,0)</f>
        <v>12.151076549647144</v>
      </c>
      <c r="AA32" s="29">
        <f>SUM(AA6:AA31)</f>
        <v>14950000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1006</v>
      </c>
      <c r="D37" s="20"/>
      <c r="E37" s="21">
        <v>2500</v>
      </c>
      <c r="F37" s="22">
        <v>2500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1248</v>
      </c>
      <c r="Y37" s="22">
        <v>-1248</v>
      </c>
      <c r="Z37" s="23">
        <v>-100</v>
      </c>
      <c r="AA37" s="20">
        <v>2500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695176</v>
      </c>
      <c r="D39" s="20"/>
      <c r="E39" s="21">
        <v>212236</v>
      </c>
      <c r="F39" s="22">
        <v>212236</v>
      </c>
      <c r="G39" s="22">
        <v>17687</v>
      </c>
      <c r="H39" s="22">
        <v>17687</v>
      </c>
      <c r="I39" s="22">
        <v>17687</v>
      </c>
      <c r="J39" s="22">
        <v>53061</v>
      </c>
      <c r="K39" s="22">
        <v>17687</v>
      </c>
      <c r="L39" s="22">
        <v>17687</v>
      </c>
      <c r="M39" s="22">
        <v>17687</v>
      </c>
      <c r="N39" s="22">
        <v>53061</v>
      </c>
      <c r="O39" s="22"/>
      <c r="P39" s="22"/>
      <c r="Q39" s="22"/>
      <c r="R39" s="22"/>
      <c r="S39" s="22"/>
      <c r="T39" s="22"/>
      <c r="U39" s="22"/>
      <c r="V39" s="22"/>
      <c r="W39" s="22">
        <v>106122</v>
      </c>
      <c r="X39" s="22">
        <v>106116</v>
      </c>
      <c r="Y39" s="22">
        <v>6</v>
      </c>
      <c r="Z39" s="23">
        <v>5.6541897546081646E-3</v>
      </c>
      <c r="AA39" s="20">
        <v>212236</v>
      </c>
    </row>
    <row r="40" spans="1:27" x14ac:dyDescent="0.25">
      <c r="A40" s="19" t="s">
        <v>40</v>
      </c>
      <c r="B40" s="15" t="s">
        <v>32</v>
      </c>
      <c r="C40" s="20">
        <v>1435749</v>
      </c>
      <c r="D40" s="20"/>
      <c r="E40" s="21">
        <v>1707236</v>
      </c>
      <c r="F40" s="22">
        <v>1707236</v>
      </c>
      <c r="G40" s="22">
        <v>108820</v>
      </c>
      <c r="H40" s="22"/>
      <c r="I40" s="22">
        <v>102016</v>
      </c>
      <c r="J40" s="22">
        <v>210836</v>
      </c>
      <c r="K40" s="22"/>
      <c r="L40" s="22">
        <v>190528</v>
      </c>
      <c r="M40" s="22"/>
      <c r="N40" s="22">
        <v>190528</v>
      </c>
      <c r="O40" s="22"/>
      <c r="P40" s="22"/>
      <c r="Q40" s="22"/>
      <c r="R40" s="22"/>
      <c r="S40" s="22"/>
      <c r="T40" s="22"/>
      <c r="U40" s="22"/>
      <c r="V40" s="22"/>
      <c r="W40" s="22">
        <v>401364</v>
      </c>
      <c r="X40" s="22">
        <v>853620</v>
      </c>
      <c r="Y40" s="22">
        <v>-452256</v>
      </c>
      <c r="Z40" s="23">
        <v>-52.980951711534409</v>
      </c>
      <c r="AA40" s="20">
        <v>1707236</v>
      </c>
    </row>
    <row r="41" spans="1:27" x14ac:dyDescent="0.25">
      <c r="A41" s="19" t="s">
        <v>66</v>
      </c>
      <c r="B41" s="15" t="s">
        <v>32</v>
      </c>
      <c r="C41" s="20">
        <v>6417061</v>
      </c>
      <c r="D41" s="20"/>
      <c r="E41" s="21">
        <v>7102693</v>
      </c>
      <c r="F41" s="22">
        <v>7102693</v>
      </c>
      <c r="G41" s="22"/>
      <c r="H41" s="22">
        <v>492212</v>
      </c>
      <c r="I41" s="22">
        <v>555406</v>
      </c>
      <c r="J41" s="22">
        <v>1047618</v>
      </c>
      <c r="K41" s="22">
        <v>648140</v>
      </c>
      <c r="L41" s="22">
        <v>616459</v>
      </c>
      <c r="M41" s="22">
        <v>565187</v>
      </c>
      <c r="N41" s="22">
        <v>1829786</v>
      </c>
      <c r="O41" s="22"/>
      <c r="P41" s="22"/>
      <c r="Q41" s="22"/>
      <c r="R41" s="22"/>
      <c r="S41" s="22"/>
      <c r="T41" s="22"/>
      <c r="U41" s="22"/>
      <c r="V41" s="22"/>
      <c r="W41" s="22">
        <v>2877404</v>
      </c>
      <c r="X41" s="22">
        <v>3551340</v>
      </c>
      <c r="Y41" s="22">
        <v>-673936</v>
      </c>
      <c r="Z41" s="23">
        <v>-18.976949545805244</v>
      </c>
      <c r="AA41" s="20">
        <v>7102693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347165</v>
      </c>
      <c r="D44" s="20"/>
      <c r="E44" s="21">
        <v>262726</v>
      </c>
      <c r="F44" s="22">
        <v>262726</v>
      </c>
      <c r="G44" s="22">
        <v>4550</v>
      </c>
      <c r="H44" s="22">
        <v>34625</v>
      </c>
      <c r="I44" s="22">
        <v>21311</v>
      </c>
      <c r="J44" s="22">
        <v>60486</v>
      </c>
      <c r="K44" s="22">
        <v>34612</v>
      </c>
      <c r="L44" s="22">
        <v>19537</v>
      </c>
      <c r="M44" s="22">
        <v>13296</v>
      </c>
      <c r="N44" s="22">
        <v>67445</v>
      </c>
      <c r="O44" s="22"/>
      <c r="P44" s="22"/>
      <c r="Q44" s="22"/>
      <c r="R44" s="22"/>
      <c r="S44" s="22"/>
      <c r="T44" s="22"/>
      <c r="U44" s="22"/>
      <c r="V44" s="22"/>
      <c r="W44" s="22">
        <v>127931</v>
      </c>
      <c r="X44" s="22">
        <v>131352</v>
      </c>
      <c r="Y44" s="22">
        <v>-3421</v>
      </c>
      <c r="Z44" s="23">
        <v>-2.604452159083988</v>
      </c>
      <c r="AA44" s="20">
        <v>262726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8896157</v>
      </c>
      <c r="D47" s="29">
        <f t="shared" ref="D47:Y47" si="1">SUM(D34:D46)</f>
        <v>0</v>
      </c>
      <c r="E47" s="30">
        <f t="shared" si="1"/>
        <v>9287391</v>
      </c>
      <c r="F47" s="31">
        <f t="shared" si="1"/>
        <v>9287391</v>
      </c>
      <c r="G47" s="31">
        <f t="shared" si="1"/>
        <v>131057</v>
      </c>
      <c r="H47" s="31">
        <f t="shared" si="1"/>
        <v>544524</v>
      </c>
      <c r="I47" s="31">
        <f t="shared" si="1"/>
        <v>696420</v>
      </c>
      <c r="J47" s="31">
        <f t="shared" si="1"/>
        <v>1372001</v>
      </c>
      <c r="K47" s="31">
        <f t="shared" si="1"/>
        <v>700439</v>
      </c>
      <c r="L47" s="31">
        <f t="shared" si="1"/>
        <v>844211</v>
      </c>
      <c r="M47" s="31">
        <f t="shared" si="1"/>
        <v>596170</v>
      </c>
      <c r="N47" s="31">
        <f t="shared" si="1"/>
        <v>2140820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3512821</v>
      </c>
      <c r="X47" s="31">
        <f t="shared" si="1"/>
        <v>4643676</v>
      </c>
      <c r="Y47" s="31">
        <f t="shared" si="1"/>
        <v>-1130855</v>
      </c>
      <c r="Z47" s="32">
        <f>+IF(X47&lt;&gt;0,+(Y47/X47)*100,0)</f>
        <v>-24.35258187694404</v>
      </c>
      <c r="AA47" s="29">
        <f>SUM(AA34:AA46)</f>
        <v>9287391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6065206</v>
      </c>
      <c r="D48" s="39">
        <f t="shared" si="2"/>
        <v>0</v>
      </c>
      <c r="E48" s="40">
        <f t="shared" si="2"/>
        <v>5662609</v>
      </c>
      <c r="F48" s="41">
        <f t="shared" si="2"/>
        <v>5662609</v>
      </c>
      <c r="G48" s="41">
        <f t="shared" si="2"/>
        <v>1115686</v>
      </c>
      <c r="H48" s="41">
        <f t="shared" si="2"/>
        <v>761369</v>
      </c>
      <c r="I48" s="41">
        <f t="shared" si="2"/>
        <v>-81529</v>
      </c>
      <c r="J48" s="41">
        <f t="shared" si="2"/>
        <v>1795526</v>
      </c>
      <c r="K48" s="41">
        <f t="shared" si="2"/>
        <v>1460593</v>
      </c>
      <c r="L48" s="41">
        <f t="shared" si="2"/>
        <v>682734</v>
      </c>
      <c r="M48" s="41">
        <f t="shared" si="2"/>
        <v>931610</v>
      </c>
      <c r="N48" s="41">
        <f t="shared" si="2"/>
        <v>3074937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4870463</v>
      </c>
      <c r="X48" s="41">
        <f t="shared" si="2"/>
        <v>2831316</v>
      </c>
      <c r="Y48" s="41">
        <f t="shared" si="2"/>
        <v>2039147</v>
      </c>
      <c r="Z48" s="42">
        <f>+IF(X48&lt;&gt;0,+(Y48/X48)*100,0)</f>
        <v>72.021173192960447</v>
      </c>
      <c r="AA48" s="39">
        <f>+AA32-AA47</f>
        <v>5662609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6065206</v>
      </c>
      <c r="D51" s="48">
        <f t="shared" si="3"/>
        <v>0</v>
      </c>
      <c r="E51" s="49">
        <f t="shared" si="3"/>
        <v>5662609</v>
      </c>
      <c r="F51" s="50">
        <f t="shared" si="3"/>
        <v>5662609</v>
      </c>
      <c r="G51" s="50">
        <f t="shared" si="3"/>
        <v>1115686</v>
      </c>
      <c r="H51" s="50">
        <f t="shared" si="3"/>
        <v>761369</v>
      </c>
      <c r="I51" s="50">
        <f t="shared" si="3"/>
        <v>-81529</v>
      </c>
      <c r="J51" s="50">
        <f t="shared" si="3"/>
        <v>1795526</v>
      </c>
      <c r="K51" s="50">
        <f t="shared" si="3"/>
        <v>1460593</v>
      </c>
      <c r="L51" s="50">
        <f t="shared" si="3"/>
        <v>682734</v>
      </c>
      <c r="M51" s="50">
        <f t="shared" si="3"/>
        <v>931610</v>
      </c>
      <c r="N51" s="50">
        <f t="shared" si="3"/>
        <v>3074937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4870463</v>
      </c>
      <c r="X51" s="50">
        <f t="shared" si="3"/>
        <v>2831316</v>
      </c>
      <c r="Y51" s="50">
        <f t="shared" si="3"/>
        <v>2039147</v>
      </c>
      <c r="Z51" s="51">
        <f>+IF(X51&lt;&gt;0,+(Y51/X51)*100,0)</f>
        <v>72.021173192960447</v>
      </c>
      <c r="AA51" s="48">
        <f>SUM(AA48:AA50)</f>
        <v>5662609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6065206</v>
      </c>
      <c r="D53" s="54">
        <f>+D51-D52</f>
        <v>0</v>
      </c>
      <c r="E53" s="55">
        <f t="shared" si="4"/>
        <v>5662609</v>
      </c>
      <c r="F53" s="56">
        <f t="shared" si="4"/>
        <v>5662609</v>
      </c>
      <c r="G53" s="56">
        <f t="shared" si="4"/>
        <v>1115686</v>
      </c>
      <c r="H53" s="56">
        <f t="shared" si="4"/>
        <v>761369</v>
      </c>
      <c r="I53" s="56">
        <f t="shared" si="4"/>
        <v>-81529</v>
      </c>
      <c r="J53" s="56">
        <f t="shared" si="4"/>
        <v>1795526</v>
      </c>
      <c r="K53" s="56">
        <f t="shared" si="4"/>
        <v>1460593</v>
      </c>
      <c r="L53" s="56">
        <f t="shared" si="4"/>
        <v>682734</v>
      </c>
      <c r="M53" s="56">
        <f t="shared" si="4"/>
        <v>931610</v>
      </c>
      <c r="N53" s="56">
        <f t="shared" si="4"/>
        <v>3074937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4870463</v>
      </c>
      <c r="X53" s="56">
        <f t="shared" si="4"/>
        <v>2831316</v>
      </c>
      <c r="Y53" s="56">
        <f t="shared" si="4"/>
        <v>2039147</v>
      </c>
      <c r="Z53" s="57">
        <f>+IF(X53&lt;&gt;0,+(Y53/X53)*100,0)</f>
        <v>72.021173192960447</v>
      </c>
      <c r="AA53" s="54">
        <f>+AA51-AA52</f>
        <v>5662609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6065206</v>
      </c>
      <c r="D56" s="48">
        <f>SUM(D53:D55)</f>
        <v>0</v>
      </c>
      <c r="E56" s="49">
        <f t="shared" si="5"/>
        <v>5662609</v>
      </c>
      <c r="F56" s="50">
        <f t="shared" si="5"/>
        <v>5662609</v>
      </c>
      <c r="G56" s="50">
        <f t="shared" si="5"/>
        <v>1115686</v>
      </c>
      <c r="H56" s="50">
        <f t="shared" si="5"/>
        <v>761369</v>
      </c>
      <c r="I56" s="50">
        <f t="shared" si="5"/>
        <v>-81529</v>
      </c>
      <c r="J56" s="50">
        <f t="shared" si="5"/>
        <v>1795526</v>
      </c>
      <c r="K56" s="50">
        <f t="shared" si="5"/>
        <v>1460593</v>
      </c>
      <c r="L56" s="50">
        <f t="shared" si="5"/>
        <v>682734</v>
      </c>
      <c r="M56" s="50">
        <f t="shared" si="5"/>
        <v>931610</v>
      </c>
      <c r="N56" s="50">
        <f t="shared" si="5"/>
        <v>3074937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4870463</v>
      </c>
      <c r="X56" s="50">
        <f t="shared" si="5"/>
        <v>2831316</v>
      </c>
      <c r="Y56" s="50">
        <f t="shared" si="5"/>
        <v>2039147</v>
      </c>
      <c r="Z56" s="51">
        <f>+IF(X56&lt;&gt;0,+(Y56/X56)*100,0)</f>
        <v>72.021173192960447</v>
      </c>
      <c r="AA56" s="48">
        <f>SUM(AA53:AA55)</f>
        <v>5662609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6065206</v>
      </c>
      <c r="D59" s="65">
        <f>SUM(D56:D58)</f>
        <v>0</v>
      </c>
      <c r="E59" s="66">
        <f t="shared" si="6"/>
        <v>5662609</v>
      </c>
      <c r="F59" s="67">
        <f t="shared" si="6"/>
        <v>5662609</v>
      </c>
      <c r="G59" s="67">
        <f t="shared" si="6"/>
        <v>1115686</v>
      </c>
      <c r="H59" s="67">
        <f t="shared" si="6"/>
        <v>761369</v>
      </c>
      <c r="I59" s="67">
        <f t="shared" si="6"/>
        <v>-81529</v>
      </c>
      <c r="J59" s="67">
        <f t="shared" si="6"/>
        <v>1795526</v>
      </c>
      <c r="K59" s="67">
        <f t="shared" si="6"/>
        <v>1460593</v>
      </c>
      <c r="L59" s="67">
        <f t="shared" si="6"/>
        <v>682734</v>
      </c>
      <c r="M59" s="67">
        <f t="shared" si="6"/>
        <v>931610</v>
      </c>
      <c r="N59" s="67">
        <f t="shared" si="6"/>
        <v>3074937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4870463</v>
      </c>
      <c r="X59" s="67">
        <f t="shared" si="6"/>
        <v>2831316</v>
      </c>
      <c r="Y59" s="67">
        <f t="shared" si="6"/>
        <v>2039147</v>
      </c>
      <c r="Z59" s="68">
        <f>+IF(X59&lt;&gt;0,+(Y59/X59)*100,0)</f>
        <v>72.021173192960447</v>
      </c>
      <c r="AA59" s="65">
        <f>SUM(AA56:AA58)</f>
        <v>5662609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9006287</v>
      </c>
      <c r="D9" s="20"/>
      <c r="E9" s="21">
        <v>10078470</v>
      </c>
      <c r="F9" s="22">
        <v>10078470</v>
      </c>
      <c r="G9" s="22"/>
      <c r="H9" s="22">
        <v>857946</v>
      </c>
      <c r="I9" s="22">
        <v>852320</v>
      </c>
      <c r="J9" s="22">
        <v>1710266</v>
      </c>
      <c r="K9" s="22">
        <v>828272</v>
      </c>
      <c r="L9" s="22">
        <v>820496</v>
      </c>
      <c r="M9" s="22">
        <v>824590</v>
      </c>
      <c r="N9" s="22">
        <v>2473358</v>
      </c>
      <c r="O9" s="22"/>
      <c r="P9" s="22"/>
      <c r="Q9" s="22"/>
      <c r="R9" s="22"/>
      <c r="S9" s="22"/>
      <c r="T9" s="22"/>
      <c r="U9" s="22"/>
      <c r="V9" s="22"/>
      <c r="W9" s="22">
        <v>4183624</v>
      </c>
      <c r="X9" s="22">
        <v>5039232</v>
      </c>
      <c r="Y9" s="22">
        <v>-855608</v>
      </c>
      <c r="Z9" s="23">
        <v>-16.978936472859356</v>
      </c>
      <c r="AA9" s="20">
        <v>10078470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2579392</v>
      </c>
      <c r="D13" s="20"/>
      <c r="E13" s="21">
        <v>1972750</v>
      </c>
      <c r="F13" s="22">
        <v>1972750</v>
      </c>
      <c r="G13" s="22"/>
      <c r="H13" s="22">
        <v>443437</v>
      </c>
      <c r="I13" s="22">
        <v>228401</v>
      </c>
      <c r="J13" s="22">
        <v>671838</v>
      </c>
      <c r="K13" s="22">
        <v>232733</v>
      </c>
      <c r="L13" s="22">
        <v>232138</v>
      </c>
      <c r="M13" s="22">
        <v>236901</v>
      </c>
      <c r="N13" s="22">
        <v>701772</v>
      </c>
      <c r="O13" s="22"/>
      <c r="P13" s="22"/>
      <c r="Q13" s="22"/>
      <c r="R13" s="22"/>
      <c r="S13" s="22"/>
      <c r="T13" s="22"/>
      <c r="U13" s="22"/>
      <c r="V13" s="22"/>
      <c r="W13" s="22">
        <v>1373610</v>
      </c>
      <c r="X13" s="22">
        <v>986370</v>
      </c>
      <c r="Y13" s="22">
        <v>387240</v>
      </c>
      <c r="Z13" s="23">
        <v>39.259101554183523</v>
      </c>
      <c r="AA13" s="20">
        <v>1972750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4701350</v>
      </c>
      <c r="F25" s="22">
        <v>4701350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2350674</v>
      </c>
      <c r="Y25" s="22">
        <v>-2350674</v>
      </c>
      <c r="Z25" s="23">
        <v>-100</v>
      </c>
      <c r="AA25" s="20">
        <v>4701350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11585679</v>
      </c>
      <c r="D32" s="29">
        <f t="shared" ref="D32:Y32" si="0">SUM(D6:D31)</f>
        <v>0</v>
      </c>
      <c r="E32" s="30">
        <f t="shared" si="0"/>
        <v>16752570</v>
      </c>
      <c r="F32" s="31">
        <f t="shared" si="0"/>
        <v>16752570</v>
      </c>
      <c r="G32" s="31">
        <f t="shared" si="0"/>
        <v>0</v>
      </c>
      <c r="H32" s="31">
        <f t="shared" si="0"/>
        <v>1301383</v>
      </c>
      <c r="I32" s="31">
        <f t="shared" si="0"/>
        <v>1080721</v>
      </c>
      <c r="J32" s="31">
        <f t="shared" si="0"/>
        <v>2382104</v>
      </c>
      <c r="K32" s="31">
        <f t="shared" si="0"/>
        <v>1061005</v>
      </c>
      <c r="L32" s="31">
        <f t="shared" si="0"/>
        <v>1052634</v>
      </c>
      <c r="M32" s="31">
        <f t="shared" si="0"/>
        <v>1061491</v>
      </c>
      <c r="N32" s="31">
        <f t="shared" si="0"/>
        <v>3175130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5557234</v>
      </c>
      <c r="X32" s="31">
        <f t="shared" si="0"/>
        <v>8376276</v>
      </c>
      <c r="Y32" s="31">
        <f t="shared" si="0"/>
        <v>-2819042</v>
      </c>
      <c r="Z32" s="32">
        <f>+IF(X32&lt;&gt;0,+(Y32/X32)*100,0)</f>
        <v>-33.655075358070818</v>
      </c>
      <c r="AA32" s="29">
        <f>SUM(AA6:AA31)</f>
        <v>16752570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7870158</v>
      </c>
      <c r="D34" s="20"/>
      <c r="E34" s="21">
        <v>5826474</v>
      </c>
      <c r="F34" s="22">
        <v>5826474</v>
      </c>
      <c r="G34" s="22"/>
      <c r="H34" s="22">
        <v>560679</v>
      </c>
      <c r="I34" s="22">
        <v>599181</v>
      </c>
      <c r="J34" s="22">
        <v>1159860</v>
      </c>
      <c r="K34" s="22">
        <v>553981</v>
      </c>
      <c r="L34" s="22">
        <v>513186</v>
      </c>
      <c r="M34" s="22">
        <v>792856</v>
      </c>
      <c r="N34" s="22">
        <v>1860023</v>
      </c>
      <c r="O34" s="22"/>
      <c r="P34" s="22"/>
      <c r="Q34" s="22"/>
      <c r="R34" s="22"/>
      <c r="S34" s="22"/>
      <c r="T34" s="22"/>
      <c r="U34" s="22"/>
      <c r="V34" s="22"/>
      <c r="W34" s="22">
        <v>3019883</v>
      </c>
      <c r="X34" s="22">
        <v>2913198</v>
      </c>
      <c r="Y34" s="22">
        <v>106685</v>
      </c>
      <c r="Z34" s="23">
        <v>3.6621266388347102</v>
      </c>
      <c r="AA34" s="20">
        <v>5826474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530929</v>
      </c>
      <c r="D37" s="20"/>
      <c r="E37" s="21">
        <v>800000</v>
      </c>
      <c r="F37" s="22">
        <v>800000</v>
      </c>
      <c r="G37" s="22"/>
      <c r="H37" s="22"/>
      <c r="I37" s="22"/>
      <c r="J37" s="22"/>
      <c r="K37" s="22"/>
      <c r="L37" s="22">
        <v>12780</v>
      </c>
      <c r="M37" s="22"/>
      <c r="N37" s="22">
        <v>12780</v>
      </c>
      <c r="O37" s="22"/>
      <c r="P37" s="22"/>
      <c r="Q37" s="22"/>
      <c r="R37" s="22"/>
      <c r="S37" s="22"/>
      <c r="T37" s="22"/>
      <c r="U37" s="22"/>
      <c r="V37" s="22"/>
      <c r="W37" s="22">
        <v>12780</v>
      </c>
      <c r="X37" s="22">
        <v>399996</v>
      </c>
      <c r="Y37" s="22">
        <v>-387216</v>
      </c>
      <c r="Z37" s="23">
        <v>-96.804968049680497</v>
      </c>
      <c r="AA37" s="20">
        <v>800000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1511771</v>
      </c>
      <c r="F38" s="22">
        <v>1511771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755880</v>
      </c>
      <c r="Y38" s="22">
        <v>-755880</v>
      </c>
      <c r="Z38" s="23">
        <v>-100</v>
      </c>
      <c r="AA38" s="20">
        <v>1511771</v>
      </c>
    </row>
    <row r="39" spans="1:27" x14ac:dyDescent="0.25">
      <c r="A39" s="19" t="s">
        <v>65</v>
      </c>
      <c r="B39" s="15" t="s">
        <v>32</v>
      </c>
      <c r="C39" s="20">
        <v>956483</v>
      </c>
      <c r="D39" s="20"/>
      <c r="E39" s="21">
        <v>171680</v>
      </c>
      <c r="F39" s="22">
        <v>171680</v>
      </c>
      <c r="G39" s="22"/>
      <c r="H39" s="22">
        <v>14307</v>
      </c>
      <c r="I39" s="22">
        <v>14307</v>
      </c>
      <c r="J39" s="22">
        <v>28614</v>
      </c>
      <c r="K39" s="22">
        <v>14307</v>
      </c>
      <c r="L39" s="22">
        <v>14307</v>
      </c>
      <c r="M39" s="22"/>
      <c r="N39" s="22">
        <v>28614</v>
      </c>
      <c r="O39" s="22"/>
      <c r="P39" s="22"/>
      <c r="Q39" s="22"/>
      <c r="R39" s="22"/>
      <c r="S39" s="22"/>
      <c r="T39" s="22"/>
      <c r="U39" s="22"/>
      <c r="V39" s="22"/>
      <c r="W39" s="22">
        <v>57228</v>
      </c>
      <c r="X39" s="22">
        <v>85836</v>
      </c>
      <c r="Y39" s="22">
        <v>-28608</v>
      </c>
      <c r="Z39" s="23">
        <v>-33.328673283936809</v>
      </c>
      <c r="AA39" s="20">
        <v>171680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29338</v>
      </c>
      <c r="D41" s="20"/>
      <c r="E41" s="21">
        <v>100000</v>
      </c>
      <c r="F41" s="22">
        <v>100000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49998</v>
      </c>
      <c r="Y41" s="22">
        <v>-49998</v>
      </c>
      <c r="Z41" s="23">
        <v>-100</v>
      </c>
      <c r="AA41" s="20">
        <v>100000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3124990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490625</v>
      </c>
      <c r="D44" s="20"/>
      <c r="E44" s="21">
        <v>2009254</v>
      </c>
      <c r="F44" s="22">
        <v>2009254</v>
      </c>
      <c r="G44" s="22"/>
      <c r="H44" s="22">
        <v>32079</v>
      </c>
      <c r="I44" s="22">
        <v>30665</v>
      </c>
      <c r="J44" s="22">
        <v>62744</v>
      </c>
      <c r="K44" s="22">
        <v>70647</v>
      </c>
      <c r="L44" s="22">
        <v>33207</v>
      </c>
      <c r="M44" s="22">
        <v>62383</v>
      </c>
      <c r="N44" s="22">
        <v>166237</v>
      </c>
      <c r="O44" s="22"/>
      <c r="P44" s="22"/>
      <c r="Q44" s="22"/>
      <c r="R44" s="22"/>
      <c r="S44" s="22"/>
      <c r="T44" s="22"/>
      <c r="U44" s="22"/>
      <c r="V44" s="22"/>
      <c r="W44" s="22">
        <v>228981</v>
      </c>
      <c r="X44" s="22">
        <v>1004610</v>
      </c>
      <c r="Y44" s="22">
        <v>-775629</v>
      </c>
      <c r="Z44" s="23">
        <v>-77.206975841371289</v>
      </c>
      <c r="AA44" s="20">
        <v>2009254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13002523</v>
      </c>
      <c r="D47" s="29">
        <f t="shared" ref="D47:Y47" si="1">SUM(D34:D46)</f>
        <v>0</v>
      </c>
      <c r="E47" s="30">
        <f t="shared" si="1"/>
        <v>10419179</v>
      </c>
      <c r="F47" s="31">
        <f t="shared" si="1"/>
        <v>10419179</v>
      </c>
      <c r="G47" s="31">
        <f t="shared" si="1"/>
        <v>0</v>
      </c>
      <c r="H47" s="31">
        <f t="shared" si="1"/>
        <v>607065</v>
      </c>
      <c r="I47" s="31">
        <f t="shared" si="1"/>
        <v>644153</v>
      </c>
      <c r="J47" s="31">
        <f t="shared" si="1"/>
        <v>1251218</v>
      </c>
      <c r="K47" s="31">
        <f t="shared" si="1"/>
        <v>638935</v>
      </c>
      <c r="L47" s="31">
        <f t="shared" si="1"/>
        <v>573480</v>
      </c>
      <c r="M47" s="31">
        <f t="shared" si="1"/>
        <v>855239</v>
      </c>
      <c r="N47" s="31">
        <f t="shared" si="1"/>
        <v>2067654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3318872</v>
      </c>
      <c r="X47" s="31">
        <f t="shared" si="1"/>
        <v>5209518</v>
      </c>
      <c r="Y47" s="31">
        <f t="shared" si="1"/>
        <v>-1890646</v>
      </c>
      <c r="Z47" s="32">
        <f>+IF(X47&lt;&gt;0,+(Y47/X47)*100,0)</f>
        <v>-36.292148333108742</v>
      </c>
      <c r="AA47" s="29">
        <f>SUM(AA34:AA46)</f>
        <v>10419179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-1416844</v>
      </c>
      <c r="D48" s="39">
        <f t="shared" si="2"/>
        <v>0</v>
      </c>
      <c r="E48" s="40">
        <f t="shared" si="2"/>
        <v>6333391</v>
      </c>
      <c r="F48" s="41">
        <f t="shared" si="2"/>
        <v>6333391</v>
      </c>
      <c r="G48" s="41">
        <f t="shared" si="2"/>
        <v>0</v>
      </c>
      <c r="H48" s="41">
        <f t="shared" si="2"/>
        <v>694318</v>
      </c>
      <c r="I48" s="41">
        <f t="shared" si="2"/>
        <v>436568</v>
      </c>
      <c r="J48" s="41">
        <f t="shared" si="2"/>
        <v>1130886</v>
      </c>
      <c r="K48" s="41">
        <f t="shared" si="2"/>
        <v>422070</v>
      </c>
      <c r="L48" s="41">
        <f t="shared" si="2"/>
        <v>479154</v>
      </c>
      <c r="M48" s="41">
        <f t="shared" si="2"/>
        <v>206252</v>
      </c>
      <c r="N48" s="41">
        <f t="shared" si="2"/>
        <v>1107476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2238362</v>
      </c>
      <c r="X48" s="41">
        <f t="shared" si="2"/>
        <v>3166758</v>
      </c>
      <c r="Y48" s="41">
        <f t="shared" si="2"/>
        <v>-928396</v>
      </c>
      <c r="Z48" s="42">
        <f>+IF(X48&lt;&gt;0,+(Y48/X48)*100,0)</f>
        <v>-29.316922859277533</v>
      </c>
      <c r="AA48" s="39">
        <f>+AA32-AA47</f>
        <v>6333391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-1416844</v>
      </c>
      <c r="D51" s="48">
        <f t="shared" si="3"/>
        <v>0</v>
      </c>
      <c r="E51" s="49">
        <f t="shared" si="3"/>
        <v>6333391</v>
      </c>
      <c r="F51" s="50">
        <f t="shared" si="3"/>
        <v>6333391</v>
      </c>
      <c r="G51" s="50">
        <f t="shared" si="3"/>
        <v>0</v>
      </c>
      <c r="H51" s="50">
        <f t="shared" si="3"/>
        <v>694318</v>
      </c>
      <c r="I51" s="50">
        <f t="shared" si="3"/>
        <v>436568</v>
      </c>
      <c r="J51" s="50">
        <f t="shared" si="3"/>
        <v>1130886</v>
      </c>
      <c r="K51" s="50">
        <f t="shared" si="3"/>
        <v>422070</v>
      </c>
      <c r="L51" s="50">
        <f t="shared" si="3"/>
        <v>479154</v>
      </c>
      <c r="M51" s="50">
        <f t="shared" si="3"/>
        <v>206252</v>
      </c>
      <c r="N51" s="50">
        <f t="shared" si="3"/>
        <v>1107476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2238362</v>
      </c>
      <c r="X51" s="50">
        <f t="shared" si="3"/>
        <v>3166758</v>
      </c>
      <c r="Y51" s="50">
        <f t="shared" si="3"/>
        <v>-928396</v>
      </c>
      <c r="Z51" s="51">
        <f>+IF(X51&lt;&gt;0,+(Y51/X51)*100,0)</f>
        <v>-29.316922859277533</v>
      </c>
      <c r="AA51" s="48">
        <f>SUM(AA48:AA50)</f>
        <v>6333391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-1416844</v>
      </c>
      <c r="D53" s="54">
        <f>+D51-D52</f>
        <v>0</v>
      </c>
      <c r="E53" s="55">
        <f t="shared" si="4"/>
        <v>6333391</v>
      </c>
      <c r="F53" s="56">
        <f t="shared" si="4"/>
        <v>6333391</v>
      </c>
      <c r="G53" s="56">
        <f t="shared" si="4"/>
        <v>0</v>
      </c>
      <c r="H53" s="56">
        <f t="shared" si="4"/>
        <v>694318</v>
      </c>
      <c r="I53" s="56">
        <f t="shared" si="4"/>
        <v>436568</v>
      </c>
      <c r="J53" s="56">
        <f t="shared" si="4"/>
        <v>1130886</v>
      </c>
      <c r="K53" s="56">
        <f t="shared" si="4"/>
        <v>422070</v>
      </c>
      <c r="L53" s="56">
        <f t="shared" si="4"/>
        <v>479154</v>
      </c>
      <c r="M53" s="56">
        <f t="shared" si="4"/>
        <v>206252</v>
      </c>
      <c r="N53" s="56">
        <f t="shared" si="4"/>
        <v>1107476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2238362</v>
      </c>
      <c r="X53" s="56">
        <f t="shared" si="4"/>
        <v>3166758</v>
      </c>
      <c r="Y53" s="56">
        <f t="shared" si="4"/>
        <v>-928396</v>
      </c>
      <c r="Z53" s="57">
        <f>+IF(X53&lt;&gt;0,+(Y53/X53)*100,0)</f>
        <v>-29.316922859277533</v>
      </c>
      <c r="AA53" s="54">
        <f>+AA51-AA52</f>
        <v>6333391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-1416844</v>
      </c>
      <c r="D56" s="48">
        <f>SUM(D53:D55)</f>
        <v>0</v>
      </c>
      <c r="E56" s="49">
        <f t="shared" si="5"/>
        <v>6333391</v>
      </c>
      <c r="F56" s="50">
        <f t="shared" si="5"/>
        <v>6333391</v>
      </c>
      <c r="G56" s="50">
        <f t="shared" si="5"/>
        <v>0</v>
      </c>
      <c r="H56" s="50">
        <f t="shared" si="5"/>
        <v>694318</v>
      </c>
      <c r="I56" s="50">
        <f t="shared" si="5"/>
        <v>436568</v>
      </c>
      <c r="J56" s="50">
        <f t="shared" si="5"/>
        <v>1130886</v>
      </c>
      <c r="K56" s="50">
        <f t="shared" si="5"/>
        <v>422070</v>
      </c>
      <c r="L56" s="50">
        <f t="shared" si="5"/>
        <v>479154</v>
      </c>
      <c r="M56" s="50">
        <f t="shared" si="5"/>
        <v>206252</v>
      </c>
      <c r="N56" s="50">
        <f t="shared" si="5"/>
        <v>1107476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2238362</v>
      </c>
      <c r="X56" s="50">
        <f t="shared" si="5"/>
        <v>3166758</v>
      </c>
      <c r="Y56" s="50">
        <f t="shared" si="5"/>
        <v>-928396</v>
      </c>
      <c r="Z56" s="51">
        <f>+IF(X56&lt;&gt;0,+(Y56/X56)*100,0)</f>
        <v>-29.316922859277533</v>
      </c>
      <c r="AA56" s="48">
        <f>SUM(AA53:AA55)</f>
        <v>6333391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-1416844</v>
      </c>
      <c r="D59" s="65">
        <f>SUM(D56:D58)</f>
        <v>0</v>
      </c>
      <c r="E59" s="66">
        <f t="shared" si="6"/>
        <v>6333391</v>
      </c>
      <c r="F59" s="67">
        <f t="shared" si="6"/>
        <v>6333391</v>
      </c>
      <c r="G59" s="67">
        <f t="shared" si="6"/>
        <v>0</v>
      </c>
      <c r="H59" s="67">
        <f t="shared" si="6"/>
        <v>694318</v>
      </c>
      <c r="I59" s="67">
        <f t="shared" si="6"/>
        <v>436568</v>
      </c>
      <c r="J59" s="67">
        <f t="shared" si="6"/>
        <v>1130886</v>
      </c>
      <c r="K59" s="67">
        <f t="shared" si="6"/>
        <v>422070</v>
      </c>
      <c r="L59" s="67">
        <f t="shared" si="6"/>
        <v>479154</v>
      </c>
      <c r="M59" s="67">
        <f t="shared" si="6"/>
        <v>206252</v>
      </c>
      <c r="N59" s="67">
        <f t="shared" si="6"/>
        <v>1107476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2238362</v>
      </c>
      <c r="X59" s="67">
        <f t="shared" si="6"/>
        <v>3166758</v>
      </c>
      <c r="Y59" s="67">
        <f t="shared" si="6"/>
        <v>-928396</v>
      </c>
      <c r="Z59" s="68">
        <f>+IF(X59&lt;&gt;0,+(Y59/X59)*100,0)</f>
        <v>-29.316922859277533</v>
      </c>
      <c r="AA59" s="65">
        <f>SUM(AA56:AA58)</f>
        <v>6333391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34191835</v>
      </c>
      <c r="D9" s="20"/>
      <c r="E9" s="21">
        <v>35042530</v>
      </c>
      <c r="F9" s="22">
        <v>35042530</v>
      </c>
      <c r="G9" s="22">
        <v>3597679</v>
      </c>
      <c r="H9" s="22">
        <v>2998531</v>
      </c>
      <c r="I9" s="22">
        <v>3046333</v>
      </c>
      <c r="J9" s="22">
        <v>9642543</v>
      </c>
      <c r="K9" s="22">
        <v>3092583</v>
      </c>
      <c r="L9" s="22">
        <v>3059684</v>
      </c>
      <c r="M9" s="22">
        <v>3115214</v>
      </c>
      <c r="N9" s="22">
        <v>9267481</v>
      </c>
      <c r="O9" s="22"/>
      <c r="P9" s="22"/>
      <c r="Q9" s="22"/>
      <c r="R9" s="22"/>
      <c r="S9" s="22"/>
      <c r="T9" s="22"/>
      <c r="U9" s="22"/>
      <c r="V9" s="22"/>
      <c r="W9" s="22">
        <v>18910024</v>
      </c>
      <c r="X9" s="22">
        <v>19001508</v>
      </c>
      <c r="Y9" s="22">
        <v>-91484</v>
      </c>
      <c r="Z9" s="23">
        <v>-0.48145652439795827</v>
      </c>
      <c r="AA9" s="20">
        <v>35042530</v>
      </c>
    </row>
    <row r="10" spans="1:27" x14ac:dyDescent="0.25">
      <c r="A10" s="19" t="s">
        <v>38</v>
      </c>
      <c r="B10" s="15" t="s">
        <v>32</v>
      </c>
      <c r="C10" s="20">
        <v>9030</v>
      </c>
      <c r="D10" s="20"/>
      <c r="E10" s="21">
        <v>72608</v>
      </c>
      <c r="F10" s="22">
        <v>72608</v>
      </c>
      <c r="G10" s="22"/>
      <c r="H10" s="22">
        <v>1930</v>
      </c>
      <c r="I10" s="22">
        <v>4230</v>
      </c>
      <c r="J10" s="22">
        <v>6160</v>
      </c>
      <c r="K10" s="22">
        <v>1335</v>
      </c>
      <c r="L10" s="22">
        <v>2413</v>
      </c>
      <c r="M10" s="22">
        <v>3861</v>
      </c>
      <c r="N10" s="22">
        <v>7609</v>
      </c>
      <c r="O10" s="22"/>
      <c r="P10" s="22"/>
      <c r="Q10" s="22"/>
      <c r="R10" s="22"/>
      <c r="S10" s="22"/>
      <c r="T10" s="22"/>
      <c r="U10" s="22"/>
      <c r="V10" s="22"/>
      <c r="W10" s="22">
        <v>13769</v>
      </c>
      <c r="X10" s="22"/>
      <c r="Y10" s="22">
        <v>13769</v>
      </c>
      <c r="Z10" s="23"/>
      <c r="AA10" s="20">
        <v>72608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619292</v>
      </c>
      <c r="D13" s="20"/>
      <c r="E13" s="21">
        <v>608332</v>
      </c>
      <c r="F13" s="22">
        <v>608332</v>
      </c>
      <c r="G13" s="22">
        <v>63025</v>
      </c>
      <c r="H13" s="22">
        <v>64495</v>
      </c>
      <c r="I13" s="22">
        <v>64109</v>
      </c>
      <c r="J13" s="22">
        <v>191629</v>
      </c>
      <c r="K13" s="22">
        <v>62405</v>
      </c>
      <c r="L13" s="22">
        <v>65590</v>
      </c>
      <c r="M13" s="22">
        <v>64425</v>
      </c>
      <c r="N13" s="22">
        <v>192420</v>
      </c>
      <c r="O13" s="22"/>
      <c r="P13" s="22"/>
      <c r="Q13" s="22"/>
      <c r="R13" s="22"/>
      <c r="S13" s="22"/>
      <c r="T13" s="22"/>
      <c r="U13" s="22"/>
      <c r="V13" s="22"/>
      <c r="W13" s="22">
        <v>384049</v>
      </c>
      <c r="X13" s="22">
        <v>327259</v>
      </c>
      <c r="Y13" s="22">
        <v>56790</v>
      </c>
      <c r="Z13" s="23">
        <v>17.353227871502387</v>
      </c>
      <c r="AA13" s="20">
        <v>608332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11586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13300695</v>
      </c>
      <c r="D25" s="20"/>
      <c r="E25" s="21">
        <v>12920883</v>
      </c>
      <c r="F25" s="22">
        <v>12920883</v>
      </c>
      <c r="G25" s="22"/>
      <c r="H25" s="22"/>
      <c r="I25" s="22"/>
      <c r="J25" s="22"/>
      <c r="K25" s="22"/>
      <c r="L25" s="22"/>
      <c r="M25" s="22">
        <v>12920883</v>
      </c>
      <c r="N25" s="22">
        <v>12920883</v>
      </c>
      <c r="O25" s="22"/>
      <c r="P25" s="22"/>
      <c r="Q25" s="22"/>
      <c r="R25" s="22"/>
      <c r="S25" s="22"/>
      <c r="T25" s="22"/>
      <c r="U25" s="22"/>
      <c r="V25" s="22"/>
      <c r="W25" s="22">
        <v>12920883</v>
      </c>
      <c r="X25" s="22">
        <v>8613922</v>
      </c>
      <c r="Y25" s="22">
        <v>4306961</v>
      </c>
      <c r="Z25" s="23">
        <v>50</v>
      </c>
      <c r="AA25" s="20">
        <v>12920883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48132438</v>
      </c>
      <c r="D32" s="29">
        <f t="shared" ref="D32:Y32" si="0">SUM(D6:D31)</f>
        <v>0</v>
      </c>
      <c r="E32" s="30">
        <f t="shared" si="0"/>
        <v>48644353</v>
      </c>
      <c r="F32" s="31">
        <f t="shared" si="0"/>
        <v>48644353</v>
      </c>
      <c r="G32" s="31">
        <f t="shared" si="0"/>
        <v>3660704</v>
      </c>
      <c r="H32" s="31">
        <f t="shared" si="0"/>
        <v>3064956</v>
      </c>
      <c r="I32" s="31">
        <f t="shared" si="0"/>
        <v>3114672</v>
      </c>
      <c r="J32" s="31">
        <f t="shared" si="0"/>
        <v>9840332</v>
      </c>
      <c r="K32" s="31">
        <f t="shared" si="0"/>
        <v>3156323</v>
      </c>
      <c r="L32" s="31">
        <f t="shared" si="0"/>
        <v>3127687</v>
      </c>
      <c r="M32" s="31">
        <f t="shared" si="0"/>
        <v>16104383</v>
      </c>
      <c r="N32" s="31">
        <f t="shared" si="0"/>
        <v>22388393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32228725</v>
      </c>
      <c r="X32" s="31">
        <f t="shared" si="0"/>
        <v>27942689</v>
      </c>
      <c r="Y32" s="31">
        <f t="shared" si="0"/>
        <v>4286036</v>
      </c>
      <c r="Z32" s="32">
        <f>+IF(X32&lt;&gt;0,+(Y32/X32)*100,0)</f>
        <v>15.338666940751477</v>
      </c>
      <c r="AA32" s="29">
        <f>SUM(AA6:AA31)</f>
        <v>48644353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14455280</v>
      </c>
      <c r="D34" s="20"/>
      <c r="E34" s="21">
        <v>14817378</v>
      </c>
      <c r="F34" s="22">
        <v>14817378</v>
      </c>
      <c r="G34" s="22">
        <v>1074765</v>
      </c>
      <c r="H34" s="22">
        <v>1088557</v>
      </c>
      <c r="I34" s="22"/>
      <c r="J34" s="22">
        <v>2163322</v>
      </c>
      <c r="K34" s="22">
        <v>2313913</v>
      </c>
      <c r="L34" s="22">
        <v>1733990</v>
      </c>
      <c r="M34" s="22">
        <v>1377799</v>
      </c>
      <c r="N34" s="22">
        <v>5425702</v>
      </c>
      <c r="O34" s="22"/>
      <c r="P34" s="22"/>
      <c r="Q34" s="22"/>
      <c r="R34" s="22"/>
      <c r="S34" s="22"/>
      <c r="T34" s="22"/>
      <c r="U34" s="22"/>
      <c r="V34" s="22"/>
      <c r="W34" s="22">
        <v>7589024</v>
      </c>
      <c r="X34" s="22">
        <v>7748805</v>
      </c>
      <c r="Y34" s="22">
        <v>-159781</v>
      </c>
      <c r="Z34" s="23">
        <v>-2.062008270952747</v>
      </c>
      <c r="AA34" s="20">
        <v>14817378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2777933</v>
      </c>
      <c r="D37" s="20"/>
      <c r="E37" s="21">
        <v>2815657</v>
      </c>
      <c r="F37" s="22">
        <v>2815657</v>
      </c>
      <c r="G37" s="22">
        <v>101939</v>
      </c>
      <c r="H37" s="22">
        <v>273278</v>
      </c>
      <c r="I37" s="22">
        <v>221292</v>
      </c>
      <c r="J37" s="22">
        <v>596509</v>
      </c>
      <c r="K37" s="22">
        <v>208854</v>
      </c>
      <c r="L37" s="22">
        <v>157493</v>
      </c>
      <c r="M37" s="22">
        <v>205867</v>
      </c>
      <c r="N37" s="22">
        <v>572214</v>
      </c>
      <c r="O37" s="22"/>
      <c r="P37" s="22"/>
      <c r="Q37" s="22"/>
      <c r="R37" s="22"/>
      <c r="S37" s="22"/>
      <c r="T37" s="22"/>
      <c r="U37" s="22"/>
      <c r="V37" s="22"/>
      <c r="W37" s="22">
        <v>1168723</v>
      </c>
      <c r="X37" s="22">
        <v>1225175</v>
      </c>
      <c r="Y37" s="22">
        <v>-56452</v>
      </c>
      <c r="Z37" s="23">
        <v>-4.6076682922847754</v>
      </c>
      <c r="AA37" s="20">
        <v>2815657</v>
      </c>
    </row>
    <row r="38" spans="1:27" x14ac:dyDescent="0.25">
      <c r="A38" s="19" t="s">
        <v>64</v>
      </c>
      <c r="B38" s="15" t="s">
        <v>32</v>
      </c>
      <c r="C38" s="20">
        <v>1911144</v>
      </c>
      <c r="D38" s="20"/>
      <c r="E38" s="21">
        <v>104610</v>
      </c>
      <c r="F38" s="22">
        <v>104610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52308</v>
      </c>
      <c r="Y38" s="22">
        <v>-52308</v>
      </c>
      <c r="Z38" s="23">
        <v>-100</v>
      </c>
      <c r="AA38" s="20">
        <v>104610</v>
      </c>
    </row>
    <row r="39" spans="1:27" x14ac:dyDescent="0.25">
      <c r="A39" s="19" t="s">
        <v>65</v>
      </c>
      <c r="B39" s="15" t="s">
        <v>32</v>
      </c>
      <c r="C39" s="20">
        <v>5992092</v>
      </c>
      <c r="D39" s="20"/>
      <c r="E39" s="21">
        <v>5302123</v>
      </c>
      <c r="F39" s="22">
        <v>5302123</v>
      </c>
      <c r="G39" s="22"/>
      <c r="H39" s="22"/>
      <c r="I39" s="22"/>
      <c r="J39" s="22"/>
      <c r="K39" s="22"/>
      <c r="L39" s="22"/>
      <c r="M39" s="22">
        <v>1988528</v>
      </c>
      <c r="N39" s="22">
        <v>1988528</v>
      </c>
      <c r="O39" s="22"/>
      <c r="P39" s="22"/>
      <c r="Q39" s="22"/>
      <c r="R39" s="22"/>
      <c r="S39" s="22"/>
      <c r="T39" s="22"/>
      <c r="U39" s="22"/>
      <c r="V39" s="22"/>
      <c r="W39" s="22">
        <v>1988528</v>
      </c>
      <c r="X39" s="22">
        <v>3085025</v>
      </c>
      <c r="Y39" s="22">
        <v>-1096497</v>
      </c>
      <c r="Z39" s="23">
        <v>-35.542564484890718</v>
      </c>
      <c r="AA39" s="20">
        <v>5302123</v>
      </c>
    </row>
    <row r="40" spans="1:27" x14ac:dyDescent="0.25">
      <c r="A40" s="19" t="s">
        <v>40</v>
      </c>
      <c r="B40" s="15" t="s">
        <v>32</v>
      </c>
      <c r="C40" s="20">
        <v>6467417</v>
      </c>
      <c r="D40" s="20"/>
      <c r="E40" s="21">
        <v>8364870</v>
      </c>
      <c r="F40" s="22">
        <v>8364870</v>
      </c>
      <c r="G40" s="22"/>
      <c r="H40" s="22"/>
      <c r="I40" s="22"/>
      <c r="J40" s="22"/>
      <c r="K40" s="22"/>
      <c r="L40" s="22"/>
      <c r="M40" s="22">
        <v>94739</v>
      </c>
      <c r="N40" s="22">
        <v>94739</v>
      </c>
      <c r="O40" s="22"/>
      <c r="P40" s="22"/>
      <c r="Q40" s="22"/>
      <c r="R40" s="22"/>
      <c r="S40" s="22"/>
      <c r="T40" s="22"/>
      <c r="U40" s="22"/>
      <c r="V40" s="22"/>
      <c r="W40" s="22">
        <v>94739</v>
      </c>
      <c r="X40" s="22">
        <v>83319</v>
      </c>
      <c r="Y40" s="22">
        <v>11420</v>
      </c>
      <c r="Z40" s="23">
        <v>13.706357493488881</v>
      </c>
      <c r="AA40" s="20">
        <v>8364870</v>
      </c>
    </row>
    <row r="41" spans="1:27" x14ac:dyDescent="0.25">
      <c r="A41" s="19" t="s">
        <v>66</v>
      </c>
      <c r="B41" s="15" t="s">
        <v>32</v>
      </c>
      <c r="C41" s="20">
        <v>3346836</v>
      </c>
      <c r="D41" s="20"/>
      <c r="E41" s="21">
        <v>4167683</v>
      </c>
      <c r="F41" s="22">
        <v>4167683</v>
      </c>
      <c r="G41" s="22">
        <v>127204</v>
      </c>
      <c r="H41" s="22">
        <v>262855</v>
      </c>
      <c r="I41" s="22">
        <v>272897</v>
      </c>
      <c r="J41" s="22">
        <v>662956</v>
      </c>
      <c r="K41" s="22">
        <v>196718</v>
      </c>
      <c r="L41" s="22">
        <v>181028</v>
      </c>
      <c r="M41" s="22">
        <v>363287</v>
      </c>
      <c r="N41" s="22">
        <v>741033</v>
      </c>
      <c r="O41" s="22"/>
      <c r="P41" s="22"/>
      <c r="Q41" s="22"/>
      <c r="R41" s="22"/>
      <c r="S41" s="22"/>
      <c r="T41" s="22"/>
      <c r="U41" s="22"/>
      <c r="V41" s="22"/>
      <c r="W41" s="22">
        <v>1403989</v>
      </c>
      <c r="X41" s="22">
        <v>1962625</v>
      </c>
      <c r="Y41" s="22">
        <v>-558636</v>
      </c>
      <c r="Z41" s="23">
        <v>-28.463715686898922</v>
      </c>
      <c r="AA41" s="20">
        <v>4167683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1137862</v>
      </c>
      <c r="D43" s="20"/>
      <c r="E43" s="21">
        <v>1754990</v>
      </c>
      <c r="F43" s="22">
        <v>1754990</v>
      </c>
      <c r="G43" s="22">
        <v>-3633</v>
      </c>
      <c r="H43" s="22">
        <v>6926</v>
      </c>
      <c r="I43" s="22">
        <v>111</v>
      </c>
      <c r="J43" s="22">
        <v>3404</v>
      </c>
      <c r="K43" s="22">
        <v>9164</v>
      </c>
      <c r="L43" s="22">
        <v>17765</v>
      </c>
      <c r="M43" s="22">
        <v>114880</v>
      </c>
      <c r="N43" s="22">
        <v>141809</v>
      </c>
      <c r="O43" s="22"/>
      <c r="P43" s="22"/>
      <c r="Q43" s="22"/>
      <c r="R43" s="22"/>
      <c r="S43" s="22"/>
      <c r="T43" s="22"/>
      <c r="U43" s="22"/>
      <c r="V43" s="22"/>
      <c r="W43" s="22">
        <v>145213</v>
      </c>
      <c r="X43" s="22">
        <v>786005</v>
      </c>
      <c r="Y43" s="22">
        <v>-640792</v>
      </c>
      <c r="Z43" s="23">
        <v>-81.525181137524569</v>
      </c>
      <c r="AA43" s="20">
        <v>1754990</v>
      </c>
    </row>
    <row r="44" spans="1:27" x14ac:dyDescent="0.25">
      <c r="A44" s="19" t="s">
        <v>69</v>
      </c>
      <c r="B44" s="15" t="s">
        <v>32</v>
      </c>
      <c r="C44" s="20">
        <v>2095421</v>
      </c>
      <c r="D44" s="20"/>
      <c r="E44" s="21">
        <v>1866998</v>
      </c>
      <c r="F44" s="22">
        <v>1866998</v>
      </c>
      <c r="G44" s="22">
        <v>8228</v>
      </c>
      <c r="H44" s="22">
        <v>126692</v>
      </c>
      <c r="I44" s="22">
        <v>107118</v>
      </c>
      <c r="J44" s="22">
        <v>242038</v>
      </c>
      <c r="K44" s="22">
        <v>588205</v>
      </c>
      <c r="L44" s="22">
        <v>339535</v>
      </c>
      <c r="M44" s="22">
        <v>185650</v>
      </c>
      <c r="N44" s="22">
        <v>1113390</v>
      </c>
      <c r="O44" s="22"/>
      <c r="P44" s="22"/>
      <c r="Q44" s="22"/>
      <c r="R44" s="22"/>
      <c r="S44" s="22"/>
      <c r="T44" s="22"/>
      <c r="U44" s="22"/>
      <c r="V44" s="22"/>
      <c r="W44" s="22">
        <v>1355428</v>
      </c>
      <c r="X44" s="22">
        <v>1392951</v>
      </c>
      <c r="Y44" s="22">
        <v>-37523</v>
      </c>
      <c r="Z44" s="23">
        <v>-2.6937774552012241</v>
      </c>
      <c r="AA44" s="20">
        <v>1866998</v>
      </c>
    </row>
    <row r="45" spans="1:27" x14ac:dyDescent="0.25">
      <c r="A45" s="19" t="s">
        <v>70</v>
      </c>
      <c r="B45" s="15" t="s">
        <v>32</v>
      </c>
      <c r="C45" s="20">
        <v>924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38184909</v>
      </c>
      <c r="D47" s="29">
        <f t="shared" ref="D47:Y47" si="1">SUM(D34:D46)</f>
        <v>0</v>
      </c>
      <c r="E47" s="30">
        <f t="shared" si="1"/>
        <v>39194309</v>
      </c>
      <c r="F47" s="31">
        <f t="shared" si="1"/>
        <v>39194309</v>
      </c>
      <c r="G47" s="31">
        <f t="shared" si="1"/>
        <v>1308503</v>
      </c>
      <c r="H47" s="31">
        <f t="shared" si="1"/>
        <v>1758308</v>
      </c>
      <c r="I47" s="31">
        <f t="shared" si="1"/>
        <v>601418</v>
      </c>
      <c r="J47" s="31">
        <f t="shared" si="1"/>
        <v>3668229</v>
      </c>
      <c r="K47" s="31">
        <f t="shared" si="1"/>
        <v>3316854</v>
      </c>
      <c r="L47" s="31">
        <f t="shared" si="1"/>
        <v>2429811</v>
      </c>
      <c r="M47" s="31">
        <f t="shared" si="1"/>
        <v>4330750</v>
      </c>
      <c r="N47" s="31">
        <f t="shared" si="1"/>
        <v>10077415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13745644</v>
      </c>
      <c r="X47" s="31">
        <f t="shared" si="1"/>
        <v>16336213</v>
      </c>
      <c r="Y47" s="31">
        <f t="shared" si="1"/>
        <v>-2590569</v>
      </c>
      <c r="Z47" s="32">
        <f>+IF(X47&lt;&gt;0,+(Y47/X47)*100,0)</f>
        <v>-15.857830697971433</v>
      </c>
      <c r="AA47" s="29">
        <f>SUM(AA34:AA46)</f>
        <v>39194309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9947529</v>
      </c>
      <c r="D48" s="39">
        <f t="shared" si="2"/>
        <v>0</v>
      </c>
      <c r="E48" s="40">
        <f t="shared" si="2"/>
        <v>9450044</v>
      </c>
      <c r="F48" s="41">
        <f t="shared" si="2"/>
        <v>9450044</v>
      </c>
      <c r="G48" s="41">
        <f t="shared" si="2"/>
        <v>2352201</v>
      </c>
      <c r="H48" s="41">
        <f t="shared" si="2"/>
        <v>1306648</v>
      </c>
      <c r="I48" s="41">
        <f t="shared" si="2"/>
        <v>2513254</v>
      </c>
      <c r="J48" s="41">
        <f t="shared" si="2"/>
        <v>6172103</v>
      </c>
      <c r="K48" s="41">
        <f t="shared" si="2"/>
        <v>-160531</v>
      </c>
      <c r="L48" s="41">
        <f t="shared" si="2"/>
        <v>697876</v>
      </c>
      <c r="M48" s="41">
        <f t="shared" si="2"/>
        <v>11773633</v>
      </c>
      <c r="N48" s="41">
        <f t="shared" si="2"/>
        <v>12310978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18483081</v>
      </c>
      <c r="X48" s="41">
        <f t="shared" si="2"/>
        <v>11606476</v>
      </c>
      <c r="Y48" s="41">
        <f t="shared" si="2"/>
        <v>6876605</v>
      </c>
      <c r="Z48" s="42">
        <f>+IF(X48&lt;&gt;0,+(Y48/X48)*100,0)</f>
        <v>59.24800085745234</v>
      </c>
      <c r="AA48" s="39">
        <f>+AA32-AA47</f>
        <v>9450044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9947529</v>
      </c>
      <c r="D51" s="48">
        <f t="shared" si="3"/>
        <v>0</v>
      </c>
      <c r="E51" s="49">
        <f t="shared" si="3"/>
        <v>9450044</v>
      </c>
      <c r="F51" s="50">
        <f t="shared" si="3"/>
        <v>9450044</v>
      </c>
      <c r="G51" s="50">
        <f t="shared" si="3"/>
        <v>2352201</v>
      </c>
      <c r="H51" s="50">
        <f t="shared" si="3"/>
        <v>1306648</v>
      </c>
      <c r="I51" s="50">
        <f t="shared" si="3"/>
        <v>2513254</v>
      </c>
      <c r="J51" s="50">
        <f t="shared" si="3"/>
        <v>6172103</v>
      </c>
      <c r="K51" s="50">
        <f t="shared" si="3"/>
        <v>-160531</v>
      </c>
      <c r="L51" s="50">
        <f t="shared" si="3"/>
        <v>697876</v>
      </c>
      <c r="M51" s="50">
        <f t="shared" si="3"/>
        <v>11773633</v>
      </c>
      <c r="N51" s="50">
        <f t="shared" si="3"/>
        <v>12310978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18483081</v>
      </c>
      <c r="X51" s="50">
        <f t="shared" si="3"/>
        <v>11606476</v>
      </c>
      <c r="Y51" s="50">
        <f t="shared" si="3"/>
        <v>6876605</v>
      </c>
      <c r="Z51" s="51">
        <f>+IF(X51&lt;&gt;0,+(Y51/X51)*100,0)</f>
        <v>59.24800085745234</v>
      </c>
      <c r="AA51" s="48">
        <f>SUM(AA48:AA50)</f>
        <v>9450044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9947529</v>
      </c>
      <c r="D53" s="54">
        <f>+D51-D52</f>
        <v>0</v>
      </c>
      <c r="E53" s="55">
        <f t="shared" si="4"/>
        <v>9450044</v>
      </c>
      <c r="F53" s="56">
        <f t="shared" si="4"/>
        <v>9450044</v>
      </c>
      <c r="G53" s="56">
        <f t="shared" si="4"/>
        <v>2352201</v>
      </c>
      <c r="H53" s="56">
        <f t="shared" si="4"/>
        <v>1306648</v>
      </c>
      <c r="I53" s="56">
        <f t="shared" si="4"/>
        <v>2513254</v>
      </c>
      <c r="J53" s="56">
        <f t="shared" si="4"/>
        <v>6172103</v>
      </c>
      <c r="K53" s="56">
        <f t="shared" si="4"/>
        <v>-160531</v>
      </c>
      <c r="L53" s="56">
        <f t="shared" si="4"/>
        <v>697876</v>
      </c>
      <c r="M53" s="56">
        <f t="shared" si="4"/>
        <v>11773633</v>
      </c>
      <c r="N53" s="56">
        <f t="shared" si="4"/>
        <v>12310978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18483081</v>
      </c>
      <c r="X53" s="56">
        <f t="shared" si="4"/>
        <v>11606476</v>
      </c>
      <c r="Y53" s="56">
        <f t="shared" si="4"/>
        <v>6876605</v>
      </c>
      <c r="Z53" s="57">
        <f>+IF(X53&lt;&gt;0,+(Y53/X53)*100,0)</f>
        <v>59.24800085745234</v>
      </c>
      <c r="AA53" s="54">
        <f>+AA51-AA52</f>
        <v>9450044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9947529</v>
      </c>
      <c r="D56" s="48">
        <f>SUM(D53:D55)</f>
        <v>0</v>
      </c>
      <c r="E56" s="49">
        <f t="shared" si="5"/>
        <v>9450044</v>
      </c>
      <c r="F56" s="50">
        <f t="shared" si="5"/>
        <v>9450044</v>
      </c>
      <c r="G56" s="50">
        <f t="shared" si="5"/>
        <v>2352201</v>
      </c>
      <c r="H56" s="50">
        <f t="shared" si="5"/>
        <v>1306648</v>
      </c>
      <c r="I56" s="50">
        <f t="shared" si="5"/>
        <v>2513254</v>
      </c>
      <c r="J56" s="50">
        <f t="shared" si="5"/>
        <v>6172103</v>
      </c>
      <c r="K56" s="50">
        <f t="shared" si="5"/>
        <v>-160531</v>
      </c>
      <c r="L56" s="50">
        <f t="shared" si="5"/>
        <v>697876</v>
      </c>
      <c r="M56" s="50">
        <f t="shared" si="5"/>
        <v>11773633</v>
      </c>
      <c r="N56" s="50">
        <f t="shared" si="5"/>
        <v>12310978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18483081</v>
      </c>
      <c r="X56" s="50">
        <f t="shared" si="5"/>
        <v>11606476</v>
      </c>
      <c r="Y56" s="50">
        <f t="shared" si="5"/>
        <v>6876605</v>
      </c>
      <c r="Z56" s="51">
        <f>+IF(X56&lt;&gt;0,+(Y56/X56)*100,0)</f>
        <v>59.24800085745234</v>
      </c>
      <c r="AA56" s="48">
        <f>SUM(AA53:AA55)</f>
        <v>9450044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9947529</v>
      </c>
      <c r="D59" s="65">
        <f>SUM(D56:D58)</f>
        <v>0</v>
      </c>
      <c r="E59" s="66">
        <f t="shared" si="6"/>
        <v>9450044</v>
      </c>
      <c r="F59" s="67">
        <f t="shared" si="6"/>
        <v>9450044</v>
      </c>
      <c r="G59" s="67">
        <f t="shared" si="6"/>
        <v>2352201</v>
      </c>
      <c r="H59" s="67">
        <f t="shared" si="6"/>
        <v>1306648</v>
      </c>
      <c r="I59" s="67">
        <f t="shared" si="6"/>
        <v>2513254</v>
      </c>
      <c r="J59" s="67">
        <f t="shared" si="6"/>
        <v>6172103</v>
      </c>
      <c r="K59" s="67">
        <f t="shared" si="6"/>
        <v>-160531</v>
      </c>
      <c r="L59" s="67">
        <f t="shared" si="6"/>
        <v>697876</v>
      </c>
      <c r="M59" s="67">
        <f t="shared" si="6"/>
        <v>11773633</v>
      </c>
      <c r="N59" s="67">
        <f t="shared" si="6"/>
        <v>12310978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18483081</v>
      </c>
      <c r="X59" s="67">
        <f t="shared" si="6"/>
        <v>11606476</v>
      </c>
      <c r="Y59" s="67">
        <f t="shared" si="6"/>
        <v>6876605</v>
      </c>
      <c r="Z59" s="68">
        <f>+IF(X59&lt;&gt;0,+(Y59/X59)*100,0)</f>
        <v>59.24800085745234</v>
      </c>
      <c r="AA59" s="65">
        <f>SUM(AA56:AA58)</f>
        <v>9450044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90105200</v>
      </c>
      <c r="D9" s="20"/>
      <c r="E9" s="21">
        <v>102730767</v>
      </c>
      <c r="F9" s="22">
        <v>102730767</v>
      </c>
      <c r="G9" s="22">
        <v>7969076</v>
      </c>
      <c r="H9" s="22">
        <v>7936500</v>
      </c>
      <c r="I9" s="22">
        <v>8141349</v>
      </c>
      <c r="J9" s="22">
        <v>24046925</v>
      </c>
      <c r="K9" s="22">
        <v>8139138</v>
      </c>
      <c r="L9" s="22">
        <v>8139498</v>
      </c>
      <c r="M9" s="22">
        <v>8154568</v>
      </c>
      <c r="N9" s="22">
        <v>24433204</v>
      </c>
      <c r="O9" s="22"/>
      <c r="P9" s="22"/>
      <c r="Q9" s="22"/>
      <c r="R9" s="22"/>
      <c r="S9" s="22"/>
      <c r="T9" s="22"/>
      <c r="U9" s="22"/>
      <c r="V9" s="22"/>
      <c r="W9" s="22">
        <v>48480129</v>
      </c>
      <c r="X9" s="22">
        <v>50888251</v>
      </c>
      <c r="Y9" s="22">
        <v>-2408122</v>
      </c>
      <c r="Z9" s="23">
        <v>-4.7321767847749374</v>
      </c>
      <c r="AA9" s="20">
        <v>102730767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1613557</v>
      </c>
      <c r="D13" s="20"/>
      <c r="E13" s="21">
        <v>1841990</v>
      </c>
      <c r="F13" s="22">
        <v>1841990</v>
      </c>
      <c r="G13" s="22">
        <v>156227</v>
      </c>
      <c r="H13" s="22">
        <v>155696</v>
      </c>
      <c r="I13" s="22">
        <v>146127</v>
      </c>
      <c r="J13" s="22">
        <v>458050</v>
      </c>
      <c r="K13" s="22">
        <v>145237</v>
      </c>
      <c r="L13" s="22">
        <v>149318</v>
      </c>
      <c r="M13" s="22">
        <v>148575</v>
      </c>
      <c r="N13" s="22">
        <v>443130</v>
      </c>
      <c r="O13" s="22"/>
      <c r="P13" s="22"/>
      <c r="Q13" s="22"/>
      <c r="R13" s="22"/>
      <c r="S13" s="22"/>
      <c r="T13" s="22"/>
      <c r="U13" s="22"/>
      <c r="V13" s="22"/>
      <c r="W13" s="22">
        <v>901180</v>
      </c>
      <c r="X13" s="22">
        <v>807599</v>
      </c>
      <c r="Y13" s="22">
        <v>93581</v>
      </c>
      <c r="Z13" s="23">
        <v>11.587557686426059</v>
      </c>
      <c r="AA13" s="20">
        <v>1841990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1015593</v>
      </c>
      <c r="D19" s="20"/>
      <c r="E19" s="21">
        <v>1200100</v>
      </c>
      <c r="F19" s="22">
        <v>1200100</v>
      </c>
      <c r="G19" s="22">
        <v>54807</v>
      </c>
      <c r="H19" s="22">
        <v>255008</v>
      </c>
      <c r="I19" s="22">
        <v>155674</v>
      </c>
      <c r="J19" s="22">
        <v>465489</v>
      </c>
      <c r="K19" s="22">
        <v>144550</v>
      </c>
      <c r="L19" s="22">
        <v>279014</v>
      </c>
      <c r="M19" s="22">
        <v>121894</v>
      </c>
      <c r="N19" s="22">
        <v>545458</v>
      </c>
      <c r="O19" s="22"/>
      <c r="P19" s="22"/>
      <c r="Q19" s="22"/>
      <c r="R19" s="22"/>
      <c r="S19" s="22"/>
      <c r="T19" s="22"/>
      <c r="U19" s="22"/>
      <c r="V19" s="22"/>
      <c r="W19" s="22">
        <v>1010947</v>
      </c>
      <c r="X19" s="22">
        <v>421924</v>
      </c>
      <c r="Y19" s="22">
        <v>589023</v>
      </c>
      <c r="Z19" s="23">
        <v>139.60405191456283</v>
      </c>
      <c r="AA19" s="20">
        <v>1200100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28756</v>
      </c>
      <c r="D24" s="20"/>
      <c r="E24" s="21"/>
      <c r="F24" s="22"/>
      <c r="G24" s="22">
        <v>474</v>
      </c>
      <c r="H24" s="22">
        <v>2404</v>
      </c>
      <c r="I24" s="22">
        <v>4690</v>
      </c>
      <c r="J24" s="22">
        <v>7568</v>
      </c>
      <c r="K24" s="22">
        <v>670</v>
      </c>
      <c r="L24" s="22">
        <v>9539</v>
      </c>
      <c r="M24" s="22">
        <v>4887</v>
      </c>
      <c r="N24" s="22">
        <v>15096</v>
      </c>
      <c r="O24" s="22"/>
      <c r="P24" s="22"/>
      <c r="Q24" s="22"/>
      <c r="R24" s="22"/>
      <c r="S24" s="22"/>
      <c r="T24" s="22"/>
      <c r="U24" s="22"/>
      <c r="V24" s="22"/>
      <c r="W24" s="22">
        <v>22664</v>
      </c>
      <c r="X24" s="22"/>
      <c r="Y24" s="22">
        <v>22664</v>
      </c>
      <c r="Z24" s="23"/>
      <c r="AA24" s="20"/>
    </row>
    <row r="25" spans="1:27" x14ac:dyDescent="0.25">
      <c r="A25" s="19" t="s">
        <v>53</v>
      </c>
      <c r="B25" s="15" t="s">
        <v>32</v>
      </c>
      <c r="C25" s="20">
        <v>28528274</v>
      </c>
      <c r="D25" s="20"/>
      <c r="E25" s="21">
        <v>30518503</v>
      </c>
      <c r="F25" s="22">
        <v>30518503</v>
      </c>
      <c r="G25" s="22">
        <v>28528274</v>
      </c>
      <c r="H25" s="22"/>
      <c r="I25" s="22"/>
      <c r="J25" s="22">
        <v>28528274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28528274</v>
      </c>
      <c r="X25" s="22"/>
      <c r="Y25" s="22">
        <v>28528274</v>
      </c>
      <c r="Z25" s="23"/>
      <c r="AA25" s="20">
        <v>30518503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>
        <v>33382</v>
      </c>
      <c r="N29" s="22">
        <v>33382</v>
      </c>
      <c r="O29" s="22"/>
      <c r="P29" s="22"/>
      <c r="Q29" s="22"/>
      <c r="R29" s="22"/>
      <c r="S29" s="22"/>
      <c r="T29" s="22"/>
      <c r="U29" s="22"/>
      <c r="V29" s="22"/>
      <c r="W29" s="22">
        <v>33382</v>
      </c>
      <c r="X29" s="22"/>
      <c r="Y29" s="22">
        <v>33382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121291380</v>
      </c>
      <c r="D32" s="29">
        <f t="shared" ref="D32:Y32" si="0">SUM(D6:D31)</f>
        <v>0</v>
      </c>
      <c r="E32" s="30">
        <f t="shared" si="0"/>
        <v>136291360</v>
      </c>
      <c r="F32" s="31">
        <f t="shared" si="0"/>
        <v>136291360</v>
      </c>
      <c r="G32" s="31">
        <f t="shared" si="0"/>
        <v>36708858</v>
      </c>
      <c r="H32" s="31">
        <f t="shared" si="0"/>
        <v>8349608</v>
      </c>
      <c r="I32" s="31">
        <f t="shared" si="0"/>
        <v>8447840</v>
      </c>
      <c r="J32" s="31">
        <f t="shared" si="0"/>
        <v>53506306</v>
      </c>
      <c r="K32" s="31">
        <f t="shared" si="0"/>
        <v>8429595</v>
      </c>
      <c r="L32" s="31">
        <f t="shared" si="0"/>
        <v>8577369</v>
      </c>
      <c r="M32" s="31">
        <f t="shared" si="0"/>
        <v>8463306</v>
      </c>
      <c r="N32" s="31">
        <f t="shared" si="0"/>
        <v>25470270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78976576</v>
      </c>
      <c r="X32" s="31">
        <f t="shared" si="0"/>
        <v>52117774</v>
      </c>
      <c r="Y32" s="31">
        <f t="shared" si="0"/>
        <v>26858802</v>
      </c>
      <c r="Z32" s="32">
        <f>+IF(X32&lt;&gt;0,+(Y32/X32)*100,0)</f>
        <v>51.534821882454153</v>
      </c>
      <c r="AA32" s="29">
        <f>SUM(AA6:AA31)</f>
        <v>136291360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24887698</v>
      </c>
      <c r="D34" s="20"/>
      <c r="E34" s="21">
        <v>24750243</v>
      </c>
      <c r="F34" s="22">
        <v>24750243</v>
      </c>
      <c r="G34" s="22">
        <v>2104567</v>
      </c>
      <c r="H34" s="22">
        <v>2134310</v>
      </c>
      <c r="I34" s="22">
        <v>2050675</v>
      </c>
      <c r="J34" s="22">
        <v>6289552</v>
      </c>
      <c r="K34" s="22">
        <v>2371112</v>
      </c>
      <c r="L34" s="22">
        <v>2143520</v>
      </c>
      <c r="M34" s="22">
        <v>2231370</v>
      </c>
      <c r="N34" s="22">
        <v>6746002</v>
      </c>
      <c r="O34" s="22"/>
      <c r="P34" s="22"/>
      <c r="Q34" s="22"/>
      <c r="R34" s="22"/>
      <c r="S34" s="22"/>
      <c r="T34" s="22"/>
      <c r="U34" s="22"/>
      <c r="V34" s="22"/>
      <c r="W34" s="22">
        <v>13035554</v>
      </c>
      <c r="X34" s="22">
        <v>12234951</v>
      </c>
      <c r="Y34" s="22">
        <v>800603</v>
      </c>
      <c r="Z34" s="23">
        <v>6.5435734070369387</v>
      </c>
      <c r="AA34" s="20">
        <v>24750243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13471014</v>
      </c>
      <c r="D37" s="20"/>
      <c r="E37" s="21">
        <v>10912422</v>
      </c>
      <c r="F37" s="22">
        <v>11154122</v>
      </c>
      <c r="G37" s="22">
        <v>549491</v>
      </c>
      <c r="H37" s="22">
        <v>2459067</v>
      </c>
      <c r="I37" s="22">
        <v>596239</v>
      </c>
      <c r="J37" s="22">
        <v>3604797</v>
      </c>
      <c r="K37" s="22">
        <v>363845</v>
      </c>
      <c r="L37" s="22">
        <v>2932699</v>
      </c>
      <c r="M37" s="22">
        <v>696522</v>
      </c>
      <c r="N37" s="22">
        <v>3993066</v>
      </c>
      <c r="O37" s="22"/>
      <c r="P37" s="22"/>
      <c r="Q37" s="22"/>
      <c r="R37" s="22"/>
      <c r="S37" s="22"/>
      <c r="T37" s="22"/>
      <c r="U37" s="22"/>
      <c r="V37" s="22"/>
      <c r="W37" s="22">
        <v>7597863</v>
      </c>
      <c r="X37" s="22">
        <v>5538177</v>
      </c>
      <c r="Y37" s="22">
        <v>2059686</v>
      </c>
      <c r="Z37" s="23">
        <v>37.190685671476373</v>
      </c>
      <c r="AA37" s="20">
        <v>11154122</v>
      </c>
    </row>
    <row r="38" spans="1:27" x14ac:dyDescent="0.25">
      <c r="A38" s="19" t="s">
        <v>64</v>
      </c>
      <c r="B38" s="15" t="s">
        <v>32</v>
      </c>
      <c r="C38" s="20">
        <v>6599755</v>
      </c>
      <c r="D38" s="20"/>
      <c r="E38" s="21">
        <v>3833400</v>
      </c>
      <c r="F38" s="22">
        <v>3833400</v>
      </c>
      <c r="G38" s="22"/>
      <c r="H38" s="22">
        <v>6599755</v>
      </c>
      <c r="I38" s="22"/>
      <c r="J38" s="22">
        <v>6599755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6599755</v>
      </c>
      <c r="X38" s="22"/>
      <c r="Y38" s="22">
        <v>6599755</v>
      </c>
      <c r="Z38" s="23"/>
      <c r="AA38" s="20">
        <v>3833400</v>
      </c>
    </row>
    <row r="39" spans="1:27" x14ac:dyDescent="0.25">
      <c r="A39" s="19" t="s">
        <v>65</v>
      </c>
      <c r="B39" s="15" t="s">
        <v>32</v>
      </c>
      <c r="C39" s="20">
        <v>5822927</v>
      </c>
      <c r="D39" s="20"/>
      <c r="E39" s="21">
        <v>18290746</v>
      </c>
      <c r="F39" s="22">
        <v>18290746</v>
      </c>
      <c r="G39" s="22">
        <v>9739</v>
      </c>
      <c r="H39" s="22">
        <v>-1199946</v>
      </c>
      <c r="I39" s="22">
        <v>1445092</v>
      </c>
      <c r="J39" s="22">
        <v>254885</v>
      </c>
      <c r="K39" s="22">
        <v>485884</v>
      </c>
      <c r="L39" s="22">
        <v>470021</v>
      </c>
      <c r="M39" s="22">
        <v>483772</v>
      </c>
      <c r="N39" s="22">
        <v>1439677</v>
      </c>
      <c r="O39" s="22"/>
      <c r="P39" s="22"/>
      <c r="Q39" s="22"/>
      <c r="R39" s="22"/>
      <c r="S39" s="22"/>
      <c r="T39" s="22"/>
      <c r="U39" s="22"/>
      <c r="V39" s="22"/>
      <c r="W39" s="22">
        <v>1694562</v>
      </c>
      <c r="X39" s="22">
        <v>3753121</v>
      </c>
      <c r="Y39" s="22">
        <v>-2058559</v>
      </c>
      <c r="Z39" s="23">
        <v>-54.849257457992962</v>
      </c>
      <c r="AA39" s="20">
        <v>18290746</v>
      </c>
    </row>
    <row r="40" spans="1:27" x14ac:dyDescent="0.25">
      <c r="A40" s="19" t="s">
        <v>40</v>
      </c>
      <c r="B40" s="15" t="s">
        <v>32</v>
      </c>
      <c r="C40" s="20">
        <v>8423278</v>
      </c>
      <c r="D40" s="20"/>
      <c r="E40" s="21">
        <v>12543368</v>
      </c>
      <c r="F40" s="22">
        <v>12543368</v>
      </c>
      <c r="G40" s="22">
        <v>7786183</v>
      </c>
      <c r="H40" s="22">
        <v>447</v>
      </c>
      <c r="I40" s="22"/>
      <c r="J40" s="22">
        <v>7786630</v>
      </c>
      <c r="K40" s="22"/>
      <c r="L40" s="22"/>
      <c r="M40" s="22">
        <v>259166</v>
      </c>
      <c r="N40" s="22">
        <v>259166</v>
      </c>
      <c r="O40" s="22"/>
      <c r="P40" s="22"/>
      <c r="Q40" s="22"/>
      <c r="R40" s="22"/>
      <c r="S40" s="22"/>
      <c r="T40" s="22"/>
      <c r="U40" s="22"/>
      <c r="V40" s="22"/>
      <c r="W40" s="22">
        <v>8045796</v>
      </c>
      <c r="X40" s="22">
        <v>242706</v>
      </c>
      <c r="Y40" s="22">
        <v>7803090</v>
      </c>
      <c r="Z40" s="23">
        <v>3215.0379471459296</v>
      </c>
      <c r="AA40" s="20">
        <v>12543368</v>
      </c>
    </row>
    <row r="41" spans="1:27" x14ac:dyDescent="0.25">
      <c r="A41" s="19" t="s">
        <v>66</v>
      </c>
      <c r="B41" s="15" t="s">
        <v>32</v>
      </c>
      <c r="C41" s="20">
        <v>36762097</v>
      </c>
      <c r="D41" s="20"/>
      <c r="E41" s="21">
        <v>38863093</v>
      </c>
      <c r="F41" s="22">
        <v>38406393</v>
      </c>
      <c r="G41" s="22">
        <v>2088690</v>
      </c>
      <c r="H41" s="22">
        <v>2585988</v>
      </c>
      <c r="I41" s="22">
        <v>5165942</v>
      </c>
      <c r="J41" s="22">
        <v>9840620</v>
      </c>
      <c r="K41" s="22">
        <v>3112889</v>
      </c>
      <c r="L41" s="22">
        <v>3095073</v>
      </c>
      <c r="M41" s="22">
        <v>2368149</v>
      </c>
      <c r="N41" s="22">
        <v>8576111</v>
      </c>
      <c r="O41" s="22"/>
      <c r="P41" s="22"/>
      <c r="Q41" s="22"/>
      <c r="R41" s="22"/>
      <c r="S41" s="22"/>
      <c r="T41" s="22"/>
      <c r="U41" s="22"/>
      <c r="V41" s="22"/>
      <c r="W41" s="22">
        <v>18416731</v>
      </c>
      <c r="X41" s="22">
        <v>15635861</v>
      </c>
      <c r="Y41" s="22">
        <v>2780870</v>
      </c>
      <c r="Z41" s="23">
        <v>17.785205432563004</v>
      </c>
      <c r="AA41" s="20">
        <v>38406393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1583630</v>
      </c>
      <c r="D43" s="20"/>
      <c r="E43" s="21">
        <v>2275577</v>
      </c>
      <c r="F43" s="22">
        <v>2275577</v>
      </c>
      <c r="G43" s="22">
        <v>86048</v>
      </c>
      <c r="H43" s="22">
        <v>446091</v>
      </c>
      <c r="I43" s="22">
        <v>1432501</v>
      </c>
      <c r="J43" s="22">
        <v>1964640</v>
      </c>
      <c r="K43" s="22">
        <v>330017</v>
      </c>
      <c r="L43" s="22">
        <v>82777</v>
      </c>
      <c r="M43" s="22">
        <v>399841</v>
      </c>
      <c r="N43" s="22">
        <v>812635</v>
      </c>
      <c r="O43" s="22"/>
      <c r="P43" s="22"/>
      <c r="Q43" s="22"/>
      <c r="R43" s="22"/>
      <c r="S43" s="22"/>
      <c r="T43" s="22"/>
      <c r="U43" s="22"/>
      <c r="V43" s="22"/>
      <c r="W43" s="22">
        <v>2777275</v>
      </c>
      <c r="X43" s="22">
        <v>2008631</v>
      </c>
      <c r="Y43" s="22">
        <v>768644</v>
      </c>
      <c r="Z43" s="23">
        <v>38.267058509004393</v>
      </c>
      <c r="AA43" s="20">
        <v>2275577</v>
      </c>
    </row>
    <row r="44" spans="1:27" x14ac:dyDescent="0.25">
      <c r="A44" s="19" t="s">
        <v>69</v>
      </c>
      <c r="B44" s="15" t="s">
        <v>32</v>
      </c>
      <c r="C44" s="20">
        <v>7569812</v>
      </c>
      <c r="D44" s="20"/>
      <c r="E44" s="21">
        <v>24092249</v>
      </c>
      <c r="F44" s="22">
        <v>24154249</v>
      </c>
      <c r="G44" s="22">
        <v>306595</v>
      </c>
      <c r="H44" s="22">
        <v>981809</v>
      </c>
      <c r="I44" s="22">
        <v>875477</v>
      </c>
      <c r="J44" s="22">
        <v>2163881</v>
      </c>
      <c r="K44" s="22">
        <v>698020</v>
      </c>
      <c r="L44" s="22">
        <v>816384</v>
      </c>
      <c r="M44" s="22">
        <v>926349</v>
      </c>
      <c r="N44" s="22">
        <v>2440753</v>
      </c>
      <c r="O44" s="22"/>
      <c r="P44" s="22"/>
      <c r="Q44" s="22"/>
      <c r="R44" s="22"/>
      <c r="S44" s="22"/>
      <c r="T44" s="22"/>
      <c r="U44" s="22"/>
      <c r="V44" s="22"/>
      <c r="W44" s="22">
        <v>4604634</v>
      </c>
      <c r="X44" s="22">
        <v>9601031</v>
      </c>
      <c r="Y44" s="22">
        <v>-4996397</v>
      </c>
      <c r="Z44" s="23">
        <v>-52.040213181271888</v>
      </c>
      <c r="AA44" s="20">
        <v>24154249</v>
      </c>
    </row>
    <row r="45" spans="1:27" x14ac:dyDescent="0.25">
      <c r="A45" s="19" t="s">
        <v>70</v>
      </c>
      <c r="B45" s="15" t="s">
        <v>32</v>
      </c>
      <c r="C45" s="20">
        <v>29780</v>
      </c>
      <c r="D45" s="20"/>
      <c r="E45" s="21">
        <v>4480</v>
      </c>
      <c r="F45" s="22">
        <v>4480</v>
      </c>
      <c r="G45" s="22">
        <v>-2663</v>
      </c>
      <c r="H45" s="22"/>
      <c r="I45" s="22"/>
      <c r="J45" s="22">
        <v>-2663</v>
      </c>
      <c r="K45" s="22"/>
      <c r="L45" s="22"/>
      <c r="M45" s="22">
        <v>595468</v>
      </c>
      <c r="N45" s="22">
        <v>595468</v>
      </c>
      <c r="O45" s="22"/>
      <c r="P45" s="22"/>
      <c r="Q45" s="22"/>
      <c r="R45" s="22"/>
      <c r="S45" s="22"/>
      <c r="T45" s="22"/>
      <c r="U45" s="22"/>
      <c r="V45" s="22"/>
      <c r="W45" s="22">
        <v>592805</v>
      </c>
      <c r="X45" s="22"/>
      <c r="Y45" s="22">
        <v>592805</v>
      </c>
      <c r="Z45" s="23"/>
      <c r="AA45" s="20">
        <v>4480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105149991</v>
      </c>
      <c r="D47" s="29">
        <f t="shared" ref="D47:Y47" si="1">SUM(D34:D46)</f>
        <v>0</v>
      </c>
      <c r="E47" s="30">
        <f t="shared" si="1"/>
        <v>135565578</v>
      </c>
      <c r="F47" s="31">
        <f t="shared" si="1"/>
        <v>135412578</v>
      </c>
      <c r="G47" s="31">
        <f t="shared" si="1"/>
        <v>12928650</v>
      </c>
      <c r="H47" s="31">
        <f t="shared" si="1"/>
        <v>14007521</v>
      </c>
      <c r="I47" s="31">
        <f t="shared" si="1"/>
        <v>11565926</v>
      </c>
      <c r="J47" s="31">
        <f t="shared" si="1"/>
        <v>38502097</v>
      </c>
      <c r="K47" s="31">
        <f t="shared" si="1"/>
        <v>7361767</v>
      </c>
      <c r="L47" s="31">
        <f t="shared" si="1"/>
        <v>9540474</v>
      </c>
      <c r="M47" s="31">
        <f t="shared" si="1"/>
        <v>7960637</v>
      </c>
      <c r="N47" s="31">
        <f t="shared" si="1"/>
        <v>24862878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63364975</v>
      </c>
      <c r="X47" s="31">
        <f t="shared" si="1"/>
        <v>49014478</v>
      </c>
      <c r="Y47" s="31">
        <f t="shared" si="1"/>
        <v>14350497</v>
      </c>
      <c r="Z47" s="32">
        <f>+IF(X47&lt;&gt;0,+(Y47/X47)*100,0)</f>
        <v>29.278077795707631</v>
      </c>
      <c r="AA47" s="29">
        <f>SUM(AA34:AA46)</f>
        <v>135412578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16141389</v>
      </c>
      <c r="D48" s="39">
        <f t="shared" si="2"/>
        <v>0</v>
      </c>
      <c r="E48" s="40">
        <f t="shared" si="2"/>
        <v>725782</v>
      </c>
      <c r="F48" s="41">
        <f t="shared" si="2"/>
        <v>878782</v>
      </c>
      <c r="G48" s="41">
        <f t="shared" si="2"/>
        <v>23780208</v>
      </c>
      <c r="H48" s="41">
        <f t="shared" si="2"/>
        <v>-5657913</v>
      </c>
      <c r="I48" s="41">
        <f t="shared" si="2"/>
        <v>-3118086</v>
      </c>
      <c r="J48" s="41">
        <f t="shared" si="2"/>
        <v>15004209</v>
      </c>
      <c r="K48" s="41">
        <f t="shared" si="2"/>
        <v>1067828</v>
      </c>
      <c r="L48" s="41">
        <f t="shared" si="2"/>
        <v>-963105</v>
      </c>
      <c r="M48" s="41">
        <f t="shared" si="2"/>
        <v>502669</v>
      </c>
      <c r="N48" s="41">
        <f t="shared" si="2"/>
        <v>607392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15611601</v>
      </c>
      <c r="X48" s="41">
        <f t="shared" si="2"/>
        <v>3103296</v>
      </c>
      <c r="Y48" s="41">
        <f t="shared" si="2"/>
        <v>12508305</v>
      </c>
      <c r="Z48" s="42">
        <f>+IF(X48&lt;&gt;0,+(Y48/X48)*100,0)</f>
        <v>403.0651603972035</v>
      </c>
      <c r="AA48" s="39">
        <f>+AA32-AA47</f>
        <v>878782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16141389</v>
      </c>
      <c r="D51" s="48">
        <f t="shared" si="3"/>
        <v>0</v>
      </c>
      <c r="E51" s="49">
        <f t="shared" si="3"/>
        <v>725782</v>
      </c>
      <c r="F51" s="50">
        <f t="shared" si="3"/>
        <v>878782</v>
      </c>
      <c r="G51" s="50">
        <f t="shared" si="3"/>
        <v>23780208</v>
      </c>
      <c r="H51" s="50">
        <f t="shared" si="3"/>
        <v>-5657913</v>
      </c>
      <c r="I51" s="50">
        <f t="shared" si="3"/>
        <v>-3118086</v>
      </c>
      <c r="J51" s="50">
        <f t="shared" si="3"/>
        <v>15004209</v>
      </c>
      <c r="K51" s="50">
        <f t="shared" si="3"/>
        <v>1067828</v>
      </c>
      <c r="L51" s="50">
        <f t="shared" si="3"/>
        <v>-963105</v>
      </c>
      <c r="M51" s="50">
        <f t="shared" si="3"/>
        <v>502669</v>
      </c>
      <c r="N51" s="50">
        <f t="shared" si="3"/>
        <v>607392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15611601</v>
      </c>
      <c r="X51" s="50">
        <f t="shared" si="3"/>
        <v>3103296</v>
      </c>
      <c r="Y51" s="50">
        <f t="shared" si="3"/>
        <v>12508305</v>
      </c>
      <c r="Z51" s="51">
        <f>+IF(X51&lt;&gt;0,+(Y51/X51)*100,0)</f>
        <v>403.0651603972035</v>
      </c>
      <c r="AA51" s="48">
        <f>SUM(AA48:AA50)</f>
        <v>878782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16141389</v>
      </c>
      <c r="D53" s="54">
        <f>+D51-D52</f>
        <v>0</v>
      </c>
      <c r="E53" s="55">
        <f t="shared" si="4"/>
        <v>725782</v>
      </c>
      <c r="F53" s="56">
        <f t="shared" si="4"/>
        <v>878782</v>
      </c>
      <c r="G53" s="56">
        <f t="shared" si="4"/>
        <v>23780208</v>
      </c>
      <c r="H53" s="56">
        <f t="shared" si="4"/>
        <v>-5657913</v>
      </c>
      <c r="I53" s="56">
        <f t="shared" si="4"/>
        <v>-3118086</v>
      </c>
      <c r="J53" s="56">
        <f t="shared" si="4"/>
        <v>15004209</v>
      </c>
      <c r="K53" s="56">
        <f t="shared" si="4"/>
        <v>1067828</v>
      </c>
      <c r="L53" s="56">
        <f t="shared" si="4"/>
        <v>-963105</v>
      </c>
      <c r="M53" s="56">
        <f t="shared" si="4"/>
        <v>502669</v>
      </c>
      <c r="N53" s="56">
        <f t="shared" si="4"/>
        <v>607392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15611601</v>
      </c>
      <c r="X53" s="56">
        <f t="shared" si="4"/>
        <v>3103296</v>
      </c>
      <c r="Y53" s="56">
        <f t="shared" si="4"/>
        <v>12508305</v>
      </c>
      <c r="Z53" s="57">
        <f>+IF(X53&lt;&gt;0,+(Y53/X53)*100,0)</f>
        <v>403.0651603972035</v>
      </c>
      <c r="AA53" s="54">
        <f>+AA51-AA52</f>
        <v>878782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16141389</v>
      </c>
      <c r="D56" s="48">
        <f>SUM(D53:D55)</f>
        <v>0</v>
      </c>
      <c r="E56" s="49">
        <f t="shared" si="5"/>
        <v>725782</v>
      </c>
      <c r="F56" s="50">
        <f t="shared" si="5"/>
        <v>878782</v>
      </c>
      <c r="G56" s="50">
        <f t="shared" si="5"/>
        <v>23780208</v>
      </c>
      <c r="H56" s="50">
        <f t="shared" si="5"/>
        <v>-5657913</v>
      </c>
      <c r="I56" s="50">
        <f t="shared" si="5"/>
        <v>-3118086</v>
      </c>
      <c r="J56" s="50">
        <f t="shared" si="5"/>
        <v>15004209</v>
      </c>
      <c r="K56" s="50">
        <f t="shared" si="5"/>
        <v>1067828</v>
      </c>
      <c r="L56" s="50">
        <f t="shared" si="5"/>
        <v>-963105</v>
      </c>
      <c r="M56" s="50">
        <f t="shared" si="5"/>
        <v>502669</v>
      </c>
      <c r="N56" s="50">
        <f t="shared" si="5"/>
        <v>607392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15611601</v>
      </c>
      <c r="X56" s="50">
        <f t="shared" si="5"/>
        <v>3103296</v>
      </c>
      <c r="Y56" s="50">
        <f t="shared" si="5"/>
        <v>12508305</v>
      </c>
      <c r="Z56" s="51">
        <f>+IF(X56&lt;&gt;0,+(Y56/X56)*100,0)</f>
        <v>403.0651603972035</v>
      </c>
      <c r="AA56" s="48">
        <f>SUM(AA53:AA55)</f>
        <v>878782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16141389</v>
      </c>
      <c r="D59" s="65">
        <f>SUM(D56:D58)</f>
        <v>0</v>
      </c>
      <c r="E59" s="66">
        <f t="shared" si="6"/>
        <v>725782</v>
      </c>
      <c r="F59" s="67">
        <f t="shared" si="6"/>
        <v>878782</v>
      </c>
      <c r="G59" s="67">
        <f t="shared" si="6"/>
        <v>23780208</v>
      </c>
      <c r="H59" s="67">
        <f t="shared" si="6"/>
        <v>-5657913</v>
      </c>
      <c r="I59" s="67">
        <f t="shared" si="6"/>
        <v>-3118086</v>
      </c>
      <c r="J59" s="67">
        <f t="shared" si="6"/>
        <v>15004209</v>
      </c>
      <c r="K59" s="67">
        <f t="shared" si="6"/>
        <v>1067828</v>
      </c>
      <c r="L59" s="67">
        <f t="shared" si="6"/>
        <v>-963105</v>
      </c>
      <c r="M59" s="67">
        <f t="shared" si="6"/>
        <v>502669</v>
      </c>
      <c r="N59" s="67">
        <f t="shared" si="6"/>
        <v>607392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15611601</v>
      </c>
      <c r="X59" s="67">
        <f t="shared" si="6"/>
        <v>3103296</v>
      </c>
      <c r="Y59" s="67">
        <f t="shared" si="6"/>
        <v>12508305</v>
      </c>
      <c r="Z59" s="68">
        <f>+IF(X59&lt;&gt;0,+(Y59/X59)*100,0)</f>
        <v>403.0651603972035</v>
      </c>
      <c r="AA59" s="65">
        <f>SUM(AA56:AA58)</f>
        <v>878782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332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153295800</v>
      </c>
      <c r="D9" s="20"/>
      <c r="E9" s="21">
        <v>162370970</v>
      </c>
      <c r="F9" s="22">
        <v>162370970</v>
      </c>
      <c r="G9" s="22">
        <v>13839894</v>
      </c>
      <c r="H9" s="22">
        <v>13772345</v>
      </c>
      <c r="I9" s="22">
        <v>13756247</v>
      </c>
      <c r="J9" s="22">
        <v>41368486</v>
      </c>
      <c r="K9" s="22">
        <v>13948225</v>
      </c>
      <c r="L9" s="22">
        <v>13661763</v>
      </c>
      <c r="M9" s="22">
        <v>14599039</v>
      </c>
      <c r="N9" s="22">
        <v>42209027</v>
      </c>
      <c r="O9" s="22"/>
      <c r="P9" s="22"/>
      <c r="Q9" s="22"/>
      <c r="R9" s="22"/>
      <c r="S9" s="22"/>
      <c r="T9" s="22"/>
      <c r="U9" s="22"/>
      <c r="V9" s="22"/>
      <c r="W9" s="22">
        <v>83577513</v>
      </c>
      <c r="X9" s="22">
        <v>81185484</v>
      </c>
      <c r="Y9" s="22">
        <v>2392029</v>
      </c>
      <c r="Z9" s="23">
        <v>2.9463752411699606</v>
      </c>
      <c r="AA9" s="20">
        <v>162370970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5345335</v>
      </c>
      <c r="D13" s="20"/>
      <c r="E13" s="21">
        <v>5433690</v>
      </c>
      <c r="F13" s="22">
        <v>5433690</v>
      </c>
      <c r="G13" s="22">
        <v>502188</v>
      </c>
      <c r="H13" s="22">
        <v>499288</v>
      </c>
      <c r="I13" s="22">
        <v>488241</v>
      </c>
      <c r="J13" s="22">
        <v>1489717</v>
      </c>
      <c r="K13" s="22">
        <v>481434</v>
      </c>
      <c r="L13" s="22">
        <v>487377</v>
      </c>
      <c r="M13" s="22">
        <v>486063</v>
      </c>
      <c r="N13" s="22">
        <v>1454874</v>
      </c>
      <c r="O13" s="22"/>
      <c r="P13" s="22"/>
      <c r="Q13" s="22"/>
      <c r="R13" s="22"/>
      <c r="S13" s="22"/>
      <c r="T13" s="22"/>
      <c r="U13" s="22"/>
      <c r="V13" s="22"/>
      <c r="W13" s="22">
        <v>2944591</v>
      </c>
      <c r="X13" s="22">
        <v>2716848</v>
      </c>
      <c r="Y13" s="22">
        <v>227743</v>
      </c>
      <c r="Z13" s="23">
        <v>8.3826183871898614</v>
      </c>
      <c r="AA13" s="20">
        <v>5433690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325433</v>
      </c>
      <c r="D17" s="20"/>
      <c r="E17" s="21">
        <v>5570</v>
      </c>
      <c r="F17" s="22">
        <v>5570</v>
      </c>
      <c r="G17" s="22">
        <v>27560</v>
      </c>
      <c r="H17" s="22">
        <v>27560</v>
      </c>
      <c r="I17" s="22">
        <v>27560</v>
      </c>
      <c r="J17" s="22">
        <v>82680</v>
      </c>
      <c r="K17" s="22">
        <v>27560</v>
      </c>
      <c r="L17" s="22">
        <v>29554</v>
      </c>
      <c r="M17" s="22">
        <v>29214</v>
      </c>
      <c r="N17" s="22">
        <v>86328</v>
      </c>
      <c r="O17" s="22"/>
      <c r="P17" s="22"/>
      <c r="Q17" s="22"/>
      <c r="R17" s="22"/>
      <c r="S17" s="22"/>
      <c r="T17" s="22"/>
      <c r="U17" s="22"/>
      <c r="V17" s="22"/>
      <c r="W17" s="22">
        <v>169008</v>
      </c>
      <c r="X17" s="22">
        <v>2784</v>
      </c>
      <c r="Y17" s="22">
        <v>166224</v>
      </c>
      <c r="Z17" s="23">
        <v>5970.6896551724139</v>
      </c>
      <c r="AA17" s="20">
        <v>5570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54748</v>
      </c>
      <c r="D19" s="20"/>
      <c r="E19" s="21">
        <v>52500</v>
      </c>
      <c r="F19" s="22">
        <v>52500</v>
      </c>
      <c r="G19" s="22">
        <v>45085</v>
      </c>
      <c r="H19" s="22">
        <v>23045</v>
      </c>
      <c r="I19" s="22"/>
      <c r="J19" s="22">
        <v>68130</v>
      </c>
      <c r="K19" s="22">
        <v>12732</v>
      </c>
      <c r="L19" s="22">
        <v>18472</v>
      </c>
      <c r="M19" s="22"/>
      <c r="N19" s="22">
        <v>31204</v>
      </c>
      <c r="O19" s="22"/>
      <c r="P19" s="22"/>
      <c r="Q19" s="22"/>
      <c r="R19" s="22"/>
      <c r="S19" s="22"/>
      <c r="T19" s="22"/>
      <c r="U19" s="22"/>
      <c r="V19" s="22"/>
      <c r="W19" s="22">
        <v>99334</v>
      </c>
      <c r="X19" s="22">
        <v>26250</v>
      </c>
      <c r="Y19" s="22">
        <v>73084</v>
      </c>
      <c r="Z19" s="23">
        <v>278.41523809523807</v>
      </c>
      <c r="AA19" s="20">
        <v>52500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65817505</v>
      </c>
      <c r="D25" s="20"/>
      <c r="E25" s="21">
        <v>53415026</v>
      </c>
      <c r="F25" s="22">
        <v>53415026</v>
      </c>
      <c r="G25" s="22">
        <v>26252720</v>
      </c>
      <c r="H25" s="22">
        <v>37800</v>
      </c>
      <c r="I25" s="22">
        <v>23833</v>
      </c>
      <c r="J25" s="22">
        <v>26314353</v>
      </c>
      <c r="K25" s="22">
        <v>25020</v>
      </c>
      <c r="L25" s="22">
        <v>465867</v>
      </c>
      <c r="M25" s="22">
        <v>21432472</v>
      </c>
      <c r="N25" s="22">
        <v>21923359</v>
      </c>
      <c r="O25" s="22"/>
      <c r="P25" s="22"/>
      <c r="Q25" s="22"/>
      <c r="R25" s="22"/>
      <c r="S25" s="22"/>
      <c r="T25" s="22"/>
      <c r="U25" s="22"/>
      <c r="V25" s="22"/>
      <c r="W25" s="22">
        <v>48237712</v>
      </c>
      <c r="X25" s="22">
        <v>26707512</v>
      </c>
      <c r="Y25" s="22">
        <v>21530200</v>
      </c>
      <c r="Z25" s="23">
        <v>80.614772353186623</v>
      </c>
      <c r="AA25" s="20">
        <v>53415026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2505074</v>
      </c>
      <c r="D28" s="20"/>
      <c r="E28" s="21">
        <v>4417920</v>
      </c>
      <c r="F28" s="22">
        <v>4417920</v>
      </c>
      <c r="G28" s="22">
        <v>516028</v>
      </c>
      <c r="H28" s="22">
        <v>504396</v>
      </c>
      <c r="I28" s="22">
        <v>510643</v>
      </c>
      <c r="J28" s="22">
        <v>1531067</v>
      </c>
      <c r="K28" s="22">
        <v>491926</v>
      </c>
      <c r="L28" s="22">
        <v>499559</v>
      </c>
      <c r="M28" s="22">
        <v>489627</v>
      </c>
      <c r="N28" s="22">
        <v>1481112</v>
      </c>
      <c r="O28" s="22"/>
      <c r="P28" s="22"/>
      <c r="Q28" s="22"/>
      <c r="R28" s="22"/>
      <c r="S28" s="22"/>
      <c r="T28" s="22"/>
      <c r="U28" s="22"/>
      <c r="V28" s="22"/>
      <c r="W28" s="22">
        <v>3012179</v>
      </c>
      <c r="X28" s="22">
        <v>2208960</v>
      </c>
      <c r="Y28" s="22">
        <v>803219</v>
      </c>
      <c r="Z28" s="23">
        <v>36.361862595972767</v>
      </c>
      <c r="AA28" s="20">
        <v>4417920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227343895</v>
      </c>
      <c r="D32" s="29">
        <f t="shared" ref="D32:Y32" si="0">SUM(D6:D31)</f>
        <v>0</v>
      </c>
      <c r="E32" s="30">
        <f t="shared" si="0"/>
        <v>225695676</v>
      </c>
      <c r="F32" s="31">
        <f t="shared" si="0"/>
        <v>225695676</v>
      </c>
      <c r="G32" s="31">
        <f t="shared" si="0"/>
        <v>41183475</v>
      </c>
      <c r="H32" s="31">
        <f t="shared" si="0"/>
        <v>14864434</v>
      </c>
      <c r="I32" s="31">
        <f t="shared" si="0"/>
        <v>14806524</v>
      </c>
      <c r="J32" s="31">
        <f t="shared" si="0"/>
        <v>70854433</v>
      </c>
      <c r="K32" s="31">
        <f t="shared" si="0"/>
        <v>14986897</v>
      </c>
      <c r="L32" s="31">
        <f t="shared" si="0"/>
        <v>15162592</v>
      </c>
      <c r="M32" s="31">
        <f t="shared" si="0"/>
        <v>37036415</v>
      </c>
      <c r="N32" s="31">
        <f t="shared" si="0"/>
        <v>67185904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138040337</v>
      </c>
      <c r="X32" s="31">
        <f t="shared" si="0"/>
        <v>112847838</v>
      </c>
      <c r="Y32" s="31">
        <f t="shared" si="0"/>
        <v>25192499</v>
      </c>
      <c r="Z32" s="32">
        <f>+IF(X32&lt;&gt;0,+(Y32/X32)*100,0)</f>
        <v>22.324308065166477</v>
      </c>
      <c r="AA32" s="29">
        <f>SUM(AA6:AA31)</f>
        <v>225695676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41011767</v>
      </c>
      <c r="D34" s="20"/>
      <c r="E34" s="21">
        <v>42253101</v>
      </c>
      <c r="F34" s="22">
        <v>56984101</v>
      </c>
      <c r="G34" s="22">
        <v>2233569</v>
      </c>
      <c r="H34" s="22">
        <v>2961487</v>
      </c>
      <c r="I34" s="22">
        <v>3080259</v>
      </c>
      <c r="J34" s="22">
        <v>8275315</v>
      </c>
      <c r="K34" s="22">
        <v>3200107</v>
      </c>
      <c r="L34" s="22">
        <v>4631110</v>
      </c>
      <c r="M34" s="22">
        <v>3352160</v>
      </c>
      <c r="N34" s="22">
        <v>11183377</v>
      </c>
      <c r="O34" s="22"/>
      <c r="P34" s="22"/>
      <c r="Q34" s="22"/>
      <c r="R34" s="22"/>
      <c r="S34" s="22"/>
      <c r="T34" s="22"/>
      <c r="U34" s="22"/>
      <c r="V34" s="22"/>
      <c r="W34" s="22">
        <v>19458692</v>
      </c>
      <c r="X34" s="22">
        <v>29236066</v>
      </c>
      <c r="Y34" s="22">
        <v>-9777374</v>
      </c>
      <c r="Z34" s="23">
        <v>-33.442851032009571</v>
      </c>
      <c r="AA34" s="20">
        <v>56984101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15464355</v>
      </c>
      <c r="D37" s="20"/>
      <c r="E37" s="21">
        <v>19072240</v>
      </c>
      <c r="F37" s="22">
        <v>19122240</v>
      </c>
      <c r="G37" s="22">
        <v>39305</v>
      </c>
      <c r="H37" s="22">
        <v>2096595</v>
      </c>
      <c r="I37" s="22">
        <v>762596</v>
      </c>
      <c r="J37" s="22">
        <v>2898496</v>
      </c>
      <c r="K37" s="22">
        <v>430280</v>
      </c>
      <c r="L37" s="22">
        <v>1248968</v>
      </c>
      <c r="M37" s="22">
        <v>1456090</v>
      </c>
      <c r="N37" s="22">
        <v>3135338</v>
      </c>
      <c r="O37" s="22"/>
      <c r="P37" s="22"/>
      <c r="Q37" s="22"/>
      <c r="R37" s="22"/>
      <c r="S37" s="22"/>
      <c r="T37" s="22"/>
      <c r="U37" s="22"/>
      <c r="V37" s="22"/>
      <c r="W37" s="22">
        <v>6033834</v>
      </c>
      <c r="X37" s="22">
        <v>9561126</v>
      </c>
      <c r="Y37" s="22">
        <v>-3527292</v>
      </c>
      <c r="Z37" s="23">
        <v>-36.892014601627466</v>
      </c>
      <c r="AA37" s="20">
        <v>19122240</v>
      </c>
    </row>
    <row r="38" spans="1:27" x14ac:dyDescent="0.25">
      <c r="A38" s="19" t="s">
        <v>64</v>
      </c>
      <c r="B38" s="15" t="s">
        <v>32</v>
      </c>
      <c r="C38" s="20">
        <v>8426096</v>
      </c>
      <c r="D38" s="20"/>
      <c r="E38" s="21">
        <v>3793237</v>
      </c>
      <c r="F38" s="22">
        <v>3793237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3793237</v>
      </c>
    </row>
    <row r="39" spans="1:27" x14ac:dyDescent="0.25">
      <c r="A39" s="19" t="s">
        <v>65</v>
      </c>
      <c r="B39" s="15" t="s">
        <v>32</v>
      </c>
      <c r="C39" s="20">
        <v>5717748</v>
      </c>
      <c r="D39" s="20"/>
      <c r="E39" s="21">
        <v>4896724</v>
      </c>
      <c r="F39" s="22">
        <v>4896724</v>
      </c>
      <c r="G39" s="22">
        <v>408063</v>
      </c>
      <c r="H39" s="22">
        <v>408063</v>
      </c>
      <c r="I39" s="22">
        <v>408063</v>
      </c>
      <c r="J39" s="22">
        <v>1224189</v>
      </c>
      <c r="K39" s="22">
        <v>408063</v>
      </c>
      <c r="L39" s="22">
        <v>408063</v>
      </c>
      <c r="M39" s="22">
        <v>408063</v>
      </c>
      <c r="N39" s="22">
        <v>1224189</v>
      </c>
      <c r="O39" s="22"/>
      <c r="P39" s="22"/>
      <c r="Q39" s="22"/>
      <c r="R39" s="22"/>
      <c r="S39" s="22"/>
      <c r="T39" s="22"/>
      <c r="U39" s="22"/>
      <c r="V39" s="22"/>
      <c r="W39" s="22">
        <v>2448378</v>
      </c>
      <c r="X39" s="22">
        <v>2448378</v>
      </c>
      <c r="Y39" s="22"/>
      <c r="Z39" s="23"/>
      <c r="AA39" s="20">
        <v>4896724</v>
      </c>
    </row>
    <row r="40" spans="1:27" x14ac:dyDescent="0.25">
      <c r="A40" s="19" t="s">
        <v>40</v>
      </c>
      <c r="B40" s="15" t="s">
        <v>32</v>
      </c>
      <c r="C40" s="20">
        <v>7979611</v>
      </c>
      <c r="D40" s="20"/>
      <c r="E40" s="21">
        <v>1584935</v>
      </c>
      <c r="F40" s="22">
        <v>1584935</v>
      </c>
      <c r="G40" s="22"/>
      <c r="H40" s="22"/>
      <c r="I40" s="22"/>
      <c r="J40" s="22"/>
      <c r="K40" s="22"/>
      <c r="L40" s="22"/>
      <c r="M40" s="22">
        <v>988060</v>
      </c>
      <c r="N40" s="22">
        <v>988060</v>
      </c>
      <c r="O40" s="22"/>
      <c r="P40" s="22"/>
      <c r="Q40" s="22"/>
      <c r="R40" s="22"/>
      <c r="S40" s="22"/>
      <c r="T40" s="22"/>
      <c r="U40" s="22"/>
      <c r="V40" s="22"/>
      <c r="W40" s="22">
        <v>988060</v>
      </c>
      <c r="X40" s="22">
        <v>806441</v>
      </c>
      <c r="Y40" s="22">
        <v>181619</v>
      </c>
      <c r="Z40" s="23">
        <v>22.521052377049283</v>
      </c>
      <c r="AA40" s="20">
        <v>1584935</v>
      </c>
    </row>
    <row r="41" spans="1:27" x14ac:dyDescent="0.25">
      <c r="A41" s="19" t="s">
        <v>66</v>
      </c>
      <c r="B41" s="15" t="s">
        <v>32</v>
      </c>
      <c r="C41" s="20">
        <v>37768120</v>
      </c>
      <c r="D41" s="20"/>
      <c r="E41" s="21">
        <v>50236750</v>
      </c>
      <c r="F41" s="22">
        <v>33785750</v>
      </c>
      <c r="G41" s="22">
        <v>897864</v>
      </c>
      <c r="H41" s="22">
        <v>2860444</v>
      </c>
      <c r="I41" s="22">
        <v>2137172</v>
      </c>
      <c r="J41" s="22">
        <v>5895480</v>
      </c>
      <c r="K41" s="22">
        <v>1915039</v>
      </c>
      <c r="L41" s="22">
        <v>4670803</v>
      </c>
      <c r="M41" s="22">
        <v>2697521</v>
      </c>
      <c r="N41" s="22">
        <v>9283363</v>
      </c>
      <c r="O41" s="22"/>
      <c r="P41" s="22"/>
      <c r="Q41" s="22"/>
      <c r="R41" s="22"/>
      <c r="S41" s="22"/>
      <c r="T41" s="22"/>
      <c r="U41" s="22"/>
      <c r="V41" s="22"/>
      <c r="W41" s="22">
        <v>15178843</v>
      </c>
      <c r="X41" s="22">
        <v>14782144</v>
      </c>
      <c r="Y41" s="22">
        <v>396699</v>
      </c>
      <c r="Z41" s="23">
        <v>2.6836364197236882</v>
      </c>
      <c r="AA41" s="20">
        <v>33785750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9657942</v>
      </c>
      <c r="D43" s="20"/>
      <c r="E43" s="21">
        <v>428672</v>
      </c>
      <c r="F43" s="22">
        <v>428672</v>
      </c>
      <c r="G43" s="22">
        <v>342465</v>
      </c>
      <c r="H43" s="22">
        <v>1050975</v>
      </c>
      <c r="I43" s="22">
        <v>874666</v>
      </c>
      <c r="J43" s="22">
        <v>2268106</v>
      </c>
      <c r="K43" s="22">
        <v>901219</v>
      </c>
      <c r="L43" s="22">
        <v>485117</v>
      </c>
      <c r="M43" s="22">
        <v>547319</v>
      </c>
      <c r="N43" s="22">
        <v>1933655</v>
      </c>
      <c r="O43" s="22"/>
      <c r="P43" s="22"/>
      <c r="Q43" s="22"/>
      <c r="R43" s="22"/>
      <c r="S43" s="22"/>
      <c r="T43" s="22"/>
      <c r="U43" s="22"/>
      <c r="V43" s="22"/>
      <c r="W43" s="22">
        <v>4201761</v>
      </c>
      <c r="X43" s="22">
        <v>214338</v>
      </c>
      <c r="Y43" s="22">
        <v>3987423</v>
      </c>
      <c r="Z43" s="23">
        <v>1860.343476191809</v>
      </c>
      <c r="AA43" s="20">
        <v>428672</v>
      </c>
    </row>
    <row r="44" spans="1:27" x14ac:dyDescent="0.25">
      <c r="A44" s="19" t="s">
        <v>69</v>
      </c>
      <c r="B44" s="15" t="s">
        <v>32</v>
      </c>
      <c r="C44" s="20">
        <v>19778025</v>
      </c>
      <c r="D44" s="20"/>
      <c r="E44" s="21">
        <v>20691690</v>
      </c>
      <c r="F44" s="22">
        <v>22361690</v>
      </c>
      <c r="G44" s="22">
        <v>2348</v>
      </c>
      <c r="H44" s="22">
        <v>2585052</v>
      </c>
      <c r="I44" s="22">
        <v>2316737</v>
      </c>
      <c r="J44" s="22">
        <v>4904137</v>
      </c>
      <c r="K44" s="22">
        <v>1709682</v>
      </c>
      <c r="L44" s="22">
        <v>3367316</v>
      </c>
      <c r="M44" s="22">
        <v>2037693</v>
      </c>
      <c r="N44" s="22">
        <v>7114691</v>
      </c>
      <c r="O44" s="22"/>
      <c r="P44" s="22"/>
      <c r="Q44" s="22"/>
      <c r="R44" s="22"/>
      <c r="S44" s="22"/>
      <c r="T44" s="22"/>
      <c r="U44" s="22"/>
      <c r="V44" s="22"/>
      <c r="W44" s="22">
        <v>12018828</v>
      </c>
      <c r="X44" s="22">
        <v>11180848</v>
      </c>
      <c r="Y44" s="22">
        <v>837980</v>
      </c>
      <c r="Z44" s="23">
        <v>7.4947803601301084</v>
      </c>
      <c r="AA44" s="20">
        <v>22361690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145803664</v>
      </c>
      <c r="D47" s="29">
        <f t="shared" ref="D47:Y47" si="1">SUM(D34:D46)</f>
        <v>0</v>
      </c>
      <c r="E47" s="30">
        <f t="shared" si="1"/>
        <v>142957349</v>
      </c>
      <c r="F47" s="31">
        <f t="shared" si="1"/>
        <v>142957349</v>
      </c>
      <c r="G47" s="31">
        <f t="shared" si="1"/>
        <v>3923614</v>
      </c>
      <c r="H47" s="31">
        <f t="shared" si="1"/>
        <v>11962616</v>
      </c>
      <c r="I47" s="31">
        <f t="shared" si="1"/>
        <v>9579493</v>
      </c>
      <c r="J47" s="31">
        <f t="shared" si="1"/>
        <v>25465723</v>
      </c>
      <c r="K47" s="31">
        <f t="shared" si="1"/>
        <v>8564390</v>
      </c>
      <c r="L47" s="31">
        <f t="shared" si="1"/>
        <v>14811377</v>
      </c>
      <c r="M47" s="31">
        <f t="shared" si="1"/>
        <v>11486906</v>
      </c>
      <c r="N47" s="31">
        <f t="shared" si="1"/>
        <v>34862673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60328396</v>
      </c>
      <c r="X47" s="31">
        <f t="shared" si="1"/>
        <v>68229341</v>
      </c>
      <c r="Y47" s="31">
        <f t="shared" si="1"/>
        <v>-7900945</v>
      </c>
      <c r="Z47" s="32">
        <f>+IF(X47&lt;&gt;0,+(Y47/X47)*100,0)</f>
        <v>-11.579981404187972</v>
      </c>
      <c r="AA47" s="29">
        <f>SUM(AA34:AA46)</f>
        <v>142957349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81540231</v>
      </c>
      <c r="D48" s="39">
        <f t="shared" si="2"/>
        <v>0</v>
      </c>
      <c r="E48" s="40">
        <f t="shared" si="2"/>
        <v>82738327</v>
      </c>
      <c r="F48" s="41">
        <f t="shared" si="2"/>
        <v>82738327</v>
      </c>
      <c r="G48" s="41">
        <f t="shared" si="2"/>
        <v>37259861</v>
      </c>
      <c r="H48" s="41">
        <f t="shared" si="2"/>
        <v>2901818</v>
      </c>
      <c r="I48" s="41">
        <f t="shared" si="2"/>
        <v>5227031</v>
      </c>
      <c r="J48" s="41">
        <f t="shared" si="2"/>
        <v>45388710</v>
      </c>
      <c r="K48" s="41">
        <f t="shared" si="2"/>
        <v>6422507</v>
      </c>
      <c r="L48" s="41">
        <f t="shared" si="2"/>
        <v>351215</v>
      </c>
      <c r="M48" s="41">
        <f t="shared" si="2"/>
        <v>25549509</v>
      </c>
      <c r="N48" s="41">
        <f t="shared" si="2"/>
        <v>32323231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77711941</v>
      </c>
      <c r="X48" s="41">
        <f t="shared" si="2"/>
        <v>44618497</v>
      </c>
      <c r="Y48" s="41">
        <f t="shared" si="2"/>
        <v>33093444</v>
      </c>
      <c r="Z48" s="42">
        <f>+IF(X48&lt;&gt;0,+(Y48/X48)*100,0)</f>
        <v>74.169786579767589</v>
      </c>
      <c r="AA48" s="39">
        <f>+AA32-AA47</f>
        <v>82738327</v>
      </c>
    </row>
    <row r="49" spans="1:27" x14ac:dyDescent="0.25">
      <c r="A49" s="43" t="s">
        <v>74</v>
      </c>
      <c r="B49" s="15" t="s">
        <v>32</v>
      </c>
      <c r="C49" s="20">
        <v>9380008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90920239</v>
      </c>
      <c r="D51" s="48">
        <f t="shared" si="3"/>
        <v>0</v>
      </c>
      <c r="E51" s="49">
        <f t="shared" si="3"/>
        <v>82738327</v>
      </c>
      <c r="F51" s="50">
        <f t="shared" si="3"/>
        <v>82738327</v>
      </c>
      <c r="G51" s="50">
        <f t="shared" si="3"/>
        <v>37259861</v>
      </c>
      <c r="H51" s="50">
        <f t="shared" si="3"/>
        <v>2901818</v>
      </c>
      <c r="I51" s="50">
        <f t="shared" si="3"/>
        <v>5227031</v>
      </c>
      <c r="J51" s="50">
        <f t="shared" si="3"/>
        <v>45388710</v>
      </c>
      <c r="K51" s="50">
        <f t="shared" si="3"/>
        <v>6422507</v>
      </c>
      <c r="L51" s="50">
        <f t="shared" si="3"/>
        <v>351215</v>
      </c>
      <c r="M51" s="50">
        <f t="shared" si="3"/>
        <v>25549509</v>
      </c>
      <c r="N51" s="50">
        <f t="shared" si="3"/>
        <v>32323231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77711941</v>
      </c>
      <c r="X51" s="50">
        <f t="shared" si="3"/>
        <v>44618497</v>
      </c>
      <c r="Y51" s="50">
        <f t="shared" si="3"/>
        <v>33093444</v>
      </c>
      <c r="Z51" s="51">
        <f>+IF(X51&lt;&gt;0,+(Y51/X51)*100,0)</f>
        <v>74.169786579767589</v>
      </c>
      <c r="AA51" s="48">
        <f>SUM(AA48:AA50)</f>
        <v>82738327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90920239</v>
      </c>
      <c r="D53" s="54">
        <f>+D51-D52</f>
        <v>0</v>
      </c>
      <c r="E53" s="55">
        <f t="shared" si="4"/>
        <v>82738327</v>
      </c>
      <c r="F53" s="56">
        <f t="shared" si="4"/>
        <v>82738327</v>
      </c>
      <c r="G53" s="56">
        <f t="shared" si="4"/>
        <v>37259861</v>
      </c>
      <c r="H53" s="56">
        <f t="shared" si="4"/>
        <v>2901818</v>
      </c>
      <c r="I53" s="56">
        <f t="shared" si="4"/>
        <v>5227031</v>
      </c>
      <c r="J53" s="56">
        <f t="shared" si="4"/>
        <v>45388710</v>
      </c>
      <c r="K53" s="56">
        <f t="shared" si="4"/>
        <v>6422507</v>
      </c>
      <c r="L53" s="56">
        <f t="shared" si="4"/>
        <v>351215</v>
      </c>
      <c r="M53" s="56">
        <f t="shared" si="4"/>
        <v>25549509</v>
      </c>
      <c r="N53" s="56">
        <f t="shared" si="4"/>
        <v>32323231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77711941</v>
      </c>
      <c r="X53" s="56">
        <f t="shared" si="4"/>
        <v>44618497</v>
      </c>
      <c r="Y53" s="56">
        <f t="shared" si="4"/>
        <v>33093444</v>
      </c>
      <c r="Z53" s="57">
        <f>+IF(X53&lt;&gt;0,+(Y53/X53)*100,0)</f>
        <v>74.169786579767589</v>
      </c>
      <c r="AA53" s="54">
        <f>+AA51-AA52</f>
        <v>82738327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90920239</v>
      </c>
      <c r="D56" s="48">
        <f>SUM(D53:D55)</f>
        <v>0</v>
      </c>
      <c r="E56" s="49">
        <f t="shared" si="5"/>
        <v>82738327</v>
      </c>
      <c r="F56" s="50">
        <f t="shared" si="5"/>
        <v>82738327</v>
      </c>
      <c r="G56" s="50">
        <f t="shared" si="5"/>
        <v>37259861</v>
      </c>
      <c r="H56" s="50">
        <f t="shared" si="5"/>
        <v>2901818</v>
      </c>
      <c r="I56" s="50">
        <f t="shared" si="5"/>
        <v>5227031</v>
      </c>
      <c r="J56" s="50">
        <f t="shared" si="5"/>
        <v>45388710</v>
      </c>
      <c r="K56" s="50">
        <f t="shared" si="5"/>
        <v>6422507</v>
      </c>
      <c r="L56" s="50">
        <f t="shared" si="5"/>
        <v>351215</v>
      </c>
      <c r="M56" s="50">
        <f t="shared" si="5"/>
        <v>25549509</v>
      </c>
      <c r="N56" s="50">
        <f t="shared" si="5"/>
        <v>32323231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77711941</v>
      </c>
      <c r="X56" s="50">
        <f t="shared" si="5"/>
        <v>44618497</v>
      </c>
      <c r="Y56" s="50">
        <f t="shared" si="5"/>
        <v>33093444</v>
      </c>
      <c r="Z56" s="51">
        <f>+IF(X56&lt;&gt;0,+(Y56/X56)*100,0)</f>
        <v>74.169786579767589</v>
      </c>
      <c r="AA56" s="48">
        <f>SUM(AA53:AA55)</f>
        <v>82738327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90920239</v>
      </c>
      <c r="D59" s="65">
        <f>SUM(D56:D58)</f>
        <v>0</v>
      </c>
      <c r="E59" s="66">
        <f t="shared" si="6"/>
        <v>82738327</v>
      </c>
      <c r="F59" s="67">
        <f t="shared" si="6"/>
        <v>82738327</v>
      </c>
      <c r="G59" s="67">
        <f t="shared" si="6"/>
        <v>37259861</v>
      </c>
      <c r="H59" s="67">
        <f t="shared" si="6"/>
        <v>2901818</v>
      </c>
      <c r="I59" s="67">
        <f t="shared" si="6"/>
        <v>5227031</v>
      </c>
      <c r="J59" s="67">
        <f t="shared" si="6"/>
        <v>45388710</v>
      </c>
      <c r="K59" s="67">
        <f t="shared" si="6"/>
        <v>6422507</v>
      </c>
      <c r="L59" s="67">
        <f t="shared" si="6"/>
        <v>351215</v>
      </c>
      <c r="M59" s="67">
        <f t="shared" si="6"/>
        <v>25549509</v>
      </c>
      <c r="N59" s="67">
        <f t="shared" si="6"/>
        <v>32323231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77711941</v>
      </c>
      <c r="X59" s="67">
        <f t="shared" si="6"/>
        <v>44618497</v>
      </c>
      <c r="Y59" s="67">
        <f t="shared" si="6"/>
        <v>33093444</v>
      </c>
      <c r="Z59" s="68">
        <f>+IF(X59&lt;&gt;0,+(Y59/X59)*100,0)</f>
        <v>74.169786579767589</v>
      </c>
      <c r="AA59" s="65">
        <f>SUM(AA56:AA58)</f>
        <v>82738327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41708424</v>
      </c>
      <c r="D9" s="20"/>
      <c r="E9" s="21">
        <v>35935600</v>
      </c>
      <c r="F9" s="22">
        <v>35935600</v>
      </c>
      <c r="G9" s="22">
        <v>40659741</v>
      </c>
      <c r="H9" s="22">
        <v>-138180</v>
      </c>
      <c r="I9" s="22">
        <v>-12513</v>
      </c>
      <c r="J9" s="22">
        <v>40509048</v>
      </c>
      <c r="K9" s="22">
        <v>274911</v>
      </c>
      <c r="L9" s="22">
        <v>108519</v>
      </c>
      <c r="M9" s="22">
        <v>-49203</v>
      </c>
      <c r="N9" s="22">
        <v>334227</v>
      </c>
      <c r="O9" s="22"/>
      <c r="P9" s="22"/>
      <c r="Q9" s="22"/>
      <c r="R9" s="22"/>
      <c r="S9" s="22"/>
      <c r="T9" s="22"/>
      <c r="U9" s="22"/>
      <c r="V9" s="22"/>
      <c r="W9" s="22">
        <v>40843275</v>
      </c>
      <c r="X9" s="22">
        <v>17967600</v>
      </c>
      <c r="Y9" s="22">
        <v>22875675</v>
      </c>
      <c r="Z9" s="23">
        <v>127.31625258799173</v>
      </c>
      <c r="AA9" s="20">
        <v>35935600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996205</v>
      </c>
      <c r="D13" s="20"/>
      <c r="E13" s="21">
        <v>846800</v>
      </c>
      <c r="F13" s="22">
        <v>846800</v>
      </c>
      <c r="G13" s="22">
        <v>81550</v>
      </c>
      <c r="H13" s="22">
        <v>85312</v>
      </c>
      <c r="I13" s="22">
        <v>87751</v>
      </c>
      <c r="J13" s="22">
        <v>254613</v>
      </c>
      <c r="K13" s="22">
        <v>87723</v>
      </c>
      <c r="L13" s="22">
        <v>92710</v>
      </c>
      <c r="M13" s="22">
        <v>97834</v>
      </c>
      <c r="N13" s="22">
        <v>278267</v>
      </c>
      <c r="O13" s="22"/>
      <c r="P13" s="22"/>
      <c r="Q13" s="22"/>
      <c r="R13" s="22"/>
      <c r="S13" s="22"/>
      <c r="T13" s="22"/>
      <c r="U13" s="22"/>
      <c r="V13" s="22"/>
      <c r="W13" s="22">
        <v>532880</v>
      </c>
      <c r="X13" s="22">
        <v>423600</v>
      </c>
      <c r="Y13" s="22">
        <v>109280</v>
      </c>
      <c r="Z13" s="23">
        <v>25.797922568460812</v>
      </c>
      <c r="AA13" s="20">
        <v>846800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9643400</v>
      </c>
      <c r="D25" s="20"/>
      <c r="E25" s="21">
        <v>10278100</v>
      </c>
      <c r="F25" s="22">
        <v>10535100</v>
      </c>
      <c r="G25" s="22">
        <v>9643400</v>
      </c>
      <c r="H25" s="22">
        <v>-9643400</v>
      </c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5267400</v>
      </c>
      <c r="Y25" s="22">
        <v>-5267400</v>
      </c>
      <c r="Z25" s="23">
        <v>-100</v>
      </c>
      <c r="AA25" s="20">
        <v>10535100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52348029</v>
      </c>
      <c r="D32" s="29">
        <f t="shared" ref="D32:Y32" si="0">SUM(D6:D31)</f>
        <v>0</v>
      </c>
      <c r="E32" s="30">
        <f t="shared" si="0"/>
        <v>47060500</v>
      </c>
      <c r="F32" s="31">
        <f t="shared" si="0"/>
        <v>47317500</v>
      </c>
      <c r="G32" s="31">
        <f t="shared" si="0"/>
        <v>50384691</v>
      </c>
      <c r="H32" s="31">
        <f t="shared" si="0"/>
        <v>-9696268</v>
      </c>
      <c r="I32" s="31">
        <f t="shared" si="0"/>
        <v>75238</v>
      </c>
      <c r="J32" s="31">
        <f t="shared" si="0"/>
        <v>40763661</v>
      </c>
      <c r="K32" s="31">
        <f t="shared" si="0"/>
        <v>362634</v>
      </c>
      <c r="L32" s="31">
        <f t="shared" si="0"/>
        <v>201229</v>
      </c>
      <c r="M32" s="31">
        <f t="shared" si="0"/>
        <v>48631</v>
      </c>
      <c r="N32" s="31">
        <f t="shared" si="0"/>
        <v>612494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41376155</v>
      </c>
      <c r="X32" s="31">
        <f t="shared" si="0"/>
        <v>23658600</v>
      </c>
      <c r="Y32" s="31">
        <f t="shared" si="0"/>
        <v>17717555</v>
      </c>
      <c r="Z32" s="32">
        <f>+IF(X32&lt;&gt;0,+(Y32/X32)*100,0)</f>
        <v>74.888433804198058</v>
      </c>
      <c r="AA32" s="29">
        <f>SUM(AA6:AA31)</f>
        <v>47317500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18772302</v>
      </c>
      <c r="D34" s="20"/>
      <c r="E34" s="21">
        <v>22419200</v>
      </c>
      <c r="F34" s="22">
        <v>22419200</v>
      </c>
      <c r="G34" s="22">
        <v>1373195</v>
      </c>
      <c r="H34" s="22">
        <v>1426972</v>
      </c>
      <c r="I34" s="22">
        <v>1482166</v>
      </c>
      <c r="J34" s="22">
        <v>4282333</v>
      </c>
      <c r="K34" s="22">
        <v>1713455</v>
      </c>
      <c r="L34" s="22">
        <v>2642673</v>
      </c>
      <c r="M34" s="22">
        <v>1725768</v>
      </c>
      <c r="N34" s="22">
        <v>6081896</v>
      </c>
      <c r="O34" s="22"/>
      <c r="P34" s="22"/>
      <c r="Q34" s="22"/>
      <c r="R34" s="22"/>
      <c r="S34" s="22"/>
      <c r="T34" s="22"/>
      <c r="U34" s="22"/>
      <c r="V34" s="22"/>
      <c r="W34" s="22">
        <v>10364229</v>
      </c>
      <c r="X34" s="22">
        <v>11211000</v>
      </c>
      <c r="Y34" s="22">
        <v>-846771</v>
      </c>
      <c r="Z34" s="23">
        <v>-7.553037195611453</v>
      </c>
      <c r="AA34" s="20">
        <v>22419200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2780070</v>
      </c>
      <c r="D37" s="20"/>
      <c r="E37" s="21">
        <v>2385100</v>
      </c>
      <c r="F37" s="22">
        <v>2265100</v>
      </c>
      <c r="G37" s="22">
        <v>1049</v>
      </c>
      <c r="H37" s="22">
        <v>16785</v>
      </c>
      <c r="I37" s="22">
        <v>464862</v>
      </c>
      <c r="J37" s="22">
        <v>482696</v>
      </c>
      <c r="K37" s="22">
        <v>177194</v>
      </c>
      <c r="L37" s="22">
        <v>195910</v>
      </c>
      <c r="M37" s="22">
        <v>315405</v>
      </c>
      <c r="N37" s="22">
        <v>688509</v>
      </c>
      <c r="O37" s="22"/>
      <c r="P37" s="22"/>
      <c r="Q37" s="22"/>
      <c r="R37" s="22"/>
      <c r="S37" s="22"/>
      <c r="T37" s="22"/>
      <c r="U37" s="22"/>
      <c r="V37" s="22"/>
      <c r="W37" s="22">
        <v>1171205</v>
      </c>
      <c r="X37" s="22">
        <v>1132200</v>
      </c>
      <c r="Y37" s="22">
        <v>39005</v>
      </c>
      <c r="Z37" s="23">
        <v>3.445062709768592</v>
      </c>
      <c r="AA37" s="20">
        <v>2265100</v>
      </c>
    </row>
    <row r="38" spans="1:27" x14ac:dyDescent="0.25">
      <c r="A38" s="19" t="s">
        <v>64</v>
      </c>
      <c r="B38" s="15" t="s">
        <v>32</v>
      </c>
      <c r="C38" s="20">
        <v>-379279</v>
      </c>
      <c r="D38" s="20"/>
      <c r="E38" s="21">
        <v>-185400</v>
      </c>
      <c r="F38" s="22">
        <v>-185400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-93000</v>
      </c>
      <c r="Y38" s="22">
        <v>93000</v>
      </c>
      <c r="Z38" s="23">
        <v>-100</v>
      </c>
      <c r="AA38" s="20">
        <v>-185400</v>
      </c>
    </row>
    <row r="39" spans="1:27" x14ac:dyDescent="0.25">
      <c r="A39" s="19" t="s">
        <v>65</v>
      </c>
      <c r="B39" s="15" t="s">
        <v>32</v>
      </c>
      <c r="C39" s="20">
        <v>-2068981</v>
      </c>
      <c r="D39" s="20"/>
      <c r="E39" s="21">
        <v>1427500</v>
      </c>
      <c r="F39" s="22">
        <v>1427500</v>
      </c>
      <c r="G39" s="22">
        <v>-1308542</v>
      </c>
      <c r="H39" s="22">
        <v>1427500</v>
      </c>
      <c r="I39" s="22">
        <v>237917</v>
      </c>
      <c r="J39" s="22">
        <v>356875</v>
      </c>
      <c r="K39" s="22"/>
      <c r="L39" s="22"/>
      <c r="M39" s="22">
        <v>356875</v>
      </c>
      <c r="N39" s="22">
        <v>356875</v>
      </c>
      <c r="O39" s="22"/>
      <c r="P39" s="22"/>
      <c r="Q39" s="22"/>
      <c r="R39" s="22"/>
      <c r="S39" s="22"/>
      <c r="T39" s="22"/>
      <c r="U39" s="22"/>
      <c r="V39" s="22"/>
      <c r="W39" s="22">
        <v>713750</v>
      </c>
      <c r="X39" s="22">
        <v>714000</v>
      </c>
      <c r="Y39" s="22">
        <v>-250</v>
      </c>
      <c r="Z39" s="23">
        <v>-3.5014005602240897E-2</v>
      </c>
      <c r="AA39" s="20">
        <v>1427500</v>
      </c>
    </row>
    <row r="40" spans="1:27" x14ac:dyDescent="0.25">
      <c r="A40" s="19" t="s">
        <v>40</v>
      </c>
      <c r="B40" s="15" t="s">
        <v>32</v>
      </c>
      <c r="C40" s="20">
        <v>109612</v>
      </c>
      <c r="D40" s="20"/>
      <c r="E40" s="21">
        <v>211200</v>
      </c>
      <c r="F40" s="22">
        <v>211200</v>
      </c>
      <c r="G40" s="22"/>
      <c r="H40" s="22"/>
      <c r="I40" s="22"/>
      <c r="J40" s="22"/>
      <c r="K40" s="22">
        <v>50532</v>
      </c>
      <c r="L40" s="22">
        <v>143449</v>
      </c>
      <c r="M40" s="22">
        <v>286899</v>
      </c>
      <c r="N40" s="22">
        <v>480880</v>
      </c>
      <c r="O40" s="22"/>
      <c r="P40" s="22"/>
      <c r="Q40" s="22"/>
      <c r="R40" s="22"/>
      <c r="S40" s="22"/>
      <c r="T40" s="22"/>
      <c r="U40" s="22"/>
      <c r="V40" s="22"/>
      <c r="W40" s="22">
        <v>480880</v>
      </c>
      <c r="X40" s="22">
        <v>105600</v>
      </c>
      <c r="Y40" s="22">
        <v>375280</v>
      </c>
      <c r="Z40" s="23">
        <v>355.37878787878788</v>
      </c>
      <c r="AA40" s="20">
        <v>211200</v>
      </c>
    </row>
    <row r="41" spans="1:27" x14ac:dyDescent="0.25">
      <c r="A41" s="19" t="s">
        <v>66</v>
      </c>
      <c r="B41" s="15" t="s">
        <v>32</v>
      </c>
      <c r="C41" s="20">
        <v>4529011</v>
      </c>
      <c r="D41" s="20"/>
      <c r="E41" s="21">
        <v>6126000</v>
      </c>
      <c r="F41" s="22">
        <v>6383000</v>
      </c>
      <c r="G41" s="22">
        <v>130237</v>
      </c>
      <c r="H41" s="22">
        <v>860715</v>
      </c>
      <c r="I41" s="22">
        <v>27380</v>
      </c>
      <c r="J41" s="22">
        <v>1018332</v>
      </c>
      <c r="K41" s="22">
        <v>964846</v>
      </c>
      <c r="L41" s="22">
        <v>413427</v>
      </c>
      <c r="M41" s="22">
        <v>511120</v>
      </c>
      <c r="N41" s="22">
        <v>1889393</v>
      </c>
      <c r="O41" s="22"/>
      <c r="P41" s="22"/>
      <c r="Q41" s="22"/>
      <c r="R41" s="22"/>
      <c r="S41" s="22"/>
      <c r="T41" s="22"/>
      <c r="U41" s="22"/>
      <c r="V41" s="22"/>
      <c r="W41" s="22">
        <v>2907725</v>
      </c>
      <c r="X41" s="22">
        <v>3191400</v>
      </c>
      <c r="Y41" s="22">
        <v>-283675</v>
      </c>
      <c r="Z41" s="23">
        <v>-8.8887322178354324</v>
      </c>
      <c r="AA41" s="20">
        <v>6383000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2777927</v>
      </c>
      <c r="D43" s="20"/>
      <c r="E43" s="21">
        <v>1982200</v>
      </c>
      <c r="F43" s="22">
        <v>1982200</v>
      </c>
      <c r="G43" s="22">
        <v>733626</v>
      </c>
      <c r="H43" s="22">
        <v>237556</v>
      </c>
      <c r="I43" s="22">
        <v>33423</v>
      </c>
      <c r="J43" s="22">
        <v>1004605</v>
      </c>
      <c r="K43" s="22">
        <v>223436</v>
      </c>
      <c r="L43" s="22">
        <v>226218</v>
      </c>
      <c r="M43" s="22">
        <v>146236</v>
      </c>
      <c r="N43" s="22">
        <v>595890</v>
      </c>
      <c r="O43" s="22"/>
      <c r="P43" s="22"/>
      <c r="Q43" s="22"/>
      <c r="R43" s="22"/>
      <c r="S43" s="22"/>
      <c r="T43" s="22"/>
      <c r="U43" s="22"/>
      <c r="V43" s="22"/>
      <c r="W43" s="22">
        <v>1600495</v>
      </c>
      <c r="X43" s="22">
        <v>991200</v>
      </c>
      <c r="Y43" s="22">
        <v>609295</v>
      </c>
      <c r="Z43" s="23">
        <v>61.470439870863601</v>
      </c>
      <c r="AA43" s="20">
        <v>1982200</v>
      </c>
    </row>
    <row r="44" spans="1:27" x14ac:dyDescent="0.25">
      <c r="A44" s="19" t="s">
        <v>69</v>
      </c>
      <c r="B44" s="15" t="s">
        <v>32</v>
      </c>
      <c r="C44" s="20">
        <v>5325673</v>
      </c>
      <c r="D44" s="20"/>
      <c r="E44" s="21">
        <v>4154400</v>
      </c>
      <c r="F44" s="22">
        <v>4274400</v>
      </c>
      <c r="G44" s="22">
        <v>240717</v>
      </c>
      <c r="H44" s="22">
        <v>270286</v>
      </c>
      <c r="I44" s="22">
        <v>-10895</v>
      </c>
      <c r="J44" s="22">
        <v>500108</v>
      </c>
      <c r="K44" s="22">
        <v>111593</v>
      </c>
      <c r="L44" s="22">
        <v>186555</v>
      </c>
      <c r="M44" s="22">
        <v>150552</v>
      </c>
      <c r="N44" s="22">
        <v>448700</v>
      </c>
      <c r="O44" s="22"/>
      <c r="P44" s="22"/>
      <c r="Q44" s="22"/>
      <c r="R44" s="22"/>
      <c r="S44" s="22"/>
      <c r="T44" s="22"/>
      <c r="U44" s="22"/>
      <c r="V44" s="22"/>
      <c r="W44" s="22">
        <v>948808</v>
      </c>
      <c r="X44" s="22">
        <v>2136600</v>
      </c>
      <c r="Y44" s="22">
        <v>-1187792</v>
      </c>
      <c r="Z44" s="23">
        <v>-55.592623794814187</v>
      </c>
      <c r="AA44" s="20">
        <v>4274400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31846335</v>
      </c>
      <c r="D47" s="29">
        <f t="shared" ref="D47:Y47" si="1">SUM(D34:D46)</f>
        <v>0</v>
      </c>
      <c r="E47" s="30">
        <f t="shared" si="1"/>
        <v>38520200</v>
      </c>
      <c r="F47" s="31">
        <f t="shared" si="1"/>
        <v>38777200</v>
      </c>
      <c r="G47" s="31">
        <f t="shared" si="1"/>
        <v>1170282</v>
      </c>
      <c r="H47" s="31">
        <f t="shared" si="1"/>
        <v>4239814</v>
      </c>
      <c r="I47" s="31">
        <f t="shared" si="1"/>
        <v>2234853</v>
      </c>
      <c r="J47" s="31">
        <f t="shared" si="1"/>
        <v>7644949</v>
      </c>
      <c r="K47" s="31">
        <f t="shared" si="1"/>
        <v>3241056</v>
      </c>
      <c r="L47" s="31">
        <f t="shared" si="1"/>
        <v>3808232</v>
      </c>
      <c r="M47" s="31">
        <f t="shared" si="1"/>
        <v>3492855</v>
      </c>
      <c r="N47" s="31">
        <f t="shared" si="1"/>
        <v>10542143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18187092</v>
      </c>
      <c r="X47" s="31">
        <f t="shared" si="1"/>
        <v>19389000</v>
      </c>
      <c r="Y47" s="31">
        <f t="shared" si="1"/>
        <v>-1201908</v>
      </c>
      <c r="Z47" s="32">
        <f>+IF(X47&lt;&gt;0,+(Y47/X47)*100,0)</f>
        <v>-6.1989169116509357</v>
      </c>
      <c r="AA47" s="29">
        <f>SUM(AA34:AA46)</f>
        <v>38777200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20501694</v>
      </c>
      <c r="D48" s="39">
        <f t="shared" si="2"/>
        <v>0</v>
      </c>
      <c r="E48" s="40">
        <f t="shared" si="2"/>
        <v>8540300</v>
      </c>
      <c r="F48" s="41">
        <f t="shared" si="2"/>
        <v>8540300</v>
      </c>
      <c r="G48" s="41">
        <f t="shared" si="2"/>
        <v>49214409</v>
      </c>
      <c r="H48" s="41">
        <f t="shared" si="2"/>
        <v>-13936082</v>
      </c>
      <c r="I48" s="41">
        <f t="shared" si="2"/>
        <v>-2159615</v>
      </c>
      <c r="J48" s="41">
        <f t="shared" si="2"/>
        <v>33118712</v>
      </c>
      <c r="K48" s="41">
        <f t="shared" si="2"/>
        <v>-2878422</v>
      </c>
      <c r="L48" s="41">
        <f t="shared" si="2"/>
        <v>-3607003</v>
      </c>
      <c r="M48" s="41">
        <f t="shared" si="2"/>
        <v>-3444224</v>
      </c>
      <c r="N48" s="41">
        <f t="shared" si="2"/>
        <v>-9929649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23189063</v>
      </c>
      <c r="X48" s="41">
        <f t="shared" si="2"/>
        <v>4269600</v>
      </c>
      <c r="Y48" s="41">
        <f t="shared" si="2"/>
        <v>18919463</v>
      </c>
      <c r="Z48" s="42">
        <f>+IF(X48&lt;&gt;0,+(Y48/X48)*100,0)</f>
        <v>443.12026887764659</v>
      </c>
      <c r="AA48" s="39">
        <f>+AA32-AA47</f>
        <v>8540300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20501694</v>
      </c>
      <c r="D51" s="48">
        <f t="shared" si="3"/>
        <v>0</v>
      </c>
      <c r="E51" s="49">
        <f t="shared" si="3"/>
        <v>8540300</v>
      </c>
      <c r="F51" s="50">
        <f t="shared" si="3"/>
        <v>8540300</v>
      </c>
      <c r="G51" s="50">
        <f t="shared" si="3"/>
        <v>49214409</v>
      </c>
      <c r="H51" s="50">
        <f t="shared" si="3"/>
        <v>-13936082</v>
      </c>
      <c r="I51" s="50">
        <f t="shared" si="3"/>
        <v>-2159615</v>
      </c>
      <c r="J51" s="50">
        <f t="shared" si="3"/>
        <v>33118712</v>
      </c>
      <c r="K51" s="50">
        <f t="shared" si="3"/>
        <v>-2878422</v>
      </c>
      <c r="L51" s="50">
        <f t="shared" si="3"/>
        <v>-3607003</v>
      </c>
      <c r="M51" s="50">
        <f t="shared" si="3"/>
        <v>-3444224</v>
      </c>
      <c r="N51" s="50">
        <f t="shared" si="3"/>
        <v>-9929649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23189063</v>
      </c>
      <c r="X51" s="50">
        <f t="shared" si="3"/>
        <v>4269600</v>
      </c>
      <c r="Y51" s="50">
        <f t="shared" si="3"/>
        <v>18919463</v>
      </c>
      <c r="Z51" s="51">
        <f>+IF(X51&lt;&gt;0,+(Y51/X51)*100,0)</f>
        <v>443.12026887764659</v>
      </c>
      <c r="AA51" s="48">
        <f>SUM(AA48:AA50)</f>
        <v>8540300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20501694</v>
      </c>
      <c r="D53" s="54">
        <f>+D51-D52</f>
        <v>0</v>
      </c>
      <c r="E53" s="55">
        <f t="shared" si="4"/>
        <v>8540300</v>
      </c>
      <c r="F53" s="56">
        <f t="shared" si="4"/>
        <v>8540300</v>
      </c>
      <c r="G53" s="56">
        <f t="shared" si="4"/>
        <v>49214409</v>
      </c>
      <c r="H53" s="56">
        <f t="shared" si="4"/>
        <v>-13936082</v>
      </c>
      <c r="I53" s="56">
        <f t="shared" si="4"/>
        <v>-2159615</v>
      </c>
      <c r="J53" s="56">
        <f t="shared" si="4"/>
        <v>33118712</v>
      </c>
      <c r="K53" s="56">
        <f t="shared" si="4"/>
        <v>-2878422</v>
      </c>
      <c r="L53" s="56">
        <f t="shared" si="4"/>
        <v>-3607003</v>
      </c>
      <c r="M53" s="56">
        <f t="shared" si="4"/>
        <v>-3444224</v>
      </c>
      <c r="N53" s="56">
        <f t="shared" si="4"/>
        <v>-9929649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23189063</v>
      </c>
      <c r="X53" s="56">
        <f t="shared" si="4"/>
        <v>4269600</v>
      </c>
      <c r="Y53" s="56">
        <f t="shared" si="4"/>
        <v>18919463</v>
      </c>
      <c r="Z53" s="57">
        <f>+IF(X53&lt;&gt;0,+(Y53/X53)*100,0)</f>
        <v>443.12026887764659</v>
      </c>
      <c r="AA53" s="54">
        <f>+AA51-AA52</f>
        <v>8540300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20501694</v>
      </c>
      <c r="D56" s="48">
        <f>SUM(D53:D55)</f>
        <v>0</v>
      </c>
      <c r="E56" s="49">
        <f t="shared" si="5"/>
        <v>8540300</v>
      </c>
      <c r="F56" s="50">
        <f t="shared" si="5"/>
        <v>8540300</v>
      </c>
      <c r="G56" s="50">
        <f t="shared" si="5"/>
        <v>49214409</v>
      </c>
      <c r="H56" s="50">
        <f t="shared" si="5"/>
        <v>-13936082</v>
      </c>
      <c r="I56" s="50">
        <f t="shared" si="5"/>
        <v>-2159615</v>
      </c>
      <c r="J56" s="50">
        <f t="shared" si="5"/>
        <v>33118712</v>
      </c>
      <c r="K56" s="50">
        <f t="shared" si="5"/>
        <v>-2878422</v>
      </c>
      <c r="L56" s="50">
        <f t="shared" si="5"/>
        <v>-3607003</v>
      </c>
      <c r="M56" s="50">
        <f t="shared" si="5"/>
        <v>-3444224</v>
      </c>
      <c r="N56" s="50">
        <f t="shared" si="5"/>
        <v>-9929649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23189063</v>
      </c>
      <c r="X56" s="50">
        <f t="shared" si="5"/>
        <v>4269600</v>
      </c>
      <c r="Y56" s="50">
        <f t="shared" si="5"/>
        <v>18919463</v>
      </c>
      <c r="Z56" s="51">
        <f>+IF(X56&lt;&gt;0,+(Y56/X56)*100,0)</f>
        <v>443.12026887764659</v>
      </c>
      <c r="AA56" s="48">
        <f>SUM(AA53:AA55)</f>
        <v>8540300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20501694</v>
      </c>
      <c r="D59" s="65">
        <f>SUM(D56:D58)</f>
        <v>0</v>
      </c>
      <c r="E59" s="66">
        <f t="shared" si="6"/>
        <v>8540300</v>
      </c>
      <c r="F59" s="67">
        <f t="shared" si="6"/>
        <v>8540300</v>
      </c>
      <c r="G59" s="67">
        <f t="shared" si="6"/>
        <v>49214409</v>
      </c>
      <c r="H59" s="67">
        <f t="shared" si="6"/>
        <v>-13936082</v>
      </c>
      <c r="I59" s="67">
        <f t="shared" si="6"/>
        <v>-2159615</v>
      </c>
      <c r="J59" s="67">
        <f t="shared" si="6"/>
        <v>33118712</v>
      </c>
      <c r="K59" s="67">
        <f t="shared" si="6"/>
        <v>-2878422</v>
      </c>
      <c r="L59" s="67">
        <f t="shared" si="6"/>
        <v>-3607003</v>
      </c>
      <c r="M59" s="67">
        <f t="shared" si="6"/>
        <v>-3444224</v>
      </c>
      <c r="N59" s="67">
        <f t="shared" si="6"/>
        <v>-9929649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23189063</v>
      </c>
      <c r="X59" s="67">
        <f t="shared" si="6"/>
        <v>4269600</v>
      </c>
      <c r="Y59" s="67">
        <f t="shared" si="6"/>
        <v>18919463</v>
      </c>
      <c r="Z59" s="68">
        <f>+IF(X59&lt;&gt;0,+(Y59/X59)*100,0)</f>
        <v>443.12026887764659</v>
      </c>
      <c r="AA59" s="65">
        <f>SUM(AA56:AA58)</f>
        <v>8540300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44963662</v>
      </c>
      <c r="D9" s="20"/>
      <c r="E9" s="21">
        <v>53852434</v>
      </c>
      <c r="F9" s="22">
        <v>53852434</v>
      </c>
      <c r="G9" s="22">
        <v>4009016</v>
      </c>
      <c r="H9" s="22">
        <v>3752507</v>
      </c>
      <c r="I9" s="22">
        <v>3871154</v>
      </c>
      <c r="J9" s="22">
        <v>11632677</v>
      </c>
      <c r="K9" s="22">
        <v>3954976</v>
      </c>
      <c r="L9" s="22">
        <v>3696452</v>
      </c>
      <c r="M9" s="22">
        <v>3940644</v>
      </c>
      <c r="N9" s="22">
        <v>11592072</v>
      </c>
      <c r="O9" s="22"/>
      <c r="P9" s="22"/>
      <c r="Q9" s="22"/>
      <c r="R9" s="22"/>
      <c r="S9" s="22"/>
      <c r="T9" s="22"/>
      <c r="U9" s="22"/>
      <c r="V9" s="22"/>
      <c r="W9" s="22">
        <v>23224749</v>
      </c>
      <c r="X9" s="22">
        <v>26926212</v>
      </c>
      <c r="Y9" s="22">
        <v>-3701463</v>
      </c>
      <c r="Z9" s="23">
        <v>-13.746690399674488</v>
      </c>
      <c r="AA9" s="20">
        <v>53852434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2725046</v>
      </c>
      <c r="D13" s="20"/>
      <c r="E13" s="21">
        <v>3688236</v>
      </c>
      <c r="F13" s="22">
        <v>3688236</v>
      </c>
      <c r="G13" s="22"/>
      <c r="H13" s="22">
        <v>176239</v>
      </c>
      <c r="I13" s="22">
        <v>170474</v>
      </c>
      <c r="J13" s="22">
        <v>346713</v>
      </c>
      <c r="K13" s="22"/>
      <c r="L13" s="22"/>
      <c r="M13" s="22">
        <v>543888</v>
      </c>
      <c r="N13" s="22">
        <v>543888</v>
      </c>
      <c r="O13" s="22"/>
      <c r="P13" s="22"/>
      <c r="Q13" s="22"/>
      <c r="R13" s="22"/>
      <c r="S13" s="22"/>
      <c r="T13" s="22"/>
      <c r="U13" s="22"/>
      <c r="V13" s="22"/>
      <c r="W13" s="22">
        <v>890601</v>
      </c>
      <c r="X13" s="22">
        <v>1844118</v>
      </c>
      <c r="Y13" s="22">
        <v>-953517</v>
      </c>
      <c r="Z13" s="23">
        <v>-51.705856132850499</v>
      </c>
      <c r="AA13" s="20">
        <v>3688236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42860</v>
      </c>
      <c r="D19" s="20"/>
      <c r="E19" s="21"/>
      <c r="F19" s="22"/>
      <c r="G19" s="22">
        <v>42860</v>
      </c>
      <c r="H19" s="22"/>
      <c r="I19" s="22"/>
      <c r="J19" s="22">
        <v>42860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42860</v>
      </c>
      <c r="X19" s="22"/>
      <c r="Y19" s="22">
        <v>42860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6770481</v>
      </c>
      <c r="D25" s="20"/>
      <c r="E25" s="21">
        <v>18137280</v>
      </c>
      <c r="F25" s="22">
        <v>18137280</v>
      </c>
      <c r="G25" s="22"/>
      <c r="H25" s="22">
        <v>10000000</v>
      </c>
      <c r="I25" s="22"/>
      <c r="J25" s="22">
        <v>10000000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10000000</v>
      </c>
      <c r="X25" s="22">
        <v>9068640</v>
      </c>
      <c r="Y25" s="22">
        <v>931360</v>
      </c>
      <c r="Z25" s="23">
        <v>10.270117680269589</v>
      </c>
      <c r="AA25" s="20">
        <v>18137280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3122359</v>
      </c>
      <c r="D28" s="20"/>
      <c r="E28" s="21">
        <v>3283140</v>
      </c>
      <c r="F28" s="22">
        <v>3283140</v>
      </c>
      <c r="G28" s="22">
        <v>268000</v>
      </c>
      <c r="H28" s="22">
        <v>271668</v>
      </c>
      <c r="I28" s="22">
        <v>267716</v>
      </c>
      <c r="J28" s="22">
        <v>807384</v>
      </c>
      <c r="K28" s="22">
        <v>268000</v>
      </c>
      <c r="L28" s="22">
        <v>259723</v>
      </c>
      <c r="M28" s="22">
        <v>266764</v>
      </c>
      <c r="N28" s="22">
        <v>794487</v>
      </c>
      <c r="O28" s="22"/>
      <c r="P28" s="22"/>
      <c r="Q28" s="22"/>
      <c r="R28" s="22"/>
      <c r="S28" s="22"/>
      <c r="T28" s="22"/>
      <c r="U28" s="22"/>
      <c r="V28" s="22"/>
      <c r="W28" s="22">
        <v>1601871</v>
      </c>
      <c r="X28" s="22">
        <v>1641570</v>
      </c>
      <c r="Y28" s="22">
        <v>-39699</v>
      </c>
      <c r="Z28" s="23">
        <v>-2.4183555986037759</v>
      </c>
      <c r="AA28" s="20">
        <v>3283140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600045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58224453</v>
      </c>
      <c r="D32" s="29">
        <f t="shared" ref="D32:Y32" si="0">SUM(D6:D31)</f>
        <v>0</v>
      </c>
      <c r="E32" s="30">
        <f t="shared" si="0"/>
        <v>78961090</v>
      </c>
      <c r="F32" s="31">
        <f t="shared" si="0"/>
        <v>78961090</v>
      </c>
      <c r="G32" s="31">
        <f t="shared" si="0"/>
        <v>4319876</v>
      </c>
      <c r="H32" s="31">
        <f t="shared" si="0"/>
        <v>14200414</v>
      </c>
      <c r="I32" s="31">
        <f t="shared" si="0"/>
        <v>4309344</v>
      </c>
      <c r="J32" s="31">
        <f t="shared" si="0"/>
        <v>22829634</v>
      </c>
      <c r="K32" s="31">
        <f t="shared" si="0"/>
        <v>4222976</v>
      </c>
      <c r="L32" s="31">
        <f t="shared" si="0"/>
        <v>3956175</v>
      </c>
      <c r="M32" s="31">
        <f t="shared" si="0"/>
        <v>4751296</v>
      </c>
      <c r="N32" s="31">
        <f t="shared" si="0"/>
        <v>12930447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35760081</v>
      </c>
      <c r="X32" s="31">
        <f t="shared" si="0"/>
        <v>39480540</v>
      </c>
      <c r="Y32" s="31">
        <f t="shared" si="0"/>
        <v>-3720459</v>
      </c>
      <c r="Z32" s="32">
        <f>+IF(X32&lt;&gt;0,+(Y32/X32)*100,0)</f>
        <v>-9.4235261219831337</v>
      </c>
      <c r="AA32" s="29">
        <f>SUM(AA6:AA31)</f>
        <v>78961090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27169139</v>
      </c>
      <c r="D34" s="20"/>
      <c r="E34" s="21">
        <v>28495680</v>
      </c>
      <c r="F34" s="22">
        <v>28495680</v>
      </c>
      <c r="G34" s="22">
        <v>2086066</v>
      </c>
      <c r="H34" s="22">
        <v>2301199</v>
      </c>
      <c r="I34" s="22">
        <v>2580060</v>
      </c>
      <c r="J34" s="22">
        <v>6967325</v>
      </c>
      <c r="K34" s="22">
        <v>472575</v>
      </c>
      <c r="L34" s="22">
        <v>3918585</v>
      </c>
      <c r="M34" s="22">
        <v>1563802</v>
      </c>
      <c r="N34" s="22">
        <v>5954962</v>
      </c>
      <c r="O34" s="22"/>
      <c r="P34" s="22"/>
      <c r="Q34" s="22"/>
      <c r="R34" s="22"/>
      <c r="S34" s="22"/>
      <c r="T34" s="22"/>
      <c r="U34" s="22"/>
      <c r="V34" s="22"/>
      <c r="W34" s="22">
        <v>12922287</v>
      </c>
      <c r="X34" s="22">
        <v>14824364</v>
      </c>
      <c r="Y34" s="22">
        <v>-1902077</v>
      </c>
      <c r="Z34" s="23">
        <v>-12.830749433837433</v>
      </c>
      <c r="AA34" s="20">
        <v>28495680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2712471</v>
      </c>
      <c r="D37" s="20"/>
      <c r="E37" s="21">
        <v>1730000</v>
      </c>
      <c r="F37" s="22">
        <v>1730000</v>
      </c>
      <c r="G37" s="22">
        <v>119808</v>
      </c>
      <c r="H37" s="22">
        <v>127845</v>
      </c>
      <c r="I37" s="22">
        <v>119515</v>
      </c>
      <c r="J37" s="22">
        <v>367168</v>
      </c>
      <c r="K37" s="22">
        <v>123487</v>
      </c>
      <c r="L37" s="22">
        <v>180778</v>
      </c>
      <c r="M37" s="22">
        <v>126362</v>
      </c>
      <c r="N37" s="22">
        <v>430627</v>
      </c>
      <c r="O37" s="22"/>
      <c r="P37" s="22"/>
      <c r="Q37" s="22"/>
      <c r="R37" s="22"/>
      <c r="S37" s="22"/>
      <c r="T37" s="22"/>
      <c r="U37" s="22"/>
      <c r="V37" s="22"/>
      <c r="W37" s="22">
        <v>797795</v>
      </c>
      <c r="X37" s="22">
        <v>864996</v>
      </c>
      <c r="Y37" s="22">
        <v>-67201</v>
      </c>
      <c r="Z37" s="23">
        <v>-7.7689376598273281</v>
      </c>
      <c r="AA37" s="20">
        <v>1730000</v>
      </c>
    </row>
    <row r="38" spans="1:27" x14ac:dyDescent="0.25">
      <c r="A38" s="19" t="s">
        <v>64</v>
      </c>
      <c r="B38" s="15" t="s">
        <v>32</v>
      </c>
      <c r="C38" s="20">
        <v>3280658</v>
      </c>
      <c r="D38" s="20"/>
      <c r="E38" s="21">
        <v>2130881</v>
      </c>
      <c r="F38" s="22">
        <v>2130881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2130881</v>
      </c>
    </row>
    <row r="39" spans="1:27" x14ac:dyDescent="0.25">
      <c r="A39" s="19" t="s">
        <v>65</v>
      </c>
      <c r="B39" s="15" t="s">
        <v>32</v>
      </c>
      <c r="C39" s="20">
        <v>2483189</v>
      </c>
      <c r="D39" s="20"/>
      <c r="E39" s="21">
        <v>2691694</v>
      </c>
      <c r="F39" s="22">
        <v>2691694</v>
      </c>
      <c r="G39" s="22"/>
      <c r="H39" s="22">
        <v>1079256</v>
      </c>
      <c r="I39" s="22"/>
      <c r="J39" s="22">
        <v>1079256</v>
      </c>
      <c r="K39" s="22">
        <v>1079256</v>
      </c>
      <c r="L39" s="22">
        <v>539628</v>
      </c>
      <c r="M39" s="22"/>
      <c r="N39" s="22">
        <v>1618884</v>
      </c>
      <c r="O39" s="22"/>
      <c r="P39" s="22"/>
      <c r="Q39" s="22"/>
      <c r="R39" s="22"/>
      <c r="S39" s="22"/>
      <c r="T39" s="22"/>
      <c r="U39" s="22"/>
      <c r="V39" s="22"/>
      <c r="W39" s="22">
        <v>2698140</v>
      </c>
      <c r="X39" s="22">
        <v>1345818</v>
      </c>
      <c r="Y39" s="22">
        <v>1352322</v>
      </c>
      <c r="Z39" s="23">
        <v>100.4832748558869</v>
      </c>
      <c r="AA39" s="20">
        <v>2691694</v>
      </c>
    </row>
    <row r="40" spans="1:27" x14ac:dyDescent="0.25">
      <c r="A40" s="19" t="s">
        <v>40</v>
      </c>
      <c r="B40" s="15" t="s">
        <v>32</v>
      </c>
      <c r="C40" s="20">
        <v>658702</v>
      </c>
      <c r="D40" s="20"/>
      <c r="E40" s="21">
        <v>498167</v>
      </c>
      <c r="F40" s="22">
        <v>498167</v>
      </c>
      <c r="G40" s="22">
        <v>8313</v>
      </c>
      <c r="H40" s="22">
        <v>7421</v>
      </c>
      <c r="I40" s="22">
        <v>6780</v>
      </c>
      <c r="J40" s="22">
        <v>22514</v>
      </c>
      <c r="K40" s="22">
        <v>5935</v>
      </c>
      <c r="L40" s="22">
        <v>5301</v>
      </c>
      <c r="M40" s="22"/>
      <c r="N40" s="22">
        <v>11236</v>
      </c>
      <c r="O40" s="22"/>
      <c r="P40" s="22"/>
      <c r="Q40" s="22"/>
      <c r="R40" s="22"/>
      <c r="S40" s="22"/>
      <c r="T40" s="22"/>
      <c r="U40" s="22"/>
      <c r="V40" s="22"/>
      <c r="W40" s="22">
        <v>33750</v>
      </c>
      <c r="X40" s="22">
        <v>249078</v>
      </c>
      <c r="Y40" s="22">
        <v>-215328</v>
      </c>
      <c r="Z40" s="23">
        <v>-86.450027702165585</v>
      </c>
      <c r="AA40" s="20">
        <v>498167</v>
      </c>
    </row>
    <row r="41" spans="1:27" x14ac:dyDescent="0.25">
      <c r="A41" s="19" t="s">
        <v>66</v>
      </c>
      <c r="B41" s="15" t="s">
        <v>32</v>
      </c>
      <c r="C41" s="20">
        <v>4009599</v>
      </c>
      <c r="D41" s="20"/>
      <c r="E41" s="21">
        <v>4730000</v>
      </c>
      <c r="F41" s="22">
        <v>4730000</v>
      </c>
      <c r="G41" s="22">
        <v>125000</v>
      </c>
      <c r="H41" s="22">
        <v>125000</v>
      </c>
      <c r="I41" s="22">
        <v>28436</v>
      </c>
      <c r="J41" s="22">
        <v>278436</v>
      </c>
      <c r="K41" s="22">
        <v>130000</v>
      </c>
      <c r="L41" s="22"/>
      <c r="M41" s="22">
        <v>430946</v>
      </c>
      <c r="N41" s="22">
        <v>560946</v>
      </c>
      <c r="O41" s="22"/>
      <c r="P41" s="22"/>
      <c r="Q41" s="22"/>
      <c r="R41" s="22"/>
      <c r="S41" s="22"/>
      <c r="T41" s="22"/>
      <c r="U41" s="22"/>
      <c r="V41" s="22"/>
      <c r="W41" s="22">
        <v>839382</v>
      </c>
      <c r="X41" s="22">
        <v>2364980</v>
      </c>
      <c r="Y41" s="22">
        <v>-1525598</v>
      </c>
      <c r="Z41" s="23">
        <v>-64.507860531590126</v>
      </c>
      <c r="AA41" s="20">
        <v>4730000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5500000</v>
      </c>
      <c r="F42" s="22">
        <v>5500000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>
        <v>5500000</v>
      </c>
    </row>
    <row r="43" spans="1:27" x14ac:dyDescent="0.25">
      <c r="A43" s="19" t="s">
        <v>68</v>
      </c>
      <c r="B43" s="15" t="s">
        <v>32</v>
      </c>
      <c r="C43" s="20">
        <v>10185725</v>
      </c>
      <c r="D43" s="20"/>
      <c r="E43" s="21">
        <v>9000000</v>
      </c>
      <c r="F43" s="22">
        <v>9000000</v>
      </c>
      <c r="G43" s="22">
        <v>1102999</v>
      </c>
      <c r="H43" s="22">
        <v>15917</v>
      </c>
      <c r="I43" s="22">
        <v>44902</v>
      </c>
      <c r="J43" s="22">
        <v>1163818</v>
      </c>
      <c r="K43" s="22">
        <v>429484</v>
      </c>
      <c r="L43" s="22">
        <v>2050</v>
      </c>
      <c r="M43" s="22"/>
      <c r="N43" s="22">
        <v>431534</v>
      </c>
      <c r="O43" s="22"/>
      <c r="P43" s="22"/>
      <c r="Q43" s="22"/>
      <c r="R43" s="22"/>
      <c r="S43" s="22"/>
      <c r="T43" s="22"/>
      <c r="U43" s="22"/>
      <c r="V43" s="22"/>
      <c r="W43" s="22">
        <v>1595352</v>
      </c>
      <c r="X43" s="22">
        <v>4500000</v>
      </c>
      <c r="Y43" s="22">
        <v>-2904648</v>
      </c>
      <c r="Z43" s="23">
        <v>-64.547733333333341</v>
      </c>
      <c r="AA43" s="20">
        <v>9000000</v>
      </c>
    </row>
    <row r="44" spans="1:27" x14ac:dyDescent="0.25">
      <c r="A44" s="19" t="s">
        <v>69</v>
      </c>
      <c r="B44" s="15" t="s">
        <v>32</v>
      </c>
      <c r="C44" s="20">
        <v>11348318</v>
      </c>
      <c r="D44" s="20"/>
      <c r="E44" s="21">
        <v>9951581</v>
      </c>
      <c r="F44" s="22">
        <v>9951581</v>
      </c>
      <c r="G44" s="22">
        <v>24285</v>
      </c>
      <c r="H44" s="22">
        <v>19165</v>
      </c>
      <c r="I44" s="22">
        <v>535047</v>
      </c>
      <c r="J44" s="22">
        <v>578497</v>
      </c>
      <c r="K44" s="22">
        <v>389901</v>
      </c>
      <c r="L44" s="22">
        <v>2132488</v>
      </c>
      <c r="M44" s="22">
        <v>431971</v>
      </c>
      <c r="N44" s="22">
        <v>2954360</v>
      </c>
      <c r="O44" s="22"/>
      <c r="P44" s="22"/>
      <c r="Q44" s="22"/>
      <c r="R44" s="22"/>
      <c r="S44" s="22"/>
      <c r="T44" s="22"/>
      <c r="U44" s="22"/>
      <c r="V44" s="22"/>
      <c r="W44" s="22">
        <v>3532857</v>
      </c>
      <c r="X44" s="22">
        <v>4975778</v>
      </c>
      <c r="Y44" s="22">
        <v>-1442921</v>
      </c>
      <c r="Z44" s="23">
        <v>-28.998902282215965</v>
      </c>
      <c r="AA44" s="20">
        <v>9951581</v>
      </c>
    </row>
    <row r="45" spans="1:27" x14ac:dyDescent="0.25">
      <c r="A45" s="19" t="s">
        <v>70</v>
      </c>
      <c r="B45" s="15" t="s">
        <v>32</v>
      </c>
      <c r="C45" s="20">
        <v>111747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61959548</v>
      </c>
      <c r="D47" s="29">
        <f t="shared" ref="D47:Y47" si="1">SUM(D34:D46)</f>
        <v>0</v>
      </c>
      <c r="E47" s="30">
        <f t="shared" si="1"/>
        <v>64728003</v>
      </c>
      <c r="F47" s="31">
        <f t="shared" si="1"/>
        <v>64728003</v>
      </c>
      <c r="G47" s="31">
        <f t="shared" si="1"/>
        <v>3466471</v>
      </c>
      <c r="H47" s="31">
        <f t="shared" si="1"/>
        <v>3675803</v>
      </c>
      <c r="I47" s="31">
        <f t="shared" si="1"/>
        <v>3314740</v>
      </c>
      <c r="J47" s="31">
        <f t="shared" si="1"/>
        <v>10457014</v>
      </c>
      <c r="K47" s="31">
        <f t="shared" si="1"/>
        <v>2630638</v>
      </c>
      <c r="L47" s="31">
        <f t="shared" si="1"/>
        <v>6778830</v>
      </c>
      <c r="M47" s="31">
        <f t="shared" si="1"/>
        <v>2553081</v>
      </c>
      <c r="N47" s="31">
        <f t="shared" si="1"/>
        <v>11962549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22419563</v>
      </c>
      <c r="X47" s="31">
        <f t="shared" si="1"/>
        <v>29125014</v>
      </c>
      <c r="Y47" s="31">
        <f t="shared" si="1"/>
        <v>-6705451</v>
      </c>
      <c r="Z47" s="32">
        <f>+IF(X47&lt;&gt;0,+(Y47/X47)*100,0)</f>
        <v>-23.022996658473708</v>
      </c>
      <c r="AA47" s="29">
        <f>SUM(AA34:AA46)</f>
        <v>64728003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-3735095</v>
      </c>
      <c r="D48" s="39">
        <f t="shared" si="2"/>
        <v>0</v>
      </c>
      <c r="E48" s="40">
        <f t="shared" si="2"/>
        <v>14233087</v>
      </c>
      <c r="F48" s="41">
        <f t="shared" si="2"/>
        <v>14233087</v>
      </c>
      <c r="G48" s="41">
        <f t="shared" si="2"/>
        <v>853405</v>
      </c>
      <c r="H48" s="41">
        <f t="shared" si="2"/>
        <v>10524611</v>
      </c>
      <c r="I48" s="41">
        <f t="shared" si="2"/>
        <v>994604</v>
      </c>
      <c r="J48" s="41">
        <f t="shared" si="2"/>
        <v>12372620</v>
      </c>
      <c r="K48" s="41">
        <f t="shared" si="2"/>
        <v>1592338</v>
      </c>
      <c r="L48" s="41">
        <f t="shared" si="2"/>
        <v>-2822655</v>
      </c>
      <c r="M48" s="41">
        <f t="shared" si="2"/>
        <v>2198215</v>
      </c>
      <c r="N48" s="41">
        <f t="shared" si="2"/>
        <v>967898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13340518</v>
      </c>
      <c r="X48" s="41">
        <f t="shared" si="2"/>
        <v>10355526</v>
      </c>
      <c r="Y48" s="41">
        <f t="shared" si="2"/>
        <v>2984992</v>
      </c>
      <c r="Z48" s="42">
        <f>+IF(X48&lt;&gt;0,+(Y48/X48)*100,0)</f>
        <v>28.825112312015825</v>
      </c>
      <c r="AA48" s="39">
        <f>+AA32-AA47</f>
        <v>14233087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-3735095</v>
      </c>
      <c r="D51" s="48">
        <f t="shared" si="3"/>
        <v>0</v>
      </c>
      <c r="E51" s="49">
        <f t="shared" si="3"/>
        <v>14233087</v>
      </c>
      <c r="F51" s="50">
        <f t="shared" si="3"/>
        <v>14233087</v>
      </c>
      <c r="G51" s="50">
        <f t="shared" si="3"/>
        <v>853405</v>
      </c>
      <c r="H51" s="50">
        <f t="shared" si="3"/>
        <v>10524611</v>
      </c>
      <c r="I51" s="50">
        <f t="shared" si="3"/>
        <v>994604</v>
      </c>
      <c r="J51" s="50">
        <f t="shared" si="3"/>
        <v>12372620</v>
      </c>
      <c r="K51" s="50">
        <f t="shared" si="3"/>
        <v>1592338</v>
      </c>
      <c r="L51" s="50">
        <f t="shared" si="3"/>
        <v>-2822655</v>
      </c>
      <c r="M51" s="50">
        <f t="shared" si="3"/>
        <v>2198215</v>
      </c>
      <c r="N51" s="50">
        <f t="shared" si="3"/>
        <v>967898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13340518</v>
      </c>
      <c r="X51" s="50">
        <f t="shared" si="3"/>
        <v>10355526</v>
      </c>
      <c r="Y51" s="50">
        <f t="shared" si="3"/>
        <v>2984992</v>
      </c>
      <c r="Z51" s="51">
        <f>+IF(X51&lt;&gt;0,+(Y51/X51)*100,0)</f>
        <v>28.825112312015825</v>
      </c>
      <c r="AA51" s="48">
        <f>SUM(AA48:AA50)</f>
        <v>14233087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-3735095</v>
      </c>
      <c r="D53" s="54">
        <f>+D51-D52</f>
        <v>0</v>
      </c>
      <c r="E53" s="55">
        <f t="shared" si="4"/>
        <v>14233087</v>
      </c>
      <c r="F53" s="56">
        <f t="shared" si="4"/>
        <v>14233087</v>
      </c>
      <c r="G53" s="56">
        <f t="shared" si="4"/>
        <v>853405</v>
      </c>
      <c r="H53" s="56">
        <f t="shared" si="4"/>
        <v>10524611</v>
      </c>
      <c r="I53" s="56">
        <f t="shared" si="4"/>
        <v>994604</v>
      </c>
      <c r="J53" s="56">
        <f t="shared" si="4"/>
        <v>12372620</v>
      </c>
      <c r="K53" s="56">
        <f t="shared" si="4"/>
        <v>1592338</v>
      </c>
      <c r="L53" s="56">
        <f t="shared" si="4"/>
        <v>-2822655</v>
      </c>
      <c r="M53" s="56">
        <f t="shared" si="4"/>
        <v>2198215</v>
      </c>
      <c r="N53" s="56">
        <f t="shared" si="4"/>
        <v>967898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13340518</v>
      </c>
      <c r="X53" s="56">
        <f t="shared" si="4"/>
        <v>10355526</v>
      </c>
      <c r="Y53" s="56">
        <f t="shared" si="4"/>
        <v>2984992</v>
      </c>
      <c r="Z53" s="57">
        <f>+IF(X53&lt;&gt;0,+(Y53/X53)*100,0)</f>
        <v>28.825112312015825</v>
      </c>
      <c r="AA53" s="54">
        <f>+AA51-AA52</f>
        <v>14233087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-3735095</v>
      </c>
      <c r="D56" s="48">
        <f>SUM(D53:D55)</f>
        <v>0</v>
      </c>
      <c r="E56" s="49">
        <f t="shared" si="5"/>
        <v>14233087</v>
      </c>
      <c r="F56" s="50">
        <f t="shared" si="5"/>
        <v>14233087</v>
      </c>
      <c r="G56" s="50">
        <f t="shared" si="5"/>
        <v>853405</v>
      </c>
      <c r="H56" s="50">
        <f t="shared" si="5"/>
        <v>10524611</v>
      </c>
      <c r="I56" s="50">
        <f t="shared" si="5"/>
        <v>994604</v>
      </c>
      <c r="J56" s="50">
        <f t="shared" si="5"/>
        <v>12372620</v>
      </c>
      <c r="K56" s="50">
        <f t="shared" si="5"/>
        <v>1592338</v>
      </c>
      <c r="L56" s="50">
        <f t="shared" si="5"/>
        <v>-2822655</v>
      </c>
      <c r="M56" s="50">
        <f t="shared" si="5"/>
        <v>2198215</v>
      </c>
      <c r="N56" s="50">
        <f t="shared" si="5"/>
        <v>967898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13340518</v>
      </c>
      <c r="X56" s="50">
        <f t="shared" si="5"/>
        <v>10355526</v>
      </c>
      <c r="Y56" s="50">
        <f t="shared" si="5"/>
        <v>2984992</v>
      </c>
      <c r="Z56" s="51">
        <f>+IF(X56&lt;&gt;0,+(Y56/X56)*100,0)</f>
        <v>28.825112312015825</v>
      </c>
      <c r="AA56" s="48">
        <f>SUM(AA53:AA55)</f>
        <v>14233087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-3735095</v>
      </c>
      <c r="D59" s="65">
        <f>SUM(D56:D58)</f>
        <v>0</v>
      </c>
      <c r="E59" s="66">
        <f t="shared" si="6"/>
        <v>14233087</v>
      </c>
      <c r="F59" s="67">
        <f t="shared" si="6"/>
        <v>14233087</v>
      </c>
      <c r="G59" s="67">
        <f t="shared" si="6"/>
        <v>853405</v>
      </c>
      <c r="H59" s="67">
        <f t="shared" si="6"/>
        <v>10524611</v>
      </c>
      <c r="I59" s="67">
        <f t="shared" si="6"/>
        <v>994604</v>
      </c>
      <c r="J59" s="67">
        <f t="shared" si="6"/>
        <v>12372620</v>
      </c>
      <c r="K59" s="67">
        <f t="shared" si="6"/>
        <v>1592338</v>
      </c>
      <c r="L59" s="67">
        <f t="shared" si="6"/>
        <v>-2822655</v>
      </c>
      <c r="M59" s="67">
        <f t="shared" si="6"/>
        <v>2198215</v>
      </c>
      <c r="N59" s="67">
        <f t="shared" si="6"/>
        <v>967898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13340518</v>
      </c>
      <c r="X59" s="67">
        <f t="shared" si="6"/>
        <v>10355526</v>
      </c>
      <c r="Y59" s="67">
        <f t="shared" si="6"/>
        <v>2984992</v>
      </c>
      <c r="Z59" s="68">
        <f>+IF(X59&lt;&gt;0,+(Y59/X59)*100,0)</f>
        <v>28.825112312015825</v>
      </c>
      <c r="AA59" s="65">
        <f>SUM(AA56:AA58)</f>
        <v>14233087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30810450</v>
      </c>
      <c r="D9" s="20"/>
      <c r="E9" s="21">
        <v>35003989</v>
      </c>
      <c r="F9" s="22">
        <v>35003989</v>
      </c>
      <c r="G9" s="22">
        <v>11990508</v>
      </c>
      <c r="H9" s="22">
        <v>2185939</v>
      </c>
      <c r="I9" s="22">
        <v>2525668</v>
      </c>
      <c r="J9" s="22">
        <v>16702115</v>
      </c>
      <c r="K9" s="22">
        <v>2204730</v>
      </c>
      <c r="L9" s="22">
        <v>2320560</v>
      </c>
      <c r="M9" s="22">
        <v>2444577</v>
      </c>
      <c r="N9" s="22">
        <v>6969867</v>
      </c>
      <c r="O9" s="22"/>
      <c r="P9" s="22"/>
      <c r="Q9" s="22"/>
      <c r="R9" s="22"/>
      <c r="S9" s="22"/>
      <c r="T9" s="22"/>
      <c r="U9" s="22"/>
      <c r="V9" s="22"/>
      <c r="W9" s="22">
        <v>23671982</v>
      </c>
      <c r="X9" s="22">
        <v>17309715</v>
      </c>
      <c r="Y9" s="22">
        <v>6362267</v>
      </c>
      <c r="Z9" s="23">
        <v>36.755469399698377</v>
      </c>
      <c r="AA9" s="20">
        <v>35003989</v>
      </c>
    </row>
    <row r="10" spans="1:27" x14ac:dyDescent="0.25">
      <c r="A10" s="19" t="s">
        <v>38</v>
      </c>
      <c r="B10" s="15" t="s">
        <v>32</v>
      </c>
      <c r="C10" s="20">
        <v>11388</v>
      </c>
      <c r="D10" s="20"/>
      <c r="E10" s="21">
        <v>11946</v>
      </c>
      <c r="F10" s="22">
        <v>11946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-3753</v>
      </c>
      <c r="Y10" s="22">
        <v>3753</v>
      </c>
      <c r="Z10" s="23">
        <v>-100</v>
      </c>
      <c r="AA10" s="20">
        <v>11946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5289276</v>
      </c>
      <c r="D13" s="20"/>
      <c r="E13" s="21">
        <v>3315940</v>
      </c>
      <c r="F13" s="22">
        <v>3315940</v>
      </c>
      <c r="G13" s="22">
        <v>419527</v>
      </c>
      <c r="H13" s="22">
        <v>424555</v>
      </c>
      <c r="I13" s="22">
        <v>399053</v>
      </c>
      <c r="J13" s="22">
        <v>1243135</v>
      </c>
      <c r="K13" s="22">
        <v>473995</v>
      </c>
      <c r="L13" s="22">
        <v>464894</v>
      </c>
      <c r="M13" s="22">
        <v>468584</v>
      </c>
      <c r="N13" s="22">
        <v>1407473</v>
      </c>
      <c r="O13" s="22"/>
      <c r="P13" s="22"/>
      <c r="Q13" s="22"/>
      <c r="R13" s="22"/>
      <c r="S13" s="22"/>
      <c r="T13" s="22"/>
      <c r="U13" s="22"/>
      <c r="V13" s="22"/>
      <c r="W13" s="22">
        <v>2650608</v>
      </c>
      <c r="X13" s="22">
        <v>1738405</v>
      </c>
      <c r="Y13" s="22">
        <v>912203</v>
      </c>
      <c r="Z13" s="23">
        <v>52.473560533937722</v>
      </c>
      <c r="AA13" s="20">
        <v>3315940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7530</v>
      </c>
      <c r="D17" s="20"/>
      <c r="E17" s="21">
        <v>7899</v>
      </c>
      <c r="F17" s="22">
        <v>7899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9</v>
      </c>
      <c r="Y17" s="22">
        <v>-9</v>
      </c>
      <c r="Z17" s="23">
        <v>-100</v>
      </c>
      <c r="AA17" s="20">
        <v>7899</v>
      </c>
    </row>
    <row r="18" spans="1:27" x14ac:dyDescent="0.25">
      <c r="A18" s="19" t="s">
        <v>46</v>
      </c>
      <c r="B18" s="15" t="s">
        <v>32</v>
      </c>
      <c r="C18" s="20">
        <v>14978</v>
      </c>
      <c r="D18" s="20"/>
      <c r="E18" s="21">
        <v>3805</v>
      </c>
      <c r="F18" s="22">
        <v>3805</v>
      </c>
      <c r="G18" s="22">
        <v>458</v>
      </c>
      <c r="H18" s="22">
        <v>4803</v>
      </c>
      <c r="I18" s="22">
        <v>2401</v>
      </c>
      <c r="J18" s="22">
        <v>7662</v>
      </c>
      <c r="K18" s="22">
        <v>1854</v>
      </c>
      <c r="L18" s="22">
        <v>74963</v>
      </c>
      <c r="M18" s="22">
        <v>10091</v>
      </c>
      <c r="N18" s="22">
        <v>86908</v>
      </c>
      <c r="O18" s="22"/>
      <c r="P18" s="22"/>
      <c r="Q18" s="22"/>
      <c r="R18" s="22"/>
      <c r="S18" s="22"/>
      <c r="T18" s="22"/>
      <c r="U18" s="22"/>
      <c r="V18" s="22"/>
      <c r="W18" s="22">
        <v>94570</v>
      </c>
      <c r="X18" s="22">
        <v>-99579</v>
      </c>
      <c r="Y18" s="22">
        <v>194149</v>
      </c>
      <c r="Z18" s="23">
        <v>-194.96982295463903</v>
      </c>
      <c r="AA18" s="20">
        <v>3805</v>
      </c>
    </row>
    <row r="19" spans="1:27" x14ac:dyDescent="0.25">
      <c r="A19" s="19" t="s">
        <v>47</v>
      </c>
      <c r="B19" s="15" t="s">
        <v>32</v>
      </c>
      <c r="C19" s="20">
        <v>3834</v>
      </c>
      <c r="D19" s="20"/>
      <c r="E19" s="21"/>
      <c r="F19" s="22"/>
      <c r="G19" s="22">
        <v>253</v>
      </c>
      <c r="H19" s="22"/>
      <c r="I19" s="22"/>
      <c r="J19" s="22">
        <v>253</v>
      </c>
      <c r="K19" s="22"/>
      <c r="L19" s="22">
        <v>830</v>
      </c>
      <c r="M19" s="22">
        <v>498</v>
      </c>
      <c r="N19" s="22">
        <v>1328</v>
      </c>
      <c r="O19" s="22"/>
      <c r="P19" s="22"/>
      <c r="Q19" s="22"/>
      <c r="R19" s="22"/>
      <c r="S19" s="22"/>
      <c r="T19" s="22"/>
      <c r="U19" s="22"/>
      <c r="V19" s="22"/>
      <c r="W19" s="22">
        <v>1581</v>
      </c>
      <c r="X19" s="22"/>
      <c r="Y19" s="22">
        <v>1581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17649300</v>
      </c>
      <c r="D25" s="20"/>
      <c r="E25" s="21">
        <v>18741171</v>
      </c>
      <c r="F25" s="22">
        <v>18741171</v>
      </c>
      <c r="G25" s="22">
        <v>7808785</v>
      </c>
      <c r="H25" s="22"/>
      <c r="I25" s="22"/>
      <c r="J25" s="22">
        <v>7808785</v>
      </c>
      <c r="K25" s="22"/>
      <c r="L25" s="22"/>
      <c r="M25" s="22">
        <v>6247057</v>
      </c>
      <c r="N25" s="22">
        <v>6247057</v>
      </c>
      <c r="O25" s="22"/>
      <c r="P25" s="22"/>
      <c r="Q25" s="22"/>
      <c r="R25" s="22"/>
      <c r="S25" s="22"/>
      <c r="T25" s="22"/>
      <c r="U25" s="22"/>
      <c r="V25" s="22"/>
      <c r="W25" s="22">
        <v>14055842</v>
      </c>
      <c r="X25" s="22">
        <v>10870393</v>
      </c>
      <c r="Y25" s="22">
        <v>3185449</v>
      </c>
      <c r="Z25" s="23">
        <v>29.303899132257683</v>
      </c>
      <c r="AA25" s="20">
        <v>18741171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53786756</v>
      </c>
      <c r="D32" s="29">
        <f t="shared" ref="D32:Y32" si="0">SUM(D6:D31)</f>
        <v>0</v>
      </c>
      <c r="E32" s="30">
        <f t="shared" si="0"/>
        <v>57084750</v>
      </c>
      <c r="F32" s="31">
        <f t="shared" si="0"/>
        <v>57084750</v>
      </c>
      <c r="G32" s="31">
        <f t="shared" si="0"/>
        <v>20219531</v>
      </c>
      <c r="H32" s="31">
        <f t="shared" si="0"/>
        <v>2615297</v>
      </c>
      <c r="I32" s="31">
        <f t="shared" si="0"/>
        <v>2927122</v>
      </c>
      <c r="J32" s="31">
        <f t="shared" si="0"/>
        <v>25761950</v>
      </c>
      <c r="K32" s="31">
        <f t="shared" si="0"/>
        <v>2680579</v>
      </c>
      <c r="L32" s="31">
        <f t="shared" si="0"/>
        <v>2861247</v>
      </c>
      <c r="M32" s="31">
        <f t="shared" si="0"/>
        <v>9170807</v>
      </c>
      <c r="N32" s="31">
        <f t="shared" si="0"/>
        <v>14712633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40474583</v>
      </c>
      <c r="X32" s="31">
        <f t="shared" si="0"/>
        <v>29815190</v>
      </c>
      <c r="Y32" s="31">
        <f t="shared" si="0"/>
        <v>10659393</v>
      </c>
      <c r="Z32" s="32">
        <f>+IF(X32&lt;&gt;0,+(Y32/X32)*100,0)</f>
        <v>35.751551474265298</v>
      </c>
      <c r="AA32" s="29">
        <f>SUM(AA6:AA31)</f>
        <v>57084750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24585470</v>
      </c>
      <c r="D34" s="20"/>
      <c r="E34" s="21">
        <v>24706770</v>
      </c>
      <c r="F34" s="22">
        <v>24706770</v>
      </c>
      <c r="G34" s="22">
        <v>1432692</v>
      </c>
      <c r="H34" s="22">
        <v>2459116</v>
      </c>
      <c r="I34" s="22">
        <v>1918430</v>
      </c>
      <c r="J34" s="22">
        <v>5810238</v>
      </c>
      <c r="K34" s="22">
        <v>2169589</v>
      </c>
      <c r="L34" s="22">
        <v>3270157</v>
      </c>
      <c r="M34" s="22">
        <v>2218437</v>
      </c>
      <c r="N34" s="22">
        <v>7658183</v>
      </c>
      <c r="O34" s="22"/>
      <c r="P34" s="22"/>
      <c r="Q34" s="22"/>
      <c r="R34" s="22"/>
      <c r="S34" s="22"/>
      <c r="T34" s="22"/>
      <c r="U34" s="22"/>
      <c r="V34" s="22"/>
      <c r="W34" s="22">
        <v>13468421</v>
      </c>
      <c r="X34" s="22">
        <v>13505845</v>
      </c>
      <c r="Y34" s="22">
        <v>-37424</v>
      </c>
      <c r="Z34" s="23">
        <v>-0.2770948430105632</v>
      </c>
      <c r="AA34" s="20">
        <v>24706770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4013816</v>
      </c>
      <c r="D37" s="20"/>
      <c r="E37" s="21">
        <v>7142863</v>
      </c>
      <c r="F37" s="22">
        <v>7142863</v>
      </c>
      <c r="G37" s="22">
        <v>200846</v>
      </c>
      <c r="H37" s="22">
        <v>305113</v>
      </c>
      <c r="I37" s="22">
        <v>18177</v>
      </c>
      <c r="J37" s="22">
        <v>524136</v>
      </c>
      <c r="K37" s="22">
        <v>202814</v>
      </c>
      <c r="L37" s="22">
        <v>248214</v>
      </c>
      <c r="M37" s="22">
        <v>244147</v>
      </c>
      <c r="N37" s="22">
        <v>695175</v>
      </c>
      <c r="O37" s="22"/>
      <c r="P37" s="22"/>
      <c r="Q37" s="22"/>
      <c r="R37" s="22"/>
      <c r="S37" s="22"/>
      <c r="T37" s="22"/>
      <c r="U37" s="22"/>
      <c r="V37" s="22"/>
      <c r="W37" s="22">
        <v>1219311</v>
      </c>
      <c r="X37" s="22">
        <v>2290199</v>
      </c>
      <c r="Y37" s="22">
        <v>-1070888</v>
      </c>
      <c r="Z37" s="23">
        <v>-46.759604733038486</v>
      </c>
      <c r="AA37" s="20">
        <v>7142863</v>
      </c>
    </row>
    <row r="38" spans="1:27" x14ac:dyDescent="0.25">
      <c r="A38" s="19" t="s">
        <v>64</v>
      </c>
      <c r="B38" s="15" t="s">
        <v>32</v>
      </c>
      <c r="C38" s="20">
        <v>2041002</v>
      </c>
      <c r="D38" s="20"/>
      <c r="E38" s="21">
        <v>5224932</v>
      </c>
      <c r="F38" s="22">
        <v>5224932</v>
      </c>
      <c r="G38" s="22">
        <v>5224932</v>
      </c>
      <c r="H38" s="22">
        <v>4844165</v>
      </c>
      <c r="I38" s="22">
        <v>-4844165</v>
      </c>
      <c r="J38" s="22">
        <v>5224932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5224932</v>
      </c>
      <c r="X38" s="22">
        <v>5224932</v>
      </c>
      <c r="Y38" s="22"/>
      <c r="Z38" s="23"/>
      <c r="AA38" s="20">
        <v>5224932</v>
      </c>
    </row>
    <row r="39" spans="1:27" x14ac:dyDescent="0.25">
      <c r="A39" s="19" t="s">
        <v>65</v>
      </c>
      <c r="B39" s="15" t="s">
        <v>32</v>
      </c>
      <c r="C39" s="20">
        <v>2522032</v>
      </c>
      <c r="D39" s="20"/>
      <c r="E39" s="21">
        <v>2560246</v>
      </c>
      <c r="F39" s="22">
        <v>2560246</v>
      </c>
      <c r="G39" s="22">
        <v>-2308676</v>
      </c>
      <c r="H39" s="22">
        <v>4232689</v>
      </c>
      <c r="I39" s="22">
        <v>-1208682</v>
      </c>
      <c r="J39" s="22">
        <v>715331</v>
      </c>
      <c r="K39" s="22">
        <v>240842</v>
      </c>
      <c r="L39" s="22">
        <v>233257</v>
      </c>
      <c r="M39" s="22">
        <v>241035</v>
      </c>
      <c r="N39" s="22">
        <v>715134</v>
      </c>
      <c r="O39" s="22"/>
      <c r="P39" s="22"/>
      <c r="Q39" s="22"/>
      <c r="R39" s="22"/>
      <c r="S39" s="22"/>
      <c r="T39" s="22"/>
      <c r="U39" s="22"/>
      <c r="V39" s="22"/>
      <c r="W39" s="22">
        <v>1430465</v>
      </c>
      <c r="X39" s="22">
        <v>1256699</v>
      </c>
      <c r="Y39" s="22">
        <v>173766</v>
      </c>
      <c r="Z39" s="23">
        <v>13.827177390926545</v>
      </c>
      <c r="AA39" s="20">
        <v>2560246</v>
      </c>
    </row>
    <row r="40" spans="1:27" x14ac:dyDescent="0.25">
      <c r="A40" s="19" t="s">
        <v>40</v>
      </c>
      <c r="B40" s="15" t="s">
        <v>32</v>
      </c>
      <c r="C40" s="20">
        <v>641910</v>
      </c>
      <c r="D40" s="20"/>
      <c r="E40" s="21">
        <v>572633</v>
      </c>
      <c r="F40" s="22">
        <v>572633</v>
      </c>
      <c r="G40" s="22">
        <v>47962</v>
      </c>
      <c r="H40" s="22">
        <v>1628808</v>
      </c>
      <c r="I40" s="22">
        <v>-1624144</v>
      </c>
      <c r="J40" s="22">
        <v>52626</v>
      </c>
      <c r="K40" s="22">
        <v>1927</v>
      </c>
      <c r="L40" s="22">
        <v>1926</v>
      </c>
      <c r="M40" s="22">
        <v>293410</v>
      </c>
      <c r="N40" s="22">
        <v>297263</v>
      </c>
      <c r="O40" s="22"/>
      <c r="P40" s="22"/>
      <c r="Q40" s="22"/>
      <c r="R40" s="22"/>
      <c r="S40" s="22"/>
      <c r="T40" s="22"/>
      <c r="U40" s="22"/>
      <c r="V40" s="22"/>
      <c r="W40" s="22">
        <v>349889</v>
      </c>
      <c r="X40" s="22">
        <v>192578</v>
      </c>
      <c r="Y40" s="22">
        <v>157311</v>
      </c>
      <c r="Z40" s="23">
        <v>81.686900892106053</v>
      </c>
      <c r="AA40" s="20">
        <v>572633</v>
      </c>
    </row>
    <row r="41" spans="1:27" x14ac:dyDescent="0.25">
      <c r="A41" s="19" t="s">
        <v>66</v>
      </c>
      <c r="B41" s="15" t="s">
        <v>32</v>
      </c>
      <c r="C41" s="20">
        <v>6071931</v>
      </c>
      <c r="D41" s="20"/>
      <c r="E41" s="21">
        <v>4715248</v>
      </c>
      <c r="F41" s="22">
        <v>6280248</v>
      </c>
      <c r="G41" s="22">
        <v>767445</v>
      </c>
      <c r="H41" s="22">
        <v>291968</v>
      </c>
      <c r="I41" s="22">
        <v>-572761</v>
      </c>
      <c r="J41" s="22">
        <v>486652</v>
      </c>
      <c r="K41" s="22">
        <v>348643</v>
      </c>
      <c r="L41" s="22">
        <v>590009</v>
      </c>
      <c r="M41" s="22">
        <v>932564</v>
      </c>
      <c r="N41" s="22">
        <v>1871216</v>
      </c>
      <c r="O41" s="22"/>
      <c r="P41" s="22"/>
      <c r="Q41" s="22"/>
      <c r="R41" s="22"/>
      <c r="S41" s="22"/>
      <c r="T41" s="22"/>
      <c r="U41" s="22"/>
      <c r="V41" s="22"/>
      <c r="W41" s="22">
        <v>2357868</v>
      </c>
      <c r="X41" s="22">
        <v>2074943</v>
      </c>
      <c r="Y41" s="22">
        <v>282925</v>
      </c>
      <c r="Z41" s="23">
        <v>13.635314319477693</v>
      </c>
      <c r="AA41" s="20">
        <v>6280248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14446764</v>
      </c>
      <c r="D44" s="20"/>
      <c r="E44" s="21">
        <v>20418752</v>
      </c>
      <c r="F44" s="22">
        <v>19303752</v>
      </c>
      <c r="G44" s="22">
        <v>3528343</v>
      </c>
      <c r="H44" s="22">
        <v>3500653</v>
      </c>
      <c r="I44" s="22">
        <v>-3410275</v>
      </c>
      <c r="J44" s="22">
        <v>3618721</v>
      </c>
      <c r="K44" s="22">
        <v>2243699</v>
      </c>
      <c r="L44" s="22">
        <v>1696502</v>
      </c>
      <c r="M44" s="22">
        <v>1519802</v>
      </c>
      <c r="N44" s="22">
        <v>5460003</v>
      </c>
      <c r="O44" s="22"/>
      <c r="P44" s="22"/>
      <c r="Q44" s="22"/>
      <c r="R44" s="22"/>
      <c r="S44" s="22"/>
      <c r="T44" s="22"/>
      <c r="U44" s="22"/>
      <c r="V44" s="22"/>
      <c r="W44" s="22">
        <v>9078724</v>
      </c>
      <c r="X44" s="22">
        <v>9334115</v>
      </c>
      <c r="Y44" s="22">
        <v>-255391</v>
      </c>
      <c r="Z44" s="23">
        <v>-2.7361029942313762</v>
      </c>
      <c r="AA44" s="20">
        <v>19303752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>
        <v>12148</v>
      </c>
      <c r="I45" s="22">
        <v>-12148</v>
      </c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54322925</v>
      </c>
      <c r="D47" s="29">
        <f t="shared" ref="D47:Y47" si="1">SUM(D34:D46)</f>
        <v>0</v>
      </c>
      <c r="E47" s="30">
        <f t="shared" si="1"/>
        <v>65341444</v>
      </c>
      <c r="F47" s="31">
        <f t="shared" si="1"/>
        <v>65791444</v>
      </c>
      <c r="G47" s="31">
        <f t="shared" si="1"/>
        <v>8893544</v>
      </c>
      <c r="H47" s="31">
        <f t="shared" si="1"/>
        <v>17274660</v>
      </c>
      <c r="I47" s="31">
        <f t="shared" si="1"/>
        <v>-9735568</v>
      </c>
      <c r="J47" s="31">
        <f t="shared" si="1"/>
        <v>16432636</v>
      </c>
      <c r="K47" s="31">
        <f t="shared" si="1"/>
        <v>5207514</v>
      </c>
      <c r="L47" s="31">
        <f t="shared" si="1"/>
        <v>6040065</v>
      </c>
      <c r="M47" s="31">
        <f t="shared" si="1"/>
        <v>5449395</v>
      </c>
      <c r="N47" s="31">
        <f t="shared" si="1"/>
        <v>16696974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33129610</v>
      </c>
      <c r="X47" s="31">
        <f t="shared" si="1"/>
        <v>33879311</v>
      </c>
      <c r="Y47" s="31">
        <f t="shared" si="1"/>
        <v>-749701</v>
      </c>
      <c r="Z47" s="32">
        <f>+IF(X47&lt;&gt;0,+(Y47/X47)*100,0)</f>
        <v>-2.212857870692825</v>
      </c>
      <c r="AA47" s="29">
        <f>SUM(AA34:AA46)</f>
        <v>65791444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-536169</v>
      </c>
      <c r="D48" s="39">
        <f t="shared" si="2"/>
        <v>0</v>
      </c>
      <c r="E48" s="40">
        <f t="shared" si="2"/>
        <v>-8256694</v>
      </c>
      <c r="F48" s="41">
        <f t="shared" si="2"/>
        <v>-8706694</v>
      </c>
      <c r="G48" s="41">
        <f t="shared" si="2"/>
        <v>11325987</v>
      </c>
      <c r="H48" s="41">
        <f t="shared" si="2"/>
        <v>-14659363</v>
      </c>
      <c r="I48" s="41">
        <f t="shared" si="2"/>
        <v>12662690</v>
      </c>
      <c r="J48" s="41">
        <f t="shared" si="2"/>
        <v>9329314</v>
      </c>
      <c r="K48" s="41">
        <f t="shared" si="2"/>
        <v>-2526935</v>
      </c>
      <c r="L48" s="41">
        <f t="shared" si="2"/>
        <v>-3178818</v>
      </c>
      <c r="M48" s="41">
        <f t="shared" si="2"/>
        <v>3721412</v>
      </c>
      <c r="N48" s="41">
        <f t="shared" si="2"/>
        <v>-1984341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7344973</v>
      </c>
      <c r="X48" s="41">
        <f t="shared" si="2"/>
        <v>-4064121</v>
      </c>
      <c r="Y48" s="41">
        <f t="shared" si="2"/>
        <v>11409094</v>
      </c>
      <c r="Z48" s="42">
        <f>+IF(X48&lt;&gt;0,+(Y48/X48)*100,0)</f>
        <v>-280.72722244244204</v>
      </c>
      <c r="AA48" s="39">
        <f>+AA32-AA47</f>
        <v>-8706694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-536169</v>
      </c>
      <c r="D51" s="48">
        <f t="shared" si="3"/>
        <v>0</v>
      </c>
      <c r="E51" s="49">
        <f t="shared" si="3"/>
        <v>-8256694</v>
      </c>
      <c r="F51" s="50">
        <f t="shared" si="3"/>
        <v>-8706694</v>
      </c>
      <c r="G51" s="50">
        <f t="shared" si="3"/>
        <v>11325987</v>
      </c>
      <c r="H51" s="50">
        <f t="shared" si="3"/>
        <v>-14659363</v>
      </c>
      <c r="I51" s="50">
        <f t="shared" si="3"/>
        <v>12662690</v>
      </c>
      <c r="J51" s="50">
        <f t="shared" si="3"/>
        <v>9329314</v>
      </c>
      <c r="K51" s="50">
        <f t="shared" si="3"/>
        <v>-2526935</v>
      </c>
      <c r="L51" s="50">
        <f t="shared" si="3"/>
        <v>-3178818</v>
      </c>
      <c r="M51" s="50">
        <f t="shared" si="3"/>
        <v>3721412</v>
      </c>
      <c r="N51" s="50">
        <f t="shared" si="3"/>
        <v>-1984341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7344973</v>
      </c>
      <c r="X51" s="50">
        <f t="shared" si="3"/>
        <v>-4064121</v>
      </c>
      <c r="Y51" s="50">
        <f t="shared" si="3"/>
        <v>11409094</v>
      </c>
      <c r="Z51" s="51">
        <f>+IF(X51&lt;&gt;0,+(Y51/X51)*100,0)</f>
        <v>-280.72722244244204</v>
      </c>
      <c r="AA51" s="48">
        <f>SUM(AA48:AA50)</f>
        <v>-8706694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-536169</v>
      </c>
      <c r="D53" s="54">
        <f>+D51-D52</f>
        <v>0</v>
      </c>
      <c r="E53" s="55">
        <f t="shared" si="4"/>
        <v>-8256694</v>
      </c>
      <c r="F53" s="56">
        <f t="shared" si="4"/>
        <v>-8706694</v>
      </c>
      <c r="G53" s="56">
        <f t="shared" si="4"/>
        <v>11325987</v>
      </c>
      <c r="H53" s="56">
        <f t="shared" si="4"/>
        <v>-14659363</v>
      </c>
      <c r="I53" s="56">
        <f t="shared" si="4"/>
        <v>12662690</v>
      </c>
      <c r="J53" s="56">
        <f t="shared" si="4"/>
        <v>9329314</v>
      </c>
      <c r="K53" s="56">
        <f t="shared" si="4"/>
        <v>-2526935</v>
      </c>
      <c r="L53" s="56">
        <f t="shared" si="4"/>
        <v>-3178818</v>
      </c>
      <c r="M53" s="56">
        <f t="shared" si="4"/>
        <v>3721412</v>
      </c>
      <c r="N53" s="56">
        <f t="shared" si="4"/>
        <v>-1984341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7344973</v>
      </c>
      <c r="X53" s="56">
        <f t="shared" si="4"/>
        <v>-4064121</v>
      </c>
      <c r="Y53" s="56">
        <f t="shared" si="4"/>
        <v>11409094</v>
      </c>
      <c r="Z53" s="57">
        <f>+IF(X53&lt;&gt;0,+(Y53/X53)*100,0)</f>
        <v>-280.72722244244204</v>
      </c>
      <c r="AA53" s="54">
        <f>+AA51-AA52</f>
        <v>-8706694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-536169</v>
      </c>
      <c r="D56" s="48">
        <f>SUM(D53:D55)</f>
        <v>0</v>
      </c>
      <c r="E56" s="49">
        <f t="shared" si="5"/>
        <v>-8256694</v>
      </c>
      <c r="F56" s="50">
        <f t="shared" si="5"/>
        <v>-8706694</v>
      </c>
      <c r="G56" s="50">
        <f t="shared" si="5"/>
        <v>11325987</v>
      </c>
      <c r="H56" s="50">
        <f t="shared" si="5"/>
        <v>-14659363</v>
      </c>
      <c r="I56" s="50">
        <f t="shared" si="5"/>
        <v>12662690</v>
      </c>
      <c r="J56" s="50">
        <f t="shared" si="5"/>
        <v>9329314</v>
      </c>
      <c r="K56" s="50">
        <f t="shared" si="5"/>
        <v>-2526935</v>
      </c>
      <c r="L56" s="50">
        <f t="shared" si="5"/>
        <v>-3178818</v>
      </c>
      <c r="M56" s="50">
        <f t="shared" si="5"/>
        <v>3721412</v>
      </c>
      <c r="N56" s="50">
        <f t="shared" si="5"/>
        <v>-1984341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7344973</v>
      </c>
      <c r="X56" s="50">
        <f t="shared" si="5"/>
        <v>-4064121</v>
      </c>
      <c r="Y56" s="50">
        <f t="shared" si="5"/>
        <v>11409094</v>
      </c>
      <c r="Z56" s="51">
        <f>+IF(X56&lt;&gt;0,+(Y56/X56)*100,0)</f>
        <v>-280.72722244244204</v>
      </c>
      <c r="AA56" s="48">
        <f>SUM(AA53:AA55)</f>
        <v>-8706694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-536169</v>
      </c>
      <c r="D59" s="65">
        <f>SUM(D56:D58)</f>
        <v>0</v>
      </c>
      <c r="E59" s="66">
        <f t="shared" si="6"/>
        <v>-8256694</v>
      </c>
      <c r="F59" s="67">
        <f t="shared" si="6"/>
        <v>-8706694</v>
      </c>
      <c r="G59" s="67">
        <f t="shared" si="6"/>
        <v>11325987</v>
      </c>
      <c r="H59" s="67">
        <f t="shared" si="6"/>
        <v>-14659363</v>
      </c>
      <c r="I59" s="67">
        <f t="shared" si="6"/>
        <v>12662690</v>
      </c>
      <c r="J59" s="67">
        <f t="shared" si="6"/>
        <v>9329314</v>
      </c>
      <c r="K59" s="67">
        <f t="shared" si="6"/>
        <v>-2526935</v>
      </c>
      <c r="L59" s="67">
        <f t="shared" si="6"/>
        <v>-3178818</v>
      </c>
      <c r="M59" s="67">
        <f t="shared" si="6"/>
        <v>3721412</v>
      </c>
      <c r="N59" s="67">
        <f t="shared" si="6"/>
        <v>-1984341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7344973</v>
      </c>
      <c r="X59" s="67">
        <f t="shared" si="6"/>
        <v>-4064121</v>
      </c>
      <c r="Y59" s="67">
        <f t="shared" si="6"/>
        <v>11409094</v>
      </c>
      <c r="Z59" s="68">
        <f>+IF(X59&lt;&gt;0,+(Y59/X59)*100,0)</f>
        <v>-280.72722244244204</v>
      </c>
      <c r="AA59" s="65">
        <f>SUM(AA56:AA58)</f>
        <v>-8706694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2467445</v>
      </c>
      <c r="D34" s="20"/>
      <c r="E34" s="21">
        <v>2640565</v>
      </c>
      <c r="F34" s="22">
        <v>2640565</v>
      </c>
      <c r="G34" s="22">
        <v>202944</v>
      </c>
      <c r="H34" s="22">
        <v>199360</v>
      </c>
      <c r="I34" s="22">
        <v>228980</v>
      </c>
      <c r="J34" s="22">
        <v>631284</v>
      </c>
      <c r="K34" s="22">
        <v>209458</v>
      </c>
      <c r="L34" s="22">
        <v>350660</v>
      </c>
      <c r="M34" s="22">
        <v>210706</v>
      </c>
      <c r="N34" s="22">
        <v>770824</v>
      </c>
      <c r="O34" s="22"/>
      <c r="P34" s="22"/>
      <c r="Q34" s="22"/>
      <c r="R34" s="22"/>
      <c r="S34" s="22"/>
      <c r="T34" s="22"/>
      <c r="U34" s="22"/>
      <c r="V34" s="22"/>
      <c r="W34" s="22">
        <v>1402108</v>
      </c>
      <c r="X34" s="22">
        <v>1234057</v>
      </c>
      <c r="Y34" s="22">
        <v>168051</v>
      </c>
      <c r="Z34" s="23">
        <v>13.617766440285983</v>
      </c>
      <c r="AA34" s="20">
        <v>2640565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12887</v>
      </c>
      <c r="D37" s="20"/>
      <c r="E37" s="21">
        <v>15413</v>
      </c>
      <c r="F37" s="22">
        <v>8513</v>
      </c>
      <c r="G37" s="22"/>
      <c r="H37" s="22"/>
      <c r="I37" s="22"/>
      <c r="J37" s="22"/>
      <c r="K37" s="22"/>
      <c r="L37" s="22">
        <v>605</v>
      </c>
      <c r="M37" s="22">
        <v>8390</v>
      </c>
      <c r="N37" s="22">
        <v>8995</v>
      </c>
      <c r="O37" s="22"/>
      <c r="P37" s="22"/>
      <c r="Q37" s="22"/>
      <c r="R37" s="22"/>
      <c r="S37" s="22"/>
      <c r="T37" s="22"/>
      <c r="U37" s="22"/>
      <c r="V37" s="22"/>
      <c r="W37" s="22">
        <v>8995</v>
      </c>
      <c r="X37" s="22">
        <v>-6529</v>
      </c>
      <c r="Y37" s="22">
        <v>15524</v>
      </c>
      <c r="Z37" s="23">
        <v>-237.76994945627203</v>
      </c>
      <c r="AA37" s="20">
        <v>8513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5271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>
        <v>603054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633</v>
      </c>
      <c r="D41" s="20"/>
      <c r="E41" s="21">
        <v>972</v>
      </c>
      <c r="F41" s="22">
        <v>7872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6900</v>
      </c>
      <c r="Y41" s="22">
        <v>-6900</v>
      </c>
      <c r="Z41" s="23">
        <v>-100</v>
      </c>
      <c r="AA41" s="20">
        <v>7872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211088</v>
      </c>
      <c r="D44" s="20"/>
      <c r="E44" s="21">
        <v>68597</v>
      </c>
      <c r="F44" s="22">
        <v>68597</v>
      </c>
      <c r="G44" s="22">
        <v>6728</v>
      </c>
      <c r="H44" s="22">
        <v>2332</v>
      </c>
      <c r="I44" s="22">
        <v>5114</v>
      </c>
      <c r="J44" s="22">
        <v>14174</v>
      </c>
      <c r="K44" s="22">
        <v>2393</v>
      </c>
      <c r="L44" s="22">
        <v>3824</v>
      </c>
      <c r="M44" s="22">
        <v>4034</v>
      </c>
      <c r="N44" s="22">
        <v>10251</v>
      </c>
      <c r="O44" s="22"/>
      <c r="P44" s="22"/>
      <c r="Q44" s="22"/>
      <c r="R44" s="22"/>
      <c r="S44" s="22"/>
      <c r="T44" s="22"/>
      <c r="U44" s="22"/>
      <c r="V44" s="22"/>
      <c r="W44" s="22">
        <v>24425</v>
      </c>
      <c r="X44" s="22">
        <v>16710</v>
      </c>
      <c r="Y44" s="22">
        <v>7715</v>
      </c>
      <c r="Z44" s="23">
        <v>46.169958108916816</v>
      </c>
      <c r="AA44" s="20">
        <v>68597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3300378</v>
      </c>
      <c r="D47" s="29">
        <f t="shared" ref="D47:Y47" si="1">SUM(D34:D46)</f>
        <v>0</v>
      </c>
      <c r="E47" s="30">
        <f t="shared" si="1"/>
        <v>2725547</v>
      </c>
      <c r="F47" s="31">
        <f t="shared" si="1"/>
        <v>2725547</v>
      </c>
      <c r="G47" s="31">
        <f t="shared" si="1"/>
        <v>209672</v>
      </c>
      <c r="H47" s="31">
        <f t="shared" si="1"/>
        <v>201692</v>
      </c>
      <c r="I47" s="31">
        <f t="shared" si="1"/>
        <v>234094</v>
      </c>
      <c r="J47" s="31">
        <f t="shared" si="1"/>
        <v>645458</v>
      </c>
      <c r="K47" s="31">
        <f t="shared" si="1"/>
        <v>211851</v>
      </c>
      <c r="L47" s="31">
        <f t="shared" si="1"/>
        <v>355089</v>
      </c>
      <c r="M47" s="31">
        <f t="shared" si="1"/>
        <v>223130</v>
      </c>
      <c r="N47" s="31">
        <f t="shared" si="1"/>
        <v>790070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1435528</v>
      </c>
      <c r="X47" s="31">
        <f t="shared" si="1"/>
        <v>1251138</v>
      </c>
      <c r="Y47" s="31">
        <f t="shared" si="1"/>
        <v>184390</v>
      </c>
      <c r="Z47" s="32">
        <f>+IF(X47&lt;&gt;0,+(Y47/X47)*100,0)</f>
        <v>14.737782722609335</v>
      </c>
      <c r="AA47" s="29">
        <f>SUM(AA34:AA46)</f>
        <v>2725547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-3300378</v>
      </c>
      <c r="D48" s="39">
        <f t="shared" si="2"/>
        <v>0</v>
      </c>
      <c r="E48" s="40">
        <f t="shared" si="2"/>
        <v>-2725547</v>
      </c>
      <c r="F48" s="41">
        <f t="shared" si="2"/>
        <v>-2725547</v>
      </c>
      <c r="G48" s="41">
        <f t="shared" si="2"/>
        <v>-209672</v>
      </c>
      <c r="H48" s="41">
        <f t="shared" si="2"/>
        <v>-201692</v>
      </c>
      <c r="I48" s="41">
        <f t="shared" si="2"/>
        <v>-234094</v>
      </c>
      <c r="J48" s="41">
        <f t="shared" si="2"/>
        <v>-645458</v>
      </c>
      <c r="K48" s="41">
        <f t="shared" si="2"/>
        <v>-211851</v>
      </c>
      <c r="L48" s="41">
        <f t="shared" si="2"/>
        <v>-355089</v>
      </c>
      <c r="M48" s="41">
        <f t="shared" si="2"/>
        <v>-223130</v>
      </c>
      <c r="N48" s="41">
        <f t="shared" si="2"/>
        <v>-790070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-1435528</v>
      </c>
      <c r="X48" s="41">
        <f t="shared" si="2"/>
        <v>-1251138</v>
      </c>
      <c r="Y48" s="41">
        <f t="shared" si="2"/>
        <v>-184390</v>
      </c>
      <c r="Z48" s="42">
        <f>+IF(X48&lt;&gt;0,+(Y48/X48)*100,0)</f>
        <v>14.737782722609335</v>
      </c>
      <c r="AA48" s="39">
        <f>+AA32-AA47</f>
        <v>-2725547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-3300378</v>
      </c>
      <c r="D51" s="48">
        <f t="shared" si="3"/>
        <v>0</v>
      </c>
      <c r="E51" s="49">
        <f t="shared" si="3"/>
        <v>-2725547</v>
      </c>
      <c r="F51" s="50">
        <f t="shared" si="3"/>
        <v>-2725547</v>
      </c>
      <c r="G51" s="50">
        <f t="shared" si="3"/>
        <v>-209672</v>
      </c>
      <c r="H51" s="50">
        <f t="shared" si="3"/>
        <v>-201692</v>
      </c>
      <c r="I51" s="50">
        <f t="shared" si="3"/>
        <v>-234094</v>
      </c>
      <c r="J51" s="50">
        <f t="shared" si="3"/>
        <v>-645458</v>
      </c>
      <c r="K51" s="50">
        <f t="shared" si="3"/>
        <v>-211851</v>
      </c>
      <c r="L51" s="50">
        <f t="shared" si="3"/>
        <v>-355089</v>
      </c>
      <c r="M51" s="50">
        <f t="shared" si="3"/>
        <v>-223130</v>
      </c>
      <c r="N51" s="50">
        <f t="shared" si="3"/>
        <v>-790070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-1435528</v>
      </c>
      <c r="X51" s="50">
        <f t="shared" si="3"/>
        <v>-1251138</v>
      </c>
      <c r="Y51" s="50">
        <f t="shared" si="3"/>
        <v>-184390</v>
      </c>
      <c r="Z51" s="51">
        <f>+IF(X51&lt;&gt;0,+(Y51/X51)*100,0)</f>
        <v>14.737782722609335</v>
      </c>
      <c r="AA51" s="48">
        <f>SUM(AA48:AA50)</f>
        <v>-2725547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-3300378</v>
      </c>
      <c r="D53" s="54">
        <f>+D51-D52</f>
        <v>0</v>
      </c>
      <c r="E53" s="55">
        <f t="shared" si="4"/>
        <v>-2725547</v>
      </c>
      <c r="F53" s="56">
        <f t="shared" si="4"/>
        <v>-2725547</v>
      </c>
      <c r="G53" s="56">
        <f t="shared" si="4"/>
        <v>-209672</v>
      </c>
      <c r="H53" s="56">
        <f t="shared" si="4"/>
        <v>-201692</v>
      </c>
      <c r="I53" s="56">
        <f t="shared" si="4"/>
        <v>-234094</v>
      </c>
      <c r="J53" s="56">
        <f t="shared" si="4"/>
        <v>-645458</v>
      </c>
      <c r="K53" s="56">
        <f t="shared" si="4"/>
        <v>-211851</v>
      </c>
      <c r="L53" s="56">
        <f t="shared" si="4"/>
        <v>-355089</v>
      </c>
      <c r="M53" s="56">
        <f t="shared" si="4"/>
        <v>-223130</v>
      </c>
      <c r="N53" s="56">
        <f t="shared" si="4"/>
        <v>-790070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-1435528</v>
      </c>
      <c r="X53" s="56">
        <f t="shared" si="4"/>
        <v>-1251138</v>
      </c>
      <c r="Y53" s="56">
        <f t="shared" si="4"/>
        <v>-184390</v>
      </c>
      <c r="Z53" s="57">
        <f>+IF(X53&lt;&gt;0,+(Y53/X53)*100,0)</f>
        <v>14.737782722609335</v>
      </c>
      <c r="AA53" s="54">
        <f>+AA51-AA52</f>
        <v>-2725547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-3300378</v>
      </c>
      <c r="D56" s="48">
        <f>SUM(D53:D55)</f>
        <v>0</v>
      </c>
      <c r="E56" s="49">
        <f t="shared" si="5"/>
        <v>-2725547</v>
      </c>
      <c r="F56" s="50">
        <f t="shared" si="5"/>
        <v>-2725547</v>
      </c>
      <c r="G56" s="50">
        <f t="shared" si="5"/>
        <v>-209672</v>
      </c>
      <c r="H56" s="50">
        <f t="shared" si="5"/>
        <v>-201692</v>
      </c>
      <c r="I56" s="50">
        <f t="shared" si="5"/>
        <v>-234094</v>
      </c>
      <c r="J56" s="50">
        <f t="shared" si="5"/>
        <v>-645458</v>
      </c>
      <c r="K56" s="50">
        <f t="shared" si="5"/>
        <v>-211851</v>
      </c>
      <c r="L56" s="50">
        <f t="shared" si="5"/>
        <v>-355089</v>
      </c>
      <c r="M56" s="50">
        <f t="shared" si="5"/>
        <v>-223130</v>
      </c>
      <c r="N56" s="50">
        <f t="shared" si="5"/>
        <v>-790070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-1435528</v>
      </c>
      <c r="X56" s="50">
        <f t="shared" si="5"/>
        <v>-1251138</v>
      </c>
      <c r="Y56" s="50">
        <f t="shared" si="5"/>
        <v>-184390</v>
      </c>
      <c r="Z56" s="51">
        <f>+IF(X56&lt;&gt;0,+(Y56/X56)*100,0)</f>
        <v>14.737782722609335</v>
      </c>
      <c r="AA56" s="48">
        <f>SUM(AA53:AA55)</f>
        <v>-2725547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-3300378</v>
      </c>
      <c r="D59" s="65">
        <f>SUM(D56:D58)</f>
        <v>0</v>
      </c>
      <c r="E59" s="66">
        <f t="shared" si="6"/>
        <v>-2725547</v>
      </c>
      <c r="F59" s="67">
        <f t="shared" si="6"/>
        <v>-2725547</v>
      </c>
      <c r="G59" s="67">
        <f t="shared" si="6"/>
        <v>-209672</v>
      </c>
      <c r="H59" s="67">
        <f t="shared" si="6"/>
        <v>-201692</v>
      </c>
      <c r="I59" s="67">
        <f t="shared" si="6"/>
        <v>-234094</v>
      </c>
      <c r="J59" s="67">
        <f t="shared" si="6"/>
        <v>-645458</v>
      </c>
      <c r="K59" s="67">
        <f t="shared" si="6"/>
        <v>-211851</v>
      </c>
      <c r="L59" s="67">
        <f t="shared" si="6"/>
        <v>-355089</v>
      </c>
      <c r="M59" s="67">
        <f t="shared" si="6"/>
        <v>-223130</v>
      </c>
      <c r="N59" s="67">
        <f t="shared" si="6"/>
        <v>-790070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-1435528</v>
      </c>
      <c r="X59" s="67">
        <f t="shared" si="6"/>
        <v>-1251138</v>
      </c>
      <c r="Y59" s="67">
        <f t="shared" si="6"/>
        <v>-184390</v>
      </c>
      <c r="Z59" s="68">
        <f>+IF(X59&lt;&gt;0,+(Y59/X59)*100,0)</f>
        <v>14.737782722609335</v>
      </c>
      <c r="AA59" s="65">
        <f>SUM(AA56:AA58)</f>
        <v>-2725547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2828479</v>
      </c>
      <c r="D9" s="20"/>
      <c r="E9" s="21">
        <v>2990098</v>
      </c>
      <c r="F9" s="22">
        <v>2990098</v>
      </c>
      <c r="G9" s="22">
        <v>305344</v>
      </c>
      <c r="H9" s="22">
        <v>242381</v>
      </c>
      <c r="I9" s="22">
        <v>345249</v>
      </c>
      <c r="J9" s="22">
        <v>892974</v>
      </c>
      <c r="K9" s="22">
        <v>291573</v>
      </c>
      <c r="L9" s="22">
        <v>453162</v>
      </c>
      <c r="M9" s="22">
        <v>294845</v>
      </c>
      <c r="N9" s="22">
        <v>1039580</v>
      </c>
      <c r="O9" s="22"/>
      <c r="P9" s="22"/>
      <c r="Q9" s="22"/>
      <c r="R9" s="22"/>
      <c r="S9" s="22"/>
      <c r="T9" s="22"/>
      <c r="U9" s="22"/>
      <c r="V9" s="22"/>
      <c r="W9" s="22">
        <v>1932554</v>
      </c>
      <c r="X9" s="22">
        <v>1275154</v>
      </c>
      <c r="Y9" s="22">
        <v>657400</v>
      </c>
      <c r="Z9" s="23">
        <v>51.554557331898735</v>
      </c>
      <c r="AA9" s="20">
        <v>2990098</v>
      </c>
    </row>
    <row r="10" spans="1:27" x14ac:dyDescent="0.25">
      <c r="A10" s="19" t="s">
        <v>38</v>
      </c>
      <c r="B10" s="15" t="s">
        <v>32</v>
      </c>
      <c r="C10" s="20">
        <v>10620</v>
      </c>
      <c r="D10" s="20"/>
      <c r="E10" s="21">
        <v>15997</v>
      </c>
      <c r="F10" s="22">
        <v>15997</v>
      </c>
      <c r="G10" s="22">
        <v>736</v>
      </c>
      <c r="H10" s="22"/>
      <c r="I10" s="22">
        <v>4608</v>
      </c>
      <c r="J10" s="22">
        <v>5344</v>
      </c>
      <c r="K10" s="22">
        <v>3858</v>
      </c>
      <c r="L10" s="22">
        <v>509</v>
      </c>
      <c r="M10" s="22">
        <v>490</v>
      </c>
      <c r="N10" s="22">
        <v>4857</v>
      </c>
      <c r="O10" s="22"/>
      <c r="P10" s="22"/>
      <c r="Q10" s="22"/>
      <c r="R10" s="22"/>
      <c r="S10" s="22"/>
      <c r="T10" s="22"/>
      <c r="U10" s="22"/>
      <c r="V10" s="22"/>
      <c r="W10" s="22">
        <v>10201</v>
      </c>
      <c r="X10" s="22">
        <v>6799</v>
      </c>
      <c r="Y10" s="22">
        <v>3402</v>
      </c>
      <c r="Z10" s="23">
        <v>50.036770113251947</v>
      </c>
      <c r="AA10" s="20">
        <v>15997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107472</v>
      </c>
      <c r="F13" s="22">
        <v>107472</v>
      </c>
      <c r="G13" s="22">
        <v>11685</v>
      </c>
      <c r="H13" s="22">
        <v>12350</v>
      </c>
      <c r="I13" s="22">
        <v>12314</v>
      </c>
      <c r="J13" s="22">
        <v>36349</v>
      </c>
      <c r="K13" s="22">
        <v>13174</v>
      </c>
      <c r="L13" s="22">
        <v>13275</v>
      </c>
      <c r="M13" s="22">
        <v>14380</v>
      </c>
      <c r="N13" s="22">
        <v>40829</v>
      </c>
      <c r="O13" s="22"/>
      <c r="P13" s="22"/>
      <c r="Q13" s="22"/>
      <c r="R13" s="22"/>
      <c r="S13" s="22"/>
      <c r="T13" s="22"/>
      <c r="U13" s="22"/>
      <c r="V13" s="22"/>
      <c r="W13" s="22">
        <v>77178</v>
      </c>
      <c r="X13" s="22">
        <v>53736</v>
      </c>
      <c r="Y13" s="22">
        <v>23442</v>
      </c>
      <c r="Z13" s="23">
        <v>43.624385886556496</v>
      </c>
      <c r="AA13" s="20">
        <v>107472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258377</v>
      </c>
      <c r="D25" s="20"/>
      <c r="E25" s="21">
        <v>1333560</v>
      </c>
      <c r="F25" s="22">
        <v>1333560</v>
      </c>
      <c r="G25" s="22"/>
      <c r="H25" s="22">
        <v>62372</v>
      </c>
      <c r="I25" s="22">
        <v>-48417</v>
      </c>
      <c r="J25" s="22">
        <v>13955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13955</v>
      </c>
      <c r="X25" s="22">
        <v>666780</v>
      </c>
      <c r="Y25" s="22">
        <v>-652825</v>
      </c>
      <c r="Z25" s="23">
        <v>-97.907105792015358</v>
      </c>
      <c r="AA25" s="20">
        <v>1333560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3097476</v>
      </c>
      <c r="D32" s="29">
        <f t="shared" ref="D32:Y32" si="0">SUM(D6:D31)</f>
        <v>0</v>
      </c>
      <c r="E32" s="30">
        <f t="shared" si="0"/>
        <v>4447127</v>
      </c>
      <c r="F32" s="31">
        <f t="shared" si="0"/>
        <v>4447127</v>
      </c>
      <c r="G32" s="31">
        <f t="shared" si="0"/>
        <v>317765</v>
      </c>
      <c r="H32" s="31">
        <f t="shared" si="0"/>
        <v>317103</v>
      </c>
      <c r="I32" s="31">
        <f t="shared" si="0"/>
        <v>313754</v>
      </c>
      <c r="J32" s="31">
        <f t="shared" si="0"/>
        <v>948622</v>
      </c>
      <c r="K32" s="31">
        <f t="shared" si="0"/>
        <v>308605</v>
      </c>
      <c r="L32" s="31">
        <f t="shared" si="0"/>
        <v>466946</v>
      </c>
      <c r="M32" s="31">
        <f t="shared" si="0"/>
        <v>309715</v>
      </c>
      <c r="N32" s="31">
        <f t="shared" si="0"/>
        <v>1085266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2033888</v>
      </c>
      <c r="X32" s="31">
        <f t="shared" si="0"/>
        <v>2002469</v>
      </c>
      <c r="Y32" s="31">
        <f t="shared" si="0"/>
        <v>31419</v>
      </c>
      <c r="Z32" s="32">
        <f>+IF(X32&lt;&gt;0,+(Y32/X32)*100,0)</f>
        <v>1.5690130533855955</v>
      </c>
      <c r="AA32" s="29">
        <f>SUM(AA6:AA31)</f>
        <v>4447127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916158</v>
      </c>
      <c r="D34" s="20"/>
      <c r="E34" s="21">
        <v>774648</v>
      </c>
      <c r="F34" s="22">
        <v>774648</v>
      </c>
      <c r="G34" s="22">
        <v>65513</v>
      </c>
      <c r="H34" s="22">
        <v>69433</v>
      </c>
      <c r="I34" s="22">
        <v>85971</v>
      </c>
      <c r="J34" s="22">
        <v>220917</v>
      </c>
      <c r="K34" s="22">
        <v>74183</v>
      </c>
      <c r="L34" s="22">
        <v>115121</v>
      </c>
      <c r="M34" s="22">
        <v>79726</v>
      </c>
      <c r="N34" s="22">
        <v>269030</v>
      </c>
      <c r="O34" s="22"/>
      <c r="P34" s="22"/>
      <c r="Q34" s="22"/>
      <c r="R34" s="22"/>
      <c r="S34" s="22"/>
      <c r="T34" s="22"/>
      <c r="U34" s="22"/>
      <c r="V34" s="22"/>
      <c r="W34" s="22">
        <v>489947</v>
      </c>
      <c r="X34" s="22">
        <v>387324</v>
      </c>
      <c r="Y34" s="22">
        <v>102623</v>
      </c>
      <c r="Z34" s="23">
        <v>26.495388873397985</v>
      </c>
      <c r="AA34" s="20">
        <v>774648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351917</v>
      </c>
      <c r="D37" s="20"/>
      <c r="E37" s="21">
        <v>133544</v>
      </c>
      <c r="F37" s="22">
        <v>133544</v>
      </c>
      <c r="G37" s="22">
        <v>-37237</v>
      </c>
      <c r="H37" s="22">
        <v>854</v>
      </c>
      <c r="I37" s="22">
        <v>25630</v>
      </c>
      <c r="J37" s="22">
        <v>-10753</v>
      </c>
      <c r="K37" s="22"/>
      <c r="L37" s="22">
        <v>6502</v>
      </c>
      <c r="M37" s="22">
        <v>17527</v>
      </c>
      <c r="N37" s="22">
        <v>24029</v>
      </c>
      <c r="O37" s="22"/>
      <c r="P37" s="22"/>
      <c r="Q37" s="22"/>
      <c r="R37" s="22"/>
      <c r="S37" s="22"/>
      <c r="T37" s="22"/>
      <c r="U37" s="22"/>
      <c r="V37" s="22"/>
      <c r="W37" s="22">
        <v>13276</v>
      </c>
      <c r="X37" s="22">
        <v>56756</v>
      </c>
      <c r="Y37" s="22">
        <v>-43480</v>
      </c>
      <c r="Z37" s="23">
        <v>-76.608640496158998</v>
      </c>
      <c r="AA37" s="20">
        <v>133544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79913</v>
      </c>
      <c r="F38" s="22">
        <v>79913</v>
      </c>
      <c r="G38" s="22"/>
      <c r="H38" s="22">
        <v>450758</v>
      </c>
      <c r="I38" s="22">
        <v>-450758</v>
      </c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79913</v>
      </c>
      <c r="Y38" s="22">
        <v>-79913</v>
      </c>
      <c r="Z38" s="23">
        <v>-100</v>
      </c>
      <c r="AA38" s="20">
        <v>79913</v>
      </c>
    </row>
    <row r="39" spans="1:27" x14ac:dyDescent="0.25">
      <c r="A39" s="19" t="s">
        <v>65</v>
      </c>
      <c r="B39" s="15" t="s">
        <v>32</v>
      </c>
      <c r="C39" s="20">
        <v>4476</v>
      </c>
      <c r="D39" s="20"/>
      <c r="E39" s="21">
        <v>4692</v>
      </c>
      <c r="F39" s="22">
        <v>4692</v>
      </c>
      <c r="G39" s="22">
        <v>391</v>
      </c>
      <c r="H39" s="22">
        <v>2821260</v>
      </c>
      <c r="I39" s="22">
        <v>-2820478</v>
      </c>
      <c r="J39" s="22">
        <v>1173</v>
      </c>
      <c r="K39" s="22">
        <v>391</v>
      </c>
      <c r="L39" s="22">
        <v>391</v>
      </c>
      <c r="M39" s="22">
        <v>391</v>
      </c>
      <c r="N39" s="22">
        <v>1173</v>
      </c>
      <c r="O39" s="22"/>
      <c r="P39" s="22"/>
      <c r="Q39" s="22"/>
      <c r="R39" s="22"/>
      <c r="S39" s="22"/>
      <c r="T39" s="22"/>
      <c r="U39" s="22"/>
      <c r="V39" s="22"/>
      <c r="W39" s="22">
        <v>2346</v>
      </c>
      <c r="X39" s="22">
        <v>2346</v>
      </c>
      <c r="Y39" s="22"/>
      <c r="Z39" s="23"/>
      <c r="AA39" s="20">
        <v>4692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853308</v>
      </c>
      <c r="F40" s="22">
        <v>853308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426654</v>
      </c>
      <c r="Y40" s="22">
        <v>-426654</v>
      </c>
      <c r="Z40" s="23">
        <v>-100</v>
      </c>
      <c r="AA40" s="20">
        <v>853308</v>
      </c>
    </row>
    <row r="41" spans="1:27" x14ac:dyDescent="0.25">
      <c r="A41" s="19" t="s">
        <v>66</v>
      </c>
      <c r="B41" s="15" t="s">
        <v>32</v>
      </c>
      <c r="C41" s="20">
        <v>103533</v>
      </c>
      <c r="D41" s="20"/>
      <c r="E41" s="21">
        <v>252188</v>
      </c>
      <c r="F41" s="22">
        <v>252188</v>
      </c>
      <c r="G41" s="22"/>
      <c r="H41" s="22">
        <v>12975</v>
      </c>
      <c r="I41" s="22">
        <v>16897</v>
      </c>
      <c r="J41" s="22">
        <v>29872</v>
      </c>
      <c r="K41" s="22">
        <v>23775</v>
      </c>
      <c r="L41" s="22">
        <v>48962</v>
      </c>
      <c r="M41" s="22">
        <v>52684</v>
      </c>
      <c r="N41" s="22">
        <v>125421</v>
      </c>
      <c r="O41" s="22"/>
      <c r="P41" s="22"/>
      <c r="Q41" s="22"/>
      <c r="R41" s="22"/>
      <c r="S41" s="22"/>
      <c r="T41" s="22"/>
      <c r="U41" s="22"/>
      <c r="V41" s="22"/>
      <c r="W41" s="22">
        <v>155293</v>
      </c>
      <c r="X41" s="22">
        <v>107180</v>
      </c>
      <c r="Y41" s="22">
        <v>48113</v>
      </c>
      <c r="Z41" s="23">
        <v>44.889904832991228</v>
      </c>
      <c r="AA41" s="20">
        <v>252188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25492</v>
      </c>
      <c r="F43" s="22">
        <v>25492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10834</v>
      </c>
      <c r="Y43" s="22">
        <v>-10834</v>
      </c>
      <c r="Z43" s="23">
        <v>-100</v>
      </c>
      <c r="AA43" s="20">
        <v>25492</v>
      </c>
    </row>
    <row r="44" spans="1:27" x14ac:dyDescent="0.25">
      <c r="A44" s="19" t="s">
        <v>69</v>
      </c>
      <c r="B44" s="15" t="s">
        <v>32</v>
      </c>
      <c r="C44" s="20">
        <v>87294</v>
      </c>
      <c r="D44" s="20"/>
      <c r="E44" s="21">
        <v>276213</v>
      </c>
      <c r="F44" s="22">
        <v>276213</v>
      </c>
      <c r="G44" s="22">
        <v>28667</v>
      </c>
      <c r="H44" s="22">
        <v>19635</v>
      </c>
      <c r="I44" s="22">
        <v>19104</v>
      </c>
      <c r="J44" s="22">
        <v>67406</v>
      </c>
      <c r="K44" s="22">
        <v>19899</v>
      </c>
      <c r="L44" s="22">
        <v>18745</v>
      </c>
      <c r="M44" s="22">
        <v>18711</v>
      </c>
      <c r="N44" s="22">
        <v>57355</v>
      </c>
      <c r="O44" s="22"/>
      <c r="P44" s="22"/>
      <c r="Q44" s="22"/>
      <c r="R44" s="22"/>
      <c r="S44" s="22"/>
      <c r="T44" s="22"/>
      <c r="U44" s="22"/>
      <c r="V44" s="22"/>
      <c r="W44" s="22">
        <v>124761</v>
      </c>
      <c r="X44" s="22">
        <v>130191</v>
      </c>
      <c r="Y44" s="22">
        <v>-5430</v>
      </c>
      <c r="Z44" s="23">
        <v>-4.1707952162591884</v>
      </c>
      <c r="AA44" s="20">
        <v>276213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1463378</v>
      </c>
      <c r="D47" s="29">
        <f t="shared" ref="D47:Y47" si="1">SUM(D34:D46)</f>
        <v>0</v>
      </c>
      <c r="E47" s="30">
        <f t="shared" si="1"/>
        <v>2399998</v>
      </c>
      <c r="F47" s="31">
        <f t="shared" si="1"/>
        <v>2399998</v>
      </c>
      <c r="G47" s="31">
        <f t="shared" si="1"/>
        <v>57334</v>
      </c>
      <c r="H47" s="31">
        <f t="shared" si="1"/>
        <v>3374915</v>
      </c>
      <c r="I47" s="31">
        <f t="shared" si="1"/>
        <v>-3123634</v>
      </c>
      <c r="J47" s="31">
        <f t="shared" si="1"/>
        <v>308615</v>
      </c>
      <c r="K47" s="31">
        <f t="shared" si="1"/>
        <v>118248</v>
      </c>
      <c r="L47" s="31">
        <f t="shared" si="1"/>
        <v>189721</v>
      </c>
      <c r="M47" s="31">
        <f t="shared" si="1"/>
        <v>169039</v>
      </c>
      <c r="N47" s="31">
        <f t="shared" si="1"/>
        <v>477008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785623</v>
      </c>
      <c r="X47" s="31">
        <f t="shared" si="1"/>
        <v>1201198</v>
      </c>
      <c r="Y47" s="31">
        <f t="shared" si="1"/>
        <v>-415575</v>
      </c>
      <c r="Z47" s="32">
        <f>+IF(X47&lt;&gt;0,+(Y47/X47)*100,0)</f>
        <v>-34.59671095023468</v>
      </c>
      <c r="AA47" s="29">
        <f>SUM(AA34:AA46)</f>
        <v>2399998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1634098</v>
      </c>
      <c r="D48" s="39">
        <f t="shared" si="2"/>
        <v>0</v>
      </c>
      <c r="E48" s="40">
        <f t="shared" si="2"/>
        <v>2047129</v>
      </c>
      <c r="F48" s="41">
        <f t="shared" si="2"/>
        <v>2047129</v>
      </c>
      <c r="G48" s="41">
        <f t="shared" si="2"/>
        <v>260431</v>
      </c>
      <c r="H48" s="41">
        <f t="shared" si="2"/>
        <v>-3057812</v>
      </c>
      <c r="I48" s="41">
        <f t="shared" si="2"/>
        <v>3437388</v>
      </c>
      <c r="J48" s="41">
        <f t="shared" si="2"/>
        <v>640007</v>
      </c>
      <c r="K48" s="41">
        <f t="shared" si="2"/>
        <v>190357</v>
      </c>
      <c r="L48" s="41">
        <f t="shared" si="2"/>
        <v>277225</v>
      </c>
      <c r="M48" s="41">
        <f t="shared" si="2"/>
        <v>140676</v>
      </c>
      <c r="N48" s="41">
        <f t="shared" si="2"/>
        <v>608258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1248265</v>
      </c>
      <c r="X48" s="41">
        <f t="shared" si="2"/>
        <v>801271</v>
      </c>
      <c r="Y48" s="41">
        <f t="shared" si="2"/>
        <v>446994</v>
      </c>
      <c r="Z48" s="42">
        <f>+IF(X48&lt;&gt;0,+(Y48/X48)*100,0)</f>
        <v>55.785620595279248</v>
      </c>
      <c r="AA48" s="39">
        <f>+AA32-AA47</f>
        <v>2047129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1634098</v>
      </c>
      <c r="D51" s="48">
        <f t="shared" si="3"/>
        <v>0</v>
      </c>
      <c r="E51" s="49">
        <f t="shared" si="3"/>
        <v>2047129</v>
      </c>
      <c r="F51" s="50">
        <f t="shared" si="3"/>
        <v>2047129</v>
      </c>
      <c r="G51" s="50">
        <f t="shared" si="3"/>
        <v>260431</v>
      </c>
      <c r="H51" s="50">
        <f t="shared" si="3"/>
        <v>-3057812</v>
      </c>
      <c r="I51" s="50">
        <f t="shared" si="3"/>
        <v>3437388</v>
      </c>
      <c r="J51" s="50">
        <f t="shared" si="3"/>
        <v>640007</v>
      </c>
      <c r="K51" s="50">
        <f t="shared" si="3"/>
        <v>190357</v>
      </c>
      <c r="L51" s="50">
        <f t="shared" si="3"/>
        <v>277225</v>
      </c>
      <c r="M51" s="50">
        <f t="shared" si="3"/>
        <v>140676</v>
      </c>
      <c r="N51" s="50">
        <f t="shared" si="3"/>
        <v>608258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1248265</v>
      </c>
      <c r="X51" s="50">
        <f t="shared" si="3"/>
        <v>801271</v>
      </c>
      <c r="Y51" s="50">
        <f t="shared" si="3"/>
        <v>446994</v>
      </c>
      <c r="Z51" s="51">
        <f>+IF(X51&lt;&gt;0,+(Y51/X51)*100,0)</f>
        <v>55.785620595279248</v>
      </c>
      <c r="AA51" s="48">
        <f>SUM(AA48:AA50)</f>
        <v>2047129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1634098</v>
      </c>
      <c r="D53" s="54">
        <f>+D51-D52</f>
        <v>0</v>
      </c>
      <c r="E53" s="55">
        <f t="shared" si="4"/>
        <v>2047129</v>
      </c>
      <c r="F53" s="56">
        <f t="shared" si="4"/>
        <v>2047129</v>
      </c>
      <c r="G53" s="56">
        <f t="shared" si="4"/>
        <v>260431</v>
      </c>
      <c r="H53" s="56">
        <f t="shared" si="4"/>
        <v>-3057812</v>
      </c>
      <c r="I53" s="56">
        <f t="shared" si="4"/>
        <v>3437388</v>
      </c>
      <c r="J53" s="56">
        <f t="shared" si="4"/>
        <v>640007</v>
      </c>
      <c r="K53" s="56">
        <f t="shared" si="4"/>
        <v>190357</v>
      </c>
      <c r="L53" s="56">
        <f t="shared" si="4"/>
        <v>277225</v>
      </c>
      <c r="M53" s="56">
        <f t="shared" si="4"/>
        <v>140676</v>
      </c>
      <c r="N53" s="56">
        <f t="shared" si="4"/>
        <v>608258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1248265</v>
      </c>
      <c r="X53" s="56">
        <f t="shared" si="4"/>
        <v>801271</v>
      </c>
      <c r="Y53" s="56">
        <f t="shared" si="4"/>
        <v>446994</v>
      </c>
      <c r="Z53" s="57">
        <f>+IF(X53&lt;&gt;0,+(Y53/X53)*100,0)</f>
        <v>55.785620595279248</v>
      </c>
      <c r="AA53" s="54">
        <f>+AA51-AA52</f>
        <v>2047129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1634098</v>
      </c>
      <c r="D56" s="48">
        <f>SUM(D53:D55)</f>
        <v>0</v>
      </c>
      <c r="E56" s="49">
        <f t="shared" si="5"/>
        <v>2047129</v>
      </c>
      <c r="F56" s="50">
        <f t="shared" si="5"/>
        <v>2047129</v>
      </c>
      <c r="G56" s="50">
        <f t="shared" si="5"/>
        <v>260431</v>
      </c>
      <c r="H56" s="50">
        <f t="shared" si="5"/>
        <v>-3057812</v>
      </c>
      <c r="I56" s="50">
        <f t="shared" si="5"/>
        <v>3437388</v>
      </c>
      <c r="J56" s="50">
        <f t="shared" si="5"/>
        <v>640007</v>
      </c>
      <c r="K56" s="50">
        <f t="shared" si="5"/>
        <v>190357</v>
      </c>
      <c r="L56" s="50">
        <f t="shared" si="5"/>
        <v>277225</v>
      </c>
      <c r="M56" s="50">
        <f t="shared" si="5"/>
        <v>140676</v>
      </c>
      <c r="N56" s="50">
        <f t="shared" si="5"/>
        <v>608258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1248265</v>
      </c>
      <c r="X56" s="50">
        <f t="shared" si="5"/>
        <v>801271</v>
      </c>
      <c r="Y56" s="50">
        <f t="shared" si="5"/>
        <v>446994</v>
      </c>
      <c r="Z56" s="51">
        <f>+IF(X56&lt;&gt;0,+(Y56/X56)*100,0)</f>
        <v>55.785620595279248</v>
      </c>
      <c r="AA56" s="48">
        <f>SUM(AA53:AA55)</f>
        <v>2047129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1634098</v>
      </c>
      <c r="D59" s="65">
        <f>SUM(D56:D58)</f>
        <v>0</v>
      </c>
      <c r="E59" s="66">
        <f t="shared" si="6"/>
        <v>2047129</v>
      </c>
      <c r="F59" s="67">
        <f t="shared" si="6"/>
        <v>2047129</v>
      </c>
      <c r="G59" s="67">
        <f t="shared" si="6"/>
        <v>260431</v>
      </c>
      <c r="H59" s="67">
        <f t="shared" si="6"/>
        <v>-3057812</v>
      </c>
      <c r="I59" s="67">
        <f t="shared" si="6"/>
        <v>3437388</v>
      </c>
      <c r="J59" s="67">
        <f t="shared" si="6"/>
        <v>640007</v>
      </c>
      <c r="K59" s="67">
        <f t="shared" si="6"/>
        <v>190357</v>
      </c>
      <c r="L59" s="67">
        <f t="shared" si="6"/>
        <v>277225</v>
      </c>
      <c r="M59" s="67">
        <f t="shared" si="6"/>
        <v>140676</v>
      </c>
      <c r="N59" s="67">
        <f t="shared" si="6"/>
        <v>608258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1248265</v>
      </c>
      <c r="X59" s="67">
        <f t="shared" si="6"/>
        <v>801271</v>
      </c>
      <c r="Y59" s="67">
        <f t="shared" si="6"/>
        <v>446994</v>
      </c>
      <c r="Z59" s="68">
        <f>+IF(X59&lt;&gt;0,+(Y59/X59)*100,0)</f>
        <v>55.785620595279248</v>
      </c>
      <c r="AA59" s="65">
        <f>SUM(AA56:AA58)</f>
        <v>2047129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2986812</v>
      </c>
      <c r="D9" s="20"/>
      <c r="E9" s="21">
        <v>3863388</v>
      </c>
      <c r="F9" s="22">
        <v>3863388</v>
      </c>
      <c r="G9" s="22">
        <v>784807</v>
      </c>
      <c r="H9" s="22">
        <v>306229</v>
      </c>
      <c r="I9" s="22">
        <v>-202963</v>
      </c>
      <c r="J9" s="22">
        <v>888073</v>
      </c>
      <c r="K9" s="22">
        <v>301493</v>
      </c>
      <c r="L9" s="22">
        <v>295367</v>
      </c>
      <c r="M9" s="22">
        <v>295009</v>
      </c>
      <c r="N9" s="22">
        <v>891869</v>
      </c>
      <c r="O9" s="22"/>
      <c r="P9" s="22"/>
      <c r="Q9" s="22"/>
      <c r="R9" s="22"/>
      <c r="S9" s="22"/>
      <c r="T9" s="22"/>
      <c r="U9" s="22"/>
      <c r="V9" s="22"/>
      <c r="W9" s="22">
        <v>1779942</v>
      </c>
      <c r="X9" s="22">
        <v>1995867</v>
      </c>
      <c r="Y9" s="22">
        <v>-215925</v>
      </c>
      <c r="Z9" s="23">
        <v>-10.818606650643554</v>
      </c>
      <c r="AA9" s="20">
        <v>3863388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279762</v>
      </c>
      <c r="D13" s="20"/>
      <c r="E13" s="21">
        <v>287600</v>
      </c>
      <c r="F13" s="22">
        <v>287600</v>
      </c>
      <c r="G13" s="22">
        <v>54683</v>
      </c>
      <c r="H13" s="22">
        <v>27664</v>
      </c>
      <c r="I13" s="22">
        <v>5298</v>
      </c>
      <c r="J13" s="22">
        <v>87645</v>
      </c>
      <c r="K13" s="22">
        <v>34287</v>
      </c>
      <c r="L13" s="22">
        <v>35834</v>
      </c>
      <c r="M13" s="22">
        <v>36689</v>
      </c>
      <c r="N13" s="22">
        <v>106810</v>
      </c>
      <c r="O13" s="22"/>
      <c r="P13" s="22"/>
      <c r="Q13" s="22"/>
      <c r="R13" s="22"/>
      <c r="S13" s="22"/>
      <c r="T13" s="22"/>
      <c r="U13" s="22"/>
      <c r="V13" s="22"/>
      <c r="W13" s="22">
        <v>194455</v>
      </c>
      <c r="X13" s="22">
        <v>160702</v>
      </c>
      <c r="Y13" s="22">
        <v>33753</v>
      </c>
      <c r="Z13" s="23">
        <v>21.003472265435402</v>
      </c>
      <c r="AA13" s="20">
        <v>287600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3266574</v>
      </c>
      <c r="D32" s="29">
        <f t="shared" ref="D32:Y32" si="0">SUM(D6:D31)</f>
        <v>0</v>
      </c>
      <c r="E32" s="30">
        <f t="shared" si="0"/>
        <v>4150988</v>
      </c>
      <c r="F32" s="31">
        <f t="shared" si="0"/>
        <v>4150988</v>
      </c>
      <c r="G32" s="31">
        <f t="shared" si="0"/>
        <v>839490</v>
      </c>
      <c r="H32" s="31">
        <f t="shared" si="0"/>
        <v>333893</v>
      </c>
      <c r="I32" s="31">
        <f t="shared" si="0"/>
        <v>-197665</v>
      </c>
      <c r="J32" s="31">
        <f t="shared" si="0"/>
        <v>975718</v>
      </c>
      <c r="K32" s="31">
        <f t="shared" si="0"/>
        <v>335780</v>
      </c>
      <c r="L32" s="31">
        <f t="shared" si="0"/>
        <v>331201</v>
      </c>
      <c r="M32" s="31">
        <f t="shared" si="0"/>
        <v>331698</v>
      </c>
      <c r="N32" s="31">
        <f t="shared" si="0"/>
        <v>998679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1974397</v>
      </c>
      <c r="X32" s="31">
        <f t="shared" si="0"/>
        <v>2156569</v>
      </c>
      <c r="Y32" s="31">
        <f t="shared" si="0"/>
        <v>-182172</v>
      </c>
      <c r="Z32" s="32">
        <f>+IF(X32&lt;&gt;0,+(Y32/X32)*100,0)</f>
        <v>-8.4473068100301916</v>
      </c>
      <c r="AA32" s="29">
        <f>SUM(AA6:AA31)</f>
        <v>4150988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1187997</v>
      </c>
      <c r="D34" s="20"/>
      <c r="E34" s="21">
        <v>2054804</v>
      </c>
      <c r="F34" s="22">
        <v>2054804</v>
      </c>
      <c r="G34" s="22">
        <v>100604</v>
      </c>
      <c r="H34" s="22">
        <v>99682</v>
      </c>
      <c r="I34" s="22">
        <v>114117</v>
      </c>
      <c r="J34" s="22">
        <v>314403</v>
      </c>
      <c r="K34" s="22">
        <v>104419</v>
      </c>
      <c r="L34" s="22">
        <v>137329</v>
      </c>
      <c r="M34" s="22">
        <v>144430</v>
      </c>
      <c r="N34" s="22">
        <v>386178</v>
      </c>
      <c r="O34" s="22"/>
      <c r="P34" s="22"/>
      <c r="Q34" s="22"/>
      <c r="R34" s="22"/>
      <c r="S34" s="22"/>
      <c r="T34" s="22"/>
      <c r="U34" s="22"/>
      <c r="V34" s="22"/>
      <c r="W34" s="22">
        <v>700581</v>
      </c>
      <c r="X34" s="22">
        <v>1086015</v>
      </c>
      <c r="Y34" s="22">
        <v>-385434</v>
      </c>
      <c r="Z34" s="23">
        <v>-35.490670018369912</v>
      </c>
      <c r="AA34" s="20">
        <v>2054804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151125</v>
      </c>
      <c r="D37" s="20"/>
      <c r="E37" s="21">
        <v>200000</v>
      </c>
      <c r="F37" s="22">
        <v>200000</v>
      </c>
      <c r="G37" s="22"/>
      <c r="H37" s="22">
        <v>45200</v>
      </c>
      <c r="I37" s="22"/>
      <c r="J37" s="22">
        <v>45200</v>
      </c>
      <c r="K37" s="22"/>
      <c r="L37" s="22"/>
      <c r="M37" s="22">
        <v>1585</v>
      </c>
      <c r="N37" s="22">
        <v>1585</v>
      </c>
      <c r="O37" s="22"/>
      <c r="P37" s="22"/>
      <c r="Q37" s="22"/>
      <c r="R37" s="22"/>
      <c r="S37" s="22"/>
      <c r="T37" s="22"/>
      <c r="U37" s="22"/>
      <c r="V37" s="22"/>
      <c r="W37" s="22">
        <v>46785</v>
      </c>
      <c r="X37" s="22">
        <v>7835</v>
      </c>
      <c r="Y37" s="22">
        <v>38950</v>
      </c>
      <c r="Z37" s="23">
        <v>497.12827058072753</v>
      </c>
      <c r="AA37" s="20">
        <v>200000</v>
      </c>
    </row>
    <row r="38" spans="1:27" x14ac:dyDescent="0.25">
      <c r="A38" s="19" t="s">
        <v>64</v>
      </c>
      <c r="B38" s="15" t="s">
        <v>32</v>
      </c>
      <c r="C38" s="20">
        <v>747959</v>
      </c>
      <c r="D38" s="20"/>
      <c r="E38" s="21">
        <v>650033</v>
      </c>
      <c r="F38" s="22">
        <v>650033</v>
      </c>
      <c r="G38" s="22">
        <v>54169</v>
      </c>
      <c r="H38" s="22">
        <v>54169</v>
      </c>
      <c r="I38" s="22">
        <v>54169</v>
      </c>
      <c r="J38" s="22">
        <v>162507</v>
      </c>
      <c r="K38" s="22">
        <v>54169</v>
      </c>
      <c r="L38" s="22">
        <v>54169</v>
      </c>
      <c r="M38" s="22">
        <v>54169</v>
      </c>
      <c r="N38" s="22">
        <v>162507</v>
      </c>
      <c r="O38" s="22"/>
      <c r="P38" s="22"/>
      <c r="Q38" s="22"/>
      <c r="R38" s="22"/>
      <c r="S38" s="22"/>
      <c r="T38" s="22"/>
      <c r="U38" s="22"/>
      <c r="V38" s="22"/>
      <c r="W38" s="22">
        <v>325014</v>
      </c>
      <c r="X38" s="22">
        <v>325014</v>
      </c>
      <c r="Y38" s="22"/>
      <c r="Z38" s="23"/>
      <c r="AA38" s="20">
        <v>650033</v>
      </c>
    </row>
    <row r="39" spans="1:27" x14ac:dyDescent="0.25">
      <c r="A39" s="19" t="s">
        <v>65</v>
      </c>
      <c r="B39" s="15" t="s">
        <v>32</v>
      </c>
      <c r="C39" s="20">
        <v>945180</v>
      </c>
      <c r="D39" s="20"/>
      <c r="E39" s="21">
        <v>138000</v>
      </c>
      <c r="F39" s="22">
        <v>138000</v>
      </c>
      <c r="G39" s="22">
        <v>11500</v>
      </c>
      <c r="H39" s="22">
        <v>11500</v>
      </c>
      <c r="I39" s="22">
        <v>11500</v>
      </c>
      <c r="J39" s="22">
        <v>34500</v>
      </c>
      <c r="K39" s="22">
        <v>11500</v>
      </c>
      <c r="L39" s="22">
        <v>11500</v>
      </c>
      <c r="M39" s="22">
        <v>11500</v>
      </c>
      <c r="N39" s="22">
        <v>34500</v>
      </c>
      <c r="O39" s="22"/>
      <c r="P39" s="22"/>
      <c r="Q39" s="22"/>
      <c r="R39" s="22"/>
      <c r="S39" s="22"/>
      <c r="T39" s="22"/>
      <c r="U39" s="22"/>
      <c r="V39" s="22"/>
      <c r="W39" s="22">
        <v>69000</v>
      </c>
      <c r="X39" s="22">
        <v>69000</v>
      </c>
      <c r="Y39" s="22"/>
      <c r="Z39" s="23"/>
      <c r="AA39" s="20">
        <v>138000</v>
      </c>
    </row>
    <row r="40" spans="1:27" x14ac:dyDescent="0.25">
      <c r="A40" s="19" t="s">
        <v>40</v>
      </c>
      <c r="B40" s="15" t="s">
        <v>32</v>
      </c>
      <c r="C40" s="20">
        <v>2280411</v>
      </c>
      <c r="D40" s="20"/>
      <c r="E40" s="21">
        <v>267500</v>
      </c>
      <c r="F40" s="22">
        <v>267500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267500</v>
      </c>
    </row>
    <row r="41" spans="1:27" x14ac:dyDescent="0.25">
      <c r="A41" s="19" t="s">
        <v>66</v>
      </c>
      <c r="B41" s="15" t="s">
        <v>32</v>
      </c>
      <c r="C41" s="20">
        <v>76002</v>
      </c>
      <c r="D41" s="20"/>
      <c r="E41" s="21">
        <v>335600</v>
      </c>
      <c r="F41" s="22">
        <v>335600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189372</v>
      </c>
      <c r="Y41" s="22">
        <v>-189372</v>
      </c>
      <c r="Z41" s="23">
        <v>-100</v>
      </c>
      <c r="AA41" s="20">
        <v>335600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675451</v>
      </c>
      <c r="D43" s="20"/>
      <c r="E43" s="21"/>
      <c r="F43" s="22"/>
      <c r="G43" s="22"/>
      <c r="H43" s="22"/>
      <c r="I43" s="22">
        <v>288287</v>
      </c>
      <c r="J43" s="22">
        <v>288287</v>
      </c>
      <c r="K43" s="22">
        <v>3489</v>
      </c>
      <c r="L43" s="22">
        <v>8938</v>
      </c>
      <c r="M43" s="22">
        <v>458</v>
      </c>
      <c r="N43" s="22">
        <v>12885</v>
      </c>
      <c r="O43" s="22"/>
      <c r="P43" s="22"/>
      <c r="Q43" s="22"/>
      <c r="R43" s="22"/>
      <c r="S43" s="22"/>
      <c r="T43" s="22"/>
      <c r="U43" s="22"/>
      <c r="V43" s="22"/>
      <c r="W43" s="22">
        <v>301172</v>
      </c>
      <c r="X43" s="22"/>
      <c r="Y43" s="22">
        <v>301172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163899</v>
      </c>
      <c r="D44" s="20"/>
      <c r="E44" s="21">
        <v>178042</v>
      </c>
      <c r="F44" s="22">
        <v>178042</v>
      </c>
      <c r="G44" s="22">
        <v>869</v>
      </c>
      <c r="H44" s="22">
        <v>23805</v>
      </c>
      <c r="I44" s="22">
        <v>31701</v>
      </c>
      <c r="J44" s="22">
        <v>56375</v>
      </c>
      <c r="K44" s="22">
        <v>17030</v>
      </c>
      <c r="L44" s="22">
        <v>24000</v>
      </c>
      <c r="M44" s="22">
        <v>19170</v>
      </c>
      <c r="N44" s="22">
        <v>60200</v>
      </c>
      <c r="O44" s="22"/>
      <c r="P44" s="22"/>
      <c r="Q44" s="22"/>
      <c r="R44" s="22"/>
      <c r="S44" s="22"/>
      <c r="T44" s="22"/>
      <c r="U44" s="22"/>
      <c r="V44" s="22"/>
      <c r="W44" s="22">
        <v>116575</v>
      </c>
      <c r="X44" s="22">
        <v>99765</v>
      </c>
      <c r="Y44" s="22">
        <v>16810</v>
      </c>
      <c r="Z44" s="23">
        <v>16.849596551896958</v>
      </c>
      <c r="AA44" s="20">
        <v>178042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6228024</v>
      </c>
      <c r="D47" s="29">
        <f t="shared" ref="D47:Y47" si="1">SUM(D34:D46)</f>
        <v>0</v>
      </c>
      <c r="E47" s="30">
        <f t="shared" si="1"/>
        <v>3823979</v>
      </c>
      <c r="F47" s="31">
        <f t="shared" si="1"/>
        <v>3823979</v>
      </c>
      <c r="G47" s="31">
        <f t="shared" si="1"/>
        <v>167142</v>
      </c>
      <c r="H47" s="31">
        <f t="shared" si="1"/>
        <v>234356</v>
      </c>
      <c r="I47" s="31">
        <f t="shared" si="1"/>
        <v>499774</v>
      </c>
      <c r="J47" s="31">
        <f t="shared" si="1"/>
        <v>901272</v>
      </c>
      <c r="K47" s="31">
        <f t="shared" si="1"/>
        <v>190607</v>
      </c>
      <c r="L47" s="31">
        <f t="shared" si="1"/>
        <v>235936</v>
      </c>
      <c r="M47" s="31">
        <f t="shared" si="1"/>
        <v>231312</v>
      </c>
      <c r="N47" s="31">
        <f t="shared" si="1"/>
        <v>657855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1559127</v>
      </c>
      <c r="X47" s="31">
        <f t="shared" si="1"/>
        <v>1777001</v>
      </c>
      <c r="Y47" s="31">
        <f t="shared" si="1"/>
        <v>-217874</v>
      </c>
      <c r="Z47" s="32">
        <f>+IF(X47&lt;&gt;0,+(Y47/X47)*100,0)</f>
        <v>-12.260769690056449</v>
      </c>
      <c r="AA47" s="29">
        <f>SUM(AA34:AA46)</f>
        <v>3823979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-2961450</v>
      </c>
      <c r="D48" s="39">
        <f t="shared" si="2"/>
        <v>0</v>
      </c>
      <c r="E48" s="40">
        <f t="shared" si="2"/>
        <v>327009</v>
      </c>
      <c r="F48" s="41">
        <f t="shared" si="2"/>
        <v>327009</v>
      </c>
      <c r="G48" s="41">
        <f t="shared" si="2"/>
        <v>672348</v>
      </c>
      <c r="H48" s="41">
        <f t="shared" si="2"/>
        <v>99537</v>
      </c>
      <c r="I48" s="41">
        <f t="shared" si="2"/>
        <v>-697439</v>
      </c>
      <c r="J48" s="41">
        <f t="shared" si="2"/>
        <v>74446</v>
      </c>
      <c r="K48" s="41">
        <f t="shared" si="2"/>
        <v>145173</v>
      </c>
      <c r="L48" s="41">
        <f t="shared" si="2"/>
        <v>95265</v>
      </c>
      <c r="M48" s="41">
        <f t="shared" si="2"/>
        <v>100386</v>
      </c>
      <c r="N48" s="41">
        <f t="shared" si="2"/>
        <v>340824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415270</v>
      </c>
      <c r="X48" s="41">
        <f t="shared" si="2"/>
        <v>379568</v>
      </c>
      <c r="Y48" s="41">
        <f t="shared" si="2"/>
        <v>35702</v>
      </c>
      <c r="Z48" s="42">
        <f>+IF(X48&lt;&gt;0,+(Y48/X48)*100,0)</f>
        <v>9.405956244994309</v>
      </c>
      <c r="AA48" s="39">
        <f>+AA32-AA47</f>
        <v>327009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-2961450</v>
      </c>
      <c r="D51" s="48">
        <f t="shared" si="3"/>
        <v>0</v>
      </c>
      <c r="E51" s="49">
        <f t="shared" si="3"/>
        <v>327009</v>
      </c>
      <c r="F51" s="50">
        <f t="shared" si="3"/>
        <v>327009</v>
      </c>
      <c r="G51" s="50">
        <f t="shared" si="3"/>
        <v>672348</v>
      </c>
      <c r="H51" s="50">
        <f t="shared" si="3"/>
        <v>99537</v>
      </c>
      <c r="I51" s="50">
        <f t="shared" si="3"/>
        <v>-697439</v>
      </c>
      <c r="J51" s="50">
        <f t="shared" si="3"/>
        <v>74446</v>
      </c>
      <c r="K51" s="50">
        <f t="shared" si="3"/>
        <v>145173</v>
      </c>
      <c r="L51" s="50">
        <f t="shared" si="3"/>
        <v>95265</v>
      </c>
      <c r="M51" s="50">
        <f t="shared" si="3"/>
        <v>100386</v>
      </c>
      <c r="N51" s="50">
        <f t="shared" si="3"/>
        <v>340824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415270</v>
      </c>
      <c r="X51" s="50">
        <f t="shared" si="3"/>
        <v>379568</v>
      </c>
      <c r="Y51" s="50">
        <f t="shared" si="3"/>
        <v>35702</v>
      </c>
      <c r="Z51" s="51">
        <f>+IF(X51&lt;&gt;0,+(Y51/X51)*100,0)</f>
        <v>9.405956244994309</v>
      </c>
      <c r="AA51" s="48">
        <f>SUM(AA48:AA50)</f>
        <v>327009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-2961450</v>
      </c>
      <c r="D53" s="54">
        <f>+D51-D52</f>
        <v>0</v>
      </c>
      <c r="E53" s="55">
        <f t="shared" si="4"/>
        <v>327009</v>
      </c>
      <c r="F53" s="56">
        <f t="shared" si="4"/>
        <v>327009</v>
      </c>
      <c r="G53" s="56">
        <f t="shared" si="4"/>
        <v>672348</v>
      </c>
      <c r="H53" s="56">
        <f t="shared" si="4"/>
        <v>99537</v>
      </c>
      <c r="I53" s="56">
        <f t="shared" si="4"/>
        <v>-697439</v>
      </c>
      <c r="J53" s="56">
        <f t="shared" si="4"/>
        <v>74446</v>
      </c>
      <c r="K53" s="56">
        <f t="shared" si="4"/>
        <v>145173</v>
      </c>
      <c r="L53" s="56">
        <f t="shared" si="4"/>
        <v>95265</v>
      </c>
      <c r="M53" s="56">
        <f t="shared" si="4"/>
        <v>100386</v>
      </c>
      <c r="N53" s="56">
        <f t="shared" si="4"/>
        <v>340824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415270</v>
      </c>
      <c r="X53" s="56">
        <f t="shared" si="4"/>
        <v>379568</v>
      </c>
      <c r="Y53" s="56">
        <f t="shared" si="4"/>
        <v>35702</v>
      </c>
      <c r="Z53" s="57">
        <f>+IF(X53&lt;&gt;0,+(Y53/X53)*100,0)</f>
        <v>9.405956244994309</v>
      </c>
      <c r="AA53" s="54">
        <f>+AA51-AA52</f>
        <v>327009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-2961450</v>
      </c>
      <c r="D56" s="48">
        <f>SUM(D53:D55)</f>
        <v>0</v>
      </c>
      <c r="E56" s="49">
        <f t="shared" si="5"/>
        <v>327009</v>
      </c>
      <c r="F56" s="50">
        <f t="shared" si="5"/>
        <v>327009</v>
      </c>
      <c r="G56" s="50">
        <f t="shared" si="5"/>
        <v>672348</v>
      </c>
      <c r="H56" s="50">
        <f t="shared" si="5"/>
        <v>99537</v>
      </c>
      <c r="I56" s="50">
        <f t="shared" si="5"/>
        <v>-697439</v>
      </c>
      <c r="J56" s="50">
        <f t="shared" si="5"/>
        <v>74446</v>
      </c>
      <c r="K56" s="50">
        <f t="shared" si="5"/>
        <v>145173</v>
      </c>
      <c r="L56" s="50">
        <f t="shared" si="5"/>
        <v>95265</v>
      </c>
      <c r="M56" s="50">
        <f t="shared" si="5"/>
        <v>100386</v>
      </c>
      <c r="N56" s="50">
        <f t="shared" si="5"/>
        <v>340824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415270</v>
      </c>
      <c r="X56" s="50">
        <f t="shared" si="5"/>
        <v>379568</v>
      </c>
      <c r="Y56" s="50">
        <f t="shared" si="5"/>
        <v>35702</v>
      </c>
      <c r="Z56" s="51">
        <f>+IF(X56&lt;&gt;0,+(Y56/X56)*100,0)</f>
        <v>9.405956244994309</v>
      </c>
      <c r="AA56" s="48">
        <f>SUM(AA53:AA55)</f>
        <v>327009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-2961450</v>
      </c>
      <c r="D59" s="65">
        <f>SUM(D56:D58)</f>
        <v>0</v>
      </c>
      <c r="E59" s="66">
        <f t="shared" si="6"/>
        <v>327009</v>
      </c>
      <c r="F59" s="67">
        <f t="shared" si="6"/>
        <v>327009</v>
      </c>
      <c r="G59" s="67">
        <f t="shared" si="6"/>
        <v>672348</v>
      </c>
      <c r="H59" s="67">
        <f t="shared" si="6"/>
        <v>99537</v>
      </c>
      <c r="I59" s="67">
        <f t="shared" si="6"/>
        <v>-697439</v>
      </c>
      <c r="J59" s="67">
        <f t="shared" si="6"/>
        <v>74446</v>
      </c>
      <c r="K59" s="67">
        <f t="shared" si="6"/>
        <v>145173</v>
      </c>
      <c r="L59" s="67">
        <f t="shared" si="6"/>
        <v>95265</v>
      </c>
      <c r="M59" s="67">
        <f t="shared" si="6"/>
        <v>100386</v>
      </c>
      <c r="N59" s="67">
        <f t="shared" si="6"/>
        <v>340824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415270</v>
      </c>
      <c r="X59" s="67">
        <f t="shared" si="6"/>
        <v>379568</v>
      </c>
      <c r="Y59" s="67">
        <f t="shared" si="6"/>
        <v>35702</v>
      </c>
      <c r="Z59" s="68">
        <f>+IF(X59&lt;&gt;0,+(Y59/X59)*100,0)</f>
        <v>9.405956244994309</v>
      </c>
      <c r="AA59" s="65">
        <f>SUM(AA56:AA58)</f>
        <v>327009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10787971</v>
      </c>
      <c r="D9" s="20"/>
      <c r="E9" s="21">
        <v>16398827</v>
      </c>
      <c r="F9" s="22">
        <v>16398827</v>
      </c>
      <c r="G9" s="22">
        <v>983670</v>
      </c>
      <c r="H9" s="22">
        <v>1085037</v>
      </c>
      <c r="I9" s="22">
        <v>987072</v>
      </c>
      <c r="J9" s="22">
        <v>3055779</v>
      </c>
      <c r="K9" s="22">
        <v>950868</v>
      </c>
      <c r="L9" s="22">
        <v>931854</v>
      </c>
      <c r="M9" s="22">
        <v>911505</v>
      </c>
      <c r="N9" s="22">
        <v>2794227</v>
      </c>
      <c r="O9" s="22"/>
      <c r="P9" s="22"/>
      <c r="Q9" s="22"/>
      <c r="R9" s="22"/>
      <c r="S9" s="22"/>
      <c r="T9" s="22"/>
      <c r="U9" s="22"/>
      <c r="V9" s="22"/>
      <c r="W9" s="22">
        <v>5850006</v>
      </c>
      <c r="X9" s="22">
        <v>8199414</v>
      </c>
      <c r="Y9" s="22">
        <v>-2349408</v>
      </c>
      <c r="Z9" s="23">
        <v>-28.653364740455846</v>
      </c>
      <c r="AA9" s="20">
        <v>16398827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2202313</v>
      </c>
      <c r="D13" s="20"/>
      <c r="E13" s="21">
        <v>2211031</v>
      </c>
      <c r="F13" s="22">
        <v>2211031</v>
      </c>
      <c r="G13" s="22">
        <v>191054</v>
      </c>
      <c r="H13" s="22">
        <v>191673</v>
      </c>
      <c r="I13" s="22">
        <v>169942</v>
      </c>
      <c r="J13" s="22">
        <v>552669</v>
      </c>
      <c r="K13" s="22">
        <v>164465</v>
      </c>
      <c r="L13" s="22">
        <v>173719</v>
      </c>
      <c r="M13" s="22">
        <v>176074</v>
      </c>
      <c r="N13" s="22">
        <v>514258</v>
      </c>
      <c r="O13" s="22"/>
      <c r="P13" s="22"/>
      <c r="Q13" s="22"/>
      <c r="R13" s="22"/>
      <c r="S13" s="22"/>
      <c r="T13" s="22"/>
      <c r="U13" s="22"/>
      <c r="V13" s="22"/>
      <c r="W13" s="22">
        <v>1066927</v>
      </c>
      <c r="X13" s="22">
        <v>1105518</v>
      </c>
      <c r="Y13" s="22">
        <v>-38591</v>
      </c>
      <c r="Z13" s="23">
        <v>-3.4907617967323916</v>
      </c>
      <c r="AA13" s="20">
        <v>2211031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367783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6267220</v>
      </c>
      <c r="D25" s="20"/>
      <c r="E25" s="21">
        <v>10476720</v>
      </c>
      <c r="F25" s="22">
        <v>10476720</v>
      </c>
      <c r="G25" s="22">
        <v>5223581</v>
      </c>
      <c r="H25" s="22">
        <v>98604</v>
      </c>
      <c r="I25" s="22">
        <v>82682</v>
      </c>
      <c r="J25" s="22">
        <v>5404867</v>
      </c>
      <c r="K25" s="22">
        <v>100930</v>
      </c>
      <c r="L25" s="22">
        <v>105273</v>
      </c>
      <c r="M25" s="22">
        <v>4231560</v>
      </c>
      <c r="N25" s="22">
        <v>4437763</v>
      </c>
      <c r="O25" s="22"/>
      <c r="P25" s="22"/>
      <c r="Q25" s="22"/>
      <c r="R25" s="22"/>
      <c r="S25" s="22"/>
      <c r="T25" s="22"/>
      <c r="U25" s="22"/>
      <c r="V25" s="22"/>
      <c r="W25" s="22">
        <v>9842630</v>
      </c>
      <c r="X25" s="22">
        <v>5238360</v>
      </c>
      <c r="Y25" s="22">
        <v>4604270</v>
      </c>
      <c r="Z25" s="23">
        <v>87.895257294267665</v>
      </c>
      <c r="AA25" s="20">
        <v>10476720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19625287</v>
      </c>
      <c r="D32" s="29">
        <f t="shared" ref="D32:Y32" si="0">SUM(D6:D31)</f>
        <v>0</v>
      </c>
      <c r="E32" s="30">
        <f t="shared" si="0"/>
        <v>29086578</v>
      </c>
      <c r="F32" s="31">
        <f t="shared" si="0"/>
        <v>29086578</v>
      </c>
      <c r="G32" s="31">
        <f t="shared" si="0"/>
        <v>6398305</v>
      </c>
      <c r="H32" s="31">
        <f t="shared" si="0"/>
        <v>1375314</v>
      </c>
      <c r="I32" s="31">
        <f t="shared" si="0"/>
        <v>1239696</v>
      </c>
      <c r="J32" s="31">
        <f t="shared" si="0"/>
        <v>9013315</v>
      </c>
      <c r="K32" s="31">
        <f t="shared" si="0"/>
        <v>1216263</v>
      </c>
      <c r="L32" s="31">
        <f t="shared" si="0"/>
        <v>1210846</v>
      </c>
      <c r="M32" s="31">
        <f t="shared" si="0"/>
        <v>5319139</v>
      </c>
      <c r="N32" s="31">
        <f t="shared" si="0"/>
        <v>7746248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16759563</v>
      </c>
      <c r="X32" s="31">
        <f t="shared" si="0"/>
        <v>14543292</v>
      </c>
      <c r="Y32" s="31">
        <f t="shared" si="0"/>
        <v>2216271</v>
      </c>
      <c r="Z32" s="32">
        <f>+IF(X32&lt;&gt;0,+(Y32/X32)*100,0)</f>
        <v>15.239128802474708</v>
      </c>
      <c r="AA32" s="29">
        <f>SUM(AA6:AA31)</f>
        <v>29086578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9550910</v>
      </c>
      <c r="D34" s="20"/>
      <c r="E34" s="21">
        <v>11292071</v>
      </c>
      <c r="F34" s="22">
        <v>11292071</v>
      </c>
      <c r="G34" s="22">
        <v>791986</v>
      </c>
      <c r="H34" s="22">
        <v>769386</v>
      </c>
      <c r="I34" s="22">
        <v>889953</v>
      </c>
      <c r="J34" s="22">
        <v>2451325</v>
      </c>
      <c r="K34" s="22">
        <v>807498</v>
      </c>
      <c r="L34" s="22">
        <v>826421</v>
      </c>
      <c r="M34" s="22">
        <v>1302803</v>
      </c>
      <c r="N34" s="22">
        <v>2936722</v>
      </c>
      <c r="O34" s="22"/>
      <c r="P34" s="22"/>
      <c r="Q34" s="22"/>
      <c r="R34" s="22"/>
      <c r="S34" s="22"/>
      <c r="T34" s="22"/>
      <c r="U34" s="22"/>
      <c r="V34" s="22"/>
      <c r="W34" s="22">
        <v>5388047</v>
      </c>
      <c r="X34" s="22">
        <v>5646036</v>
      </c>
      <c r="Y34" s="22">
        <v>-257989</v>
      </c>
      <c r="Z34" s="23">
        <v>-4.5693828377998296</v>
      </c>
      <c r="AA34" s="20">
        <v>11292071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180845</v>
      </c>
      <c r="D37" s="20"/>
      <c r="E37" s="21">
        <v>565500</v>
      </c>
      <c r="F37" s="22">
        <v>565500</v>
      </c>
      <c r="G37" s="22"/>
      <c r="H37" s="22">
        <v>50060</v>
      </c>
      <c r="I37" s="22">
        <v>16689</v>
      </c>
      <c r="J37" s="22">
        <v>66749</v>
      </c>
      <c r="K37" s="22">
        <v>43496</v>
      </c>
      <c r="L37" s="22"/>
      <c r="M37" s="22">
        <v>7747</v>
      </c>
      <c r="N37" s="22">
        <v>51243</v>
      </c>
      <c r="O37" s="22"/>
      <c r="P37" s="22"/>
      <c r="Q37" s="22"/>
      <c r="R37" s="22"/>
      <c r="S37" s="22"/>
      <c r="T37" s="22"/>
      <c r="U37" s="22"/>
      <c r="V37" s="22"/>
      <c r="W37" s="22">
        <v>117992</v>
      </c>
      <c r="X37" s="22">
        <v>282750</v>
      </c>
      <c r="Y37" s="22">
        <v>-164758</v>
      </c>
      <c r="Z37" s="23">
        <v>-58.269849690539345</v>
      </c>
      <c r="AA37" s="20">
        <v>565500</v>
      </c>
    </row>
    <row r="38" spans="1:27" x14ac:dyDescent="0.25">
      <c r="A38" s="19" t="s">
        <v>64</v>
      </c>
      <c r="B38" s="15" t="s">
        <v>32</v>
      </c>
      <c r="C38" s="20">
        <v>1070938</v>
      </c>
      <c r="D38" s="20"/>
      <c r="E38" s="21">
        <v>1709680</v>
      </c>
      <c r="F38" s="22">
        <v>1709680</v>
      </c>
      <c r="G38" s="22"/>
      <c r="H38" s="22"/>
      <c r="I38" s="22"/>
      <c r="J38" s="22"/>
      <c r="K38" s="22"/>
      <c r="L38" s="22"/>
      <c r="M38" s="22">
        <v>966658</v>
      </c>
      <c r="N38" s="22">
        <v>966658</v>
      </c>
      <c r="O38" s="22"/>
      <c r="P38" s="22"/>
      <c r="Q38" s="22"/>
      <c r="R38" s="22"/>
      <c r="S38" s="22"/>
      <c r="T38" s="22"/>
      <c r="U38" s="22"/>
      <c r="V38" s="22"/>
      <c r="W38" s="22">
        <v>966658</v>
      </c>
      <c r="X38" s="22">
        <v>854838</v>
      </c>
      <c r="Y38" s="22">
        <v>111820</v>
      </c>
      <c r="Z38" s="23">
        <v>13.080841048245398</v>
      </c>
      <c r="AA38" s="20">
        <v>1709680</v>
      </c>
    </row>
    <row r="39" spans="1:27" x14ac:dyDescent="0.25">
      <c r="A39" s="19" t="s">
        <v>65</v>
      </c>
      <c r="B39" s="15" t="s">
        <v>32</v>
      </c>
      <c r="C39" s="20">
        <v>147321</v>
      </c>
      <c r="D39" s="20"/>
      <c r="E39" s="21">
        <v>2750762</v>
      </c>
      <c r="F39" s="22">
        <v>2750762</v>
      </c>
      <c r="G39" s="22"/>
      <c r="H39" s="22"/>
      <c r="I39" s="22">
        <v>687693</v>
      </c>
      <c r="J39" s="22">
        <v>687693</v>
      </c>
      <c r="K39" s="22"/>
      <c r="L39" s="22"/>
      <c r="M39" s="22">
        <v>687693</v>
      </c>
      <c r="N39" s="22">
        <v>687693</v>
      </c>
      <c r="O39" s="22"/>
      <c r="P39" s="22"/>
      <c r="Q39" s="22"/>
      <c r="R39" s="22"/>
      <c r="S39" s="22"/>
      <c r="T39" s="22"/>
      <c r="U39" s="22"/>
      <c r="V39" s="22"/>
      <c r="W39" s="22">
        <v>1375386</v>
      </c>
      <c r="X39" s="22">
        <v>1375386</v>
      </c>
      <c r="Y39" s="22"/>
      <c r="Z39" s="23"/>
      <c r="AA39" s="20">
        <v>2750762</v>
      </c>
    </row>
    <row r="40" spans="1:27" x14ac:dyDescent="0.25">
      <c r="A40" s="19" t="s">
        <v>40</v>
      </c>
      <c r="B40" s="15" t="s">
        <v>32</v>
      </c>
      <c r="C40" s="20">
        <v>2087526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86385</v>
      </c>
      <c r="D41" s="20"/>
      <c r="E41" s="21">
        <v>633497</v>
      </c>
      <c r="F41" s="22">
        <v>633497</v>
      </c>
      <c r="G41" s="22"/>
      <c r="H41" s="22"/>
      <c r="I41" s="22"/>
      <c r="J41" s="22"/>
      <c r="K41" s="22"/>
      <c r="L41" s="22">
        <v>820</v>
      </c>
      <c r="M41" s="22"/>
      <c r="N41" s="22">
        <v>820</v>
      </c>
      <c r="O41" s="22"/>
      <c r="P41" s="22"/>
      <c r="Q41" s="22"/>
      <c r="R41" s="22"/>
      <c r="S41" s="22"/>
      <c r="T41" s="22"/>
      <c r="U41" s="22"/>
      <c r="V41" s="22"/>
      <c r="W41" s="22">
        <v>820</v>
      </c>
      <c r="X41" s="22">
        <v>316752</v>
      </c>
      <c r="Y41" s="22">
        <v>-315932</v>
      </c>
      <c r="Z41" s="23">
        <v>-99.741122392281653</v>
      </c>
      <c r="AA41" s="20">
        <v>633497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4453913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510727</v>
      </c>
      <c r="D44" s="20"/>
      <c r="E44" s="21">
        <v>1244391</v>
      </c>
      <c r="F44" s="22">
        <v>1244391</v>
      </c>
      <c r="G44" s="22">
        <v>40040</v>
      </c>
      <c r="H44" s="22">
        <v>55635</v>
      </c>
      <c r="I44" s="22">
        <v>54423</v>
      </c>
      <c r="J44" s="22">
        <v>150098</v>
      </c>
      <c r="K44" s="22">
        <v>51424</v>
      </c>
      <c r="L44" s="22">
        <v>48427</v>
      </c>
      <c r="M44" s="22">
        <v>41562</v>
      </c>
      <c r="N44" s="22">
        <v>141413</v>
      </c>
      <c r="O44" s="22"/>
      <c r="P44" s="22"/>
      <c r="Q44" s="22"/>
      <c r="R44" s="22"/>
      <c r="S44" s="22"/>
      <c r="T44" s="22"/>
      <c r="U44" s="22"/>
      <c r="V44" s="22"/>
      <c r="W44" s="22">
        <v>291511</v>
      </c>
      <c r="X44" s="22">
        <v>622200</v>
      </c>
      <c r="Y44" s="22">
        <v>-330689</v>
      </c>
      <c r="Z44" s="23">
        <v>-53.148344583735131</v>
      </c>
      <c r="AA44" s="20">
        <v>1244391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18088565</v>
      </c>
      <c r="D47" s="29">
        <f t="shared" ref="D47:Y47" si="1">SUM(D34:D46)</f>
        <v>0</v>
      </c>
      <c r="E47" s="30">
        <f t="shared" si="1"/>
        <v>18195901</v>
      </c>
      <c r="F47" s="31">
        <f t="shared" si="1"/>
        <v>18195901</v>
      </c>
      <c r="G47" s="31">
        <f t="shared" si="1"/>
        <v>832026</v>
      </c>
      <c r="H47" s="31">
        <f t="shared" si="1"/>
        <v>875081</v>
      </c>
      <c r="I47" s="31">
        <f t="shared" si="1"/>
        <v>1648758</v>
      </c>
      <c r="J47" s="31">
        <f t="shared" si="1"/>
        <v>3355865</v>
      </c>
      <c r="K47" s="31">
        <f t="shared" si="1"/>
        <v>902418</v>
      </c>
      <c r="L47" s="31">
        <f t="shared" si="1"/>
        <v>875668</v>
      </c>
      <c r="M47" s="31">
        <f t="shared" si="1"/>
        <v>3006463</v>
      </c>
      <c r="N47" s="31">
        <f t="shared" si="1"/>
        <v>4784549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8140414</v>
      </c>
      <c r="X47" s="31">
        <f t="shared" si="1"/>
        <v>9097962</v>
      </c>
      <c r="Y47" s="31">
        <f t="shared" si="1"/>
        <v>-957548</v>
      </c>
      <c r="Z47" s="32">
        <f>+IF(X47&lt;&gt;0,+(Y47/X47)*100,0)</f>
        <v>-10.524862601096817</v>
      </c>
      <c r="AA47" s="29">
        <f>SUM(AA34:AA46)</f>
        <v>18195901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1536722</v>
      </c>
      <c r="D48" s="39">
        <f t="shared" si="2"/>
        <v>0</v>
      </c>
      <c r="E48" s="40">
        <f t="shared" si="2"/>
        <v>10890677</v>
      </c>
      <c r="F48" s="41">
        <f t="shared" si="2"/>
        <v>10890677</v>
      </c>
      <c r="G48" s="41">
        <f t="shared" si="2"/>
        <v>5566279</v>
      </c>
      <c r="H48" s="41">
        <f t="shared" si="2"/>
        <v>500233</v>
      </c>
      <c r="I48" s="41">
        <f t="shared" si="2"/>
        <v>-409062</v>
      </c>
      <c r="J48" s="41">
        <f t="shared" si="2"/>
        <v>5657450</v>
      </c>
      <c r="K48" s="41">
        <f t="shared" si="2"/>
        <v>313845</v>
      </c>
      <c r="L48" s="41">
        <f t="shared" si="2"/>
        <v>335178</v>
      </c>
      <c r="M48" s="41">
        <f t="shared" si="2"/>
        <v>2312676</v>
      </c>
      <c r="N48" s="41">
        <f t="shared" si="2"/>
        <v>2961699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8619149</v>
      </c>
      <c r="X48" s="41">
        <f t="shared" si="2"/>
        <v>5445330</v>
      </c>
      <c r="Y48" s="41">
        <f t="shared" si="2"/>
        <v>3173819</v>
      </c>
      <c r="Z48" s="42">
        <f>+IF(X48&lt;&gt;0,+(Y48/X48)*100,0)</f>
        <v>58.285154435084742</v>
      </c>
      <c r="AA48" s="39">
        <f>+AA32-AA47</f>
        <v>10890677</v>
      </c>
    </row>
    <row r="49" spans="1:27" x14ac:dyDescent="0.25">
      <c r="A49" s="43" t="s">
        <v>74</v>
      </c>
      <c r="B49" s="15" t="s">
        <v>32</v>
      </c>
      <c r="C49" s="20">
        <v>5269233</v>
      </c>
      <c r="D49" s="20"/>
      <c r="E49" s="21">
        <v>9494590</v>
      </c>
      <c r="F49" s="22">
        <v>9494590</v>
      </c>
      <c r="G49" s="22"/>
      <c r="H49" s="22">
        <v>9656406</v>
      </c>
      <c r="I49" s="22"/>
      <c r="J49" s="22">
        <v>9656406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9656406</v>
      </c>
      <c r="X49" s="22">
        <v>4747296</v>
      </c>
      <c r="Y49" s="22">
        <v>4909110</v>
      </c>
      <c r="Z49" s="23">
        <v>103.40855088875858</v>
      </c>
      <c r="AA49" s="20">
        <v>9494590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6805955</v>
      </c>
      <c r="D51" s="48">
        <f t="shared" si="3"/>
        <v>0</v>
      </c>
      <c r="E51" s="49">
        <f t="shared" si="3"/>
        <v>20385267</v>
      </c>
      <c r="F51" s="50">
        <f t="shared" si="3"/>
        <v>20385267</v>
      </c>
      <c r="G51" s="50">
        <f t="shared" si="3"/>
        <v>5566279</v>
      </c>
      <c r="H51" s="50">
        <f t="shared" si="3"/>
        <v>10156639</v>
      </c>
      <c r="I51" s="50">
        <f t="shared" si="3"/>
        <v>-409062</v>
      </c>
      <c r="J51" s="50">
        <f t="shared" si="3"/>
        <v>15313856</v>
      </c>
      <c r="K51" s="50">
        <f t="shared" si="3"/>
        <v>313845</v>
      </c>
      <c r="L51" s="50">
        <f t="shared" si="3"/>
        <v>335178</v>
      </c>
      <c r="M51" s="50">
        <f t="shared" si="3"/>
        <v>2312676</v>
      </c>
      <c r="N51" s="50">
        <f t="shared" si="3"/>
        <v>2961699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18275555</v>
      </c>
      <c r="X51" s="50">
        <f t="shared" si="3"/>
        <v>10192626</v>
      </c>
      <c r="Y51" s="50">
        <f t="shared" si="3"/>
        <v>8082929</v>
      </c>
      <c r="Z51" s="51">
        <f>+IF(X51&lt;&gt;0,+(Y51/X51)*100,0)</f>
        <v>79.301732448536811</v>
      </c>
      <c r="AA51" s="48">
        <f>SUM(AA48:AA50)</f>
        <v>20385267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6805955</v>
      </c>
      <c r="D53" s="54">
        <f>+D51-D52</f>
        <v>0</v>
      </c>
      <c r="E53" s="55">
        <f t="shared" si="4"/>
        <v>20385267</v>
      </c>
      <c r="F53" s="56">
        <f t="shared" si="4"/>
        <v>20385267</v>
      </c>
      <c r="G53" s="56">
        <f t="shared" si="4"/>
        <v>5566279</v>
      </c>
      <c r="H53" s="56">
        <f t="shared" si="4"/>
        <v>10156639</v>
      </c>
      <c r="I53" s="56">
        <f t="shared" si="4"/>
        <v>-409062</v>
      </c>
      <c r="J53" s="56">
        <f t="shared" si="4"/>
        <v>15313856</v>
      </c>
      <c r="K53" s="56">
        <f t="shared" si="4"/>
        <v>313845</v>
      </c>
      <c r="L53" s="56">
        <f t="shared" si="4"/>
        <v>335178</v>
      </c>
      <c r="M53" s="56">
        <f t="shared" si="4"/>
        <v>2312676</v>
      </c>
      <c r="N53" s="56">
        <f t="shared" si="4"/>
        <v>2961699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18275555</v>
      </c>
      <c r="X53" s="56">
        <f t="shared" si="4"/>
        <v>10192626</v>
      </c>
      <c r="Y53" s="56">
        <f t="shared" si="4"/>
        <v>8082929</v>
      </c>
      <c r="Z53" s="57">
        <f>+IF(X53&lt;&gt;0,+(Y53/X53)*100,0)</f>
        <v>79.301732448536811</v>
      </c>
      <c r="AA53" s="54">
        <f>+AA51-AA52</f>
        <v>20385267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6805955</v>
      </c>
      <c r="D56" s="48">
        <f>SUM(D53:D55)</f>
        <v>0</v>
      </c>
      <c r="E56" s="49">
        <f t="shared" si="5"/>
        <v>20385267</v>
      </c>
      <c r="F56" s="50">
        <f t="shared" si="5"/>
        <v>20385267</v>
      </c>
      <c r="G56" s="50">
        <f t="shared" si="5"/>
        <v>5566279</v>
      </c>
      <c r="H56" s="50">
        <f t="shared" si="5"/>
        <v>10156639</v>
      </c>
      <c r="I56" s="50">
        <f t="shared" si="5"/>
        <v>-409062</v>
      </c>
      <c r="J56" s="50">
        <f t="shared" si="5"/>
        <v>15313856</v>
      </c>
      <c r="K56" s="50">
        <f t="shared" si="5"/>
        <v>313845</v>
      </c>
      <c r="L56" s="50">
        <f t="shared" si="5"/>
        <v>335178</v>
      </c>
      <c r="M56" s="50">
        <f t="shared" si="5"/>
        <v>2312676</v>
      </c>
      <c r="N56" s="50">
        <f t="shared" si="5"/>
        <v>2961699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18275555</v>
      </c>
      <c r="X56" s="50">
        <f t="shared" si="5"/>
        <v>10192626</v>
      </c>
      <c r="Y56" s="50">
        <f t="shared" si="5"/>
        <v>8082929</v>
      </c>
      <c r="Z56" s="51">
        <f>+IF(X56&lt;&gt;0,+(Y56/X56)*100,0)</f>
        <v>79.301732448536811</v>
      </c>
      <c r="AA56" s="48">
        <f>SUM(AA53:AA55)</f>
        <v>20385267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6805955</v>
      </c>
      <c r="D59" s="65">
        <f>SUM(D56:D58)</f>
        <v>0</v>
      </c>
      <c r="E59" s="66">
        <f t="shared" si="6"/>
        <v>20385267</v>
      </c>
      <c r="F59" s="67">
        <f t="shared" si="6"/>
        <v>20385267</v>
      </c>
      <c r="G59" s="67">
        <f t="shared" si="6"/>
        <v>5566279</v>
      </c>
      <c r="H59" s="67">
        <f t="shared" si="6"/>
        <v>10156639</v>
      </c>
      <c r="I59" s="67">
        <f t="shared" si="6"/>
        <v>-409062</v>
      </c>
      <c r="J59" s="67">
        <f t="shared" si="6"/>
        <v>15313856</v>
      </c>
      <c r="K59" s="67">
        <f t="shared" si="6"/>
        <v>313845</v>
      </c>
      <c r="L59" s="67">
        <f t="shared" si="6"/>
        <v>335178</v>
      </c>
      <c r="M59" s="67">
        <f t="shared" si="6"/>
        <v>2312676</v>
      </c>
      <c r="N59" s="67">
        <f t="shared" si="6"/>
        <v>2961699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18275555</v>
      </c>
      <c r="X59" s="67">
        <f t="shared" si="6"/>
        <v>10192626</v>
      </c>
      <c r="Y59" s="67">
        <f t="shared" si="6"/>
        <v>8082929</v>
      </c>
      <c r="Z59" s="68">
        <f>+IF(X59&lt;&gt;0,+(Y59/X59)*100,0)</f>
        <v>79.301732448536811</v>
      </c>
      <c r="AA59" s="65">
        <f>SUM(AA56:AA58)</f>
        <v>20385267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340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F9E31AA-66DD-4E49-9651-8ABFB28CE1C0}"/>
</file>

<file path=customXml/itemProps2.xml><?xml version="1.0" encoding="utf-8"?>
<ds:datastoreItem xmlns:ds="http://schemas.openxmlformats.org/officeDocument/2006/customXml" ds:itemID="{F377FC6A-6CB0-4261-96CA-385302FAF62C}"/>
</file>

<file path=customXml/itemProps3.xml><?xml version="1.0" encoding="utf-8"?>
<ds:datastoreItem xmlns:ds="http://schemas.openxmlformats.org/officeDocument/2006/customXml" ds:itemID="{AFE9186F-F872-4B3C-8CB2-4766C698F7B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Nomfezeko Mayambela</dc:creator>
  <cp:lastModifiedBy>Nomfezeko Mayambela</cp:lastModifiedBy>
  <dcterms:created xsi:type="dcterms:W3CDTF">2025-02-11T13:02:55Z</dcterms:created>
  <dcterms:modified xsi:type="dcterms:W3CDTF">2025-02-11T13:09:54Z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